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tra_AS\Desktop\2023-2025 projektas\"/>
    </mc:Choice>
  </mc:AlternateContent>
  <bookViews>
    <workbookView xWindow="0" yWindow="0" windowWidth="28800" windowHeight="12135"/>
  </bookViews>
  <sheets>
    <sheet name="03 Programa" sheetId="2" r:id="rId1"/>
    <sheet name="03 Išlaidų suvestinė" sheetId="4" r:id="rId2"/>
    <sheet name="03 Šaltiniai" sheetId="3" r:id="rId3"/>
    <sheet name="03 Bendros lėšos" sheetId="5" r:id="rId4"/>
  </sheets>
  <externalReferences>
    <externalReference r:id="rId5"/>
  </externalReferences>
  <definedNames>
    <definedName name="_xlnm.Print_Area" localSheetId="0">'03 Programa'!$A$1:$AF$55</definedName>
    <definedName name="_xlnm.Print_Titles" localSheetId="0">'03 Programa'!$10:$12</definedName>
  </definedNames>
  <calcPr calcId="152511"/>
</workbook>
</file>

<file path=xl/calcChain.xml><?xml version="1.0" encoding="utf-8"?>
<calcChain xmlns="http://schemas.openxmlformats.org/spreadsheetml/2006/main">
  <c r="H15" i="5" l="1"/>
  <c r="H23" i="5"/>
  <c r="K4" i="3"/>
  <c r="I9" i="3" l="1"/>
  <c r="I4" i="3"/>
  <c r="L45" i="2"/>
  <c r="M45" i="2"/>
  <c r="Q45" i="2"/>
  <c r="S45" i="2"/>
  <c r="T45" i="2"/>
  <c r="U45" i="2"/>
  <c r="V45" i="2"/>
  <c r="W45" i="2"/>
  <c r="X45" i="2"/>
  <c r="Y45" i="2"/>
  <c r="Z45" i="2"/>
  <c r="AB41" i="2"/>
  <c r="AA41" i="2"/>
  <c r="Z41" i="2"/>
  <c r="Y41" i="2"/>
  <c r="X41" i="2"/>
  <c r="W41" i="2"/>
  <c r="V41" i="2"/>
  <c r="U41" i="2"/>
  <c r="T41" i="2"/>
  <c r="R41" i="2"/>
  <c r="Q41" i="2"/>
  <c r="P41" i="2"/>
  <c r="N41" i="2"/>
  <c r="M41" i="2"/>
  <c r="L41" i="2"/>
  <c r="S40" i="2"/>
  <c r="O40" i="2"/>
  <c r="K40" i="2"/>
  <c r="S39" i="2"/>
  <c r="O39" i="2"/>
  <c r="K39" i="2"/>
  <c r="K41" i="2" s="1"/>
  <c r="AB38" i="2"/>
  <c r="AA38" i="2"/>
  <c r="Z38" i="2"/>
  <c r="Y38" i="2"/>
  <c r="X38" i="2"/>
  <c r="W38" i="2"/>
  <c r="V38" i="2"/>
  <c r="U38" i="2"/>
  <c r="T38" i="2"/>
  <c r="R38" i="2"/>
  <c r="Q38" i="2"/>
  <c r="P38" i="2"/>
  <c r="N38" i="2"/>
  <c r="M38" i="2"/>
  <c r="L38" i="2"/>
  <c r="S37" i="2"/>
  <c r="O37" i="2"/>
  <c r="K37" i="2"/>
  <c r="S35" i="2"/>
  <c r="S38" i="2" s="1"/>
  <c r="O35" i="2"/>
  <c r="K35" i="2"/>
  <c r="O38" i="2" l="1"/>
  <c r="S41" i="2"/>
  <c r="O41" i="2"/>
  <c r="K38" i="2"/>
  <c r="K47" i="2"/>
  <c r="I15" i="5" l="1"/>
  <c r="O33" i="2" l="1"/>
  <c r="O32" i="2"/>
  <c r="AB34" i="2"/>
  <c r="AA34" i="2"/>
  <c r="Z34" i="2"/>
  <c r="Y34" i="2"/>
  <c r="X34" i="2"/>
  <c r="W34" i="2"/>
  <c r="V34" i="2"/>
  <c r="U34" i="2"/>
  <c r="T34" i="2"/>
  <c r="R34" i="2"/>
  <c r="Q34" i="2"/>
  <c r="P34" i="2"/>
  <c r="N34" i="2"/>
  <c r="M34" i="2"/>
  <c r="L34" i="2"/>
  <c r="S33" i="2"/>
  <c r="K33" i="2"/>
  <c r="S32" i="2"/>
  <c r="K32" i="2"/>
  <c r="AB31" i="2"/>
  <c r="AA31" i="2"/>
  <c r="Z31" i="2"/>
  <c r="Y31" i="2"/>
  <c r="X31" i="2"/>
  <c r="W31" i="2"/>
  <c r="V31" i="2"/>
  <c r="U31" i="2"/>
  <c r="T31" i="2"/>
  <c r="R31" i="2"/>
  <c r="Q31" i="2"/>
  <c r="P31" i="2"/>
  <c r="N31" i="2"/>
  <c r="M31" i="2"/>
  <c r="L31" i="2"/>
  <c r="S30" i="2"/>
  <c r="O30" i="2"/>
  <c r="K30" i="2"/>
  <c r="S29" i="2"/>
  <c r="O29" i="2"/>
  <c r="K29" i="2"/>
  <c r="S34" i="2" l="1"/>
  <c r="S31" i="2"/>
  <c r="K31" i="2"/>
  <c r="O31" i="2"/>
  <c r="O34" i="2"/>
  <c r="K34" i="2"/>
  <c r="D24" i="5"/>
  <c r="C24" i="5"/>
  <c r="C23" i="5"/>
  <c r="D23" i="5" s="1"/>
  <c r="I10" i="5" l="1"/>
  <c r="H12" i="5"/>
  <c r="H10" i="5"/>
  <c r="C25" i="5" l="1"/>
  <c r="W50" i="2"/>
  <c r="S50" i="2"/>
  <c r="O50" i="2"/>
  <c r="K50" i="2"/>
  <c r="AB28" i="2" l="1"/>
  <c r="AA28" i="2"/>
  <c r="Z28" i="2"/>
  <c r="Y28" i="2"/>
  <c r="X28" i="2"/>
  <c r="W28" i="2"/>
  <c r="V28" i="2"/>
  <c r="U28" i="2"/>
  <c r="T28" i="2"/>
  <c r="R28" i="2"/>
  <c r="Q28" i="2"/>
  <c r="P28" i="2"/>
  <c r="N28" i="2"/>
  <c r="M28" i="2"/>
  <c r="L28" i="2"/>
  <c r="S27" i="2"/>
  <c r="O27" i="2"/>
  <c r="K27" i="2"/>
  <c r="S26" i="2"/>
  <c r="O26" i="2"/>
  <c r="K26" i="2"/>
  <c r="AB25" i="2"/>
  <c r="AA25" i="2"/>
  <c r="Z25" i="2"/>
  <c r="Y25" i="2"/>
  <c r="X25" i="2"/>
  <c r="W25" i="2"/>
  <c r="V25" i="2"/>
  <c r="U25" i="2"/>
  <c r="T25" i="2"/>
  <c r="R25" i="2"/>
  <c r="Q25" i="2"/>
  <c r="P25" i="2"/>
  <c r="N25" i="2"/>
  <c r="M25" i="2"/>
  <c r="L25" i="2"/>
  <c r="S24" i="2"/>
  <c r="O24" i="2"/>
  <c r="K24" i="2"/>
  <c r="S23" i="2"/>
  <c r="O23" i="2"/>
  <c r="K23" i="2"/>
  <c r="S25" i="2" l="1"/>
  <c r="K28" i="2"/>
  <c r="S28" i="2"/>
  <c r="K25" i="2"/>
  <c r="O25" i="2"/>
  <c r="O28" i="2"/>
  <c r="C15" i="5"/>
  <c r="B19" i="5"/>
  <c r="C19" i="5" s="1"/>
  <c r="AB22" i="2" l="1"/>
  <c r="AA22" i="2"/>
  <c r="Z22" i="2"/>
  <c r="Y22" i="2"/>
  <c r="X22" i="2"/>
  <c r="W22" i="2"/>
  <c r="V22" i="2"/>
  <c r="U22" i="2"/>
  <c r="T22" i="2"/>
  <c r="R22" i="2"/>
  <c r="Q22" i="2"/>
  <c r="P22" i="2"/>
  <c r="N22" i="2"/>
  <c r="M22" i="2"/>
  <c r="L22" i="2"/>
  <c r="S21" i="2"/>
  <c r="O21" i="2"/>
  <c r="K21" i="2"/>
  <c r="S20" i="2"/>
  <c r="O20" i="2"/>
  <c r="K20" i="2"/>
  <c r="K42" i="2"/>
  <c r="O42" i="2"/>
  <c r="S42" i="2"/>
  <c r="K43" i="2"/>
  <c r="O43" i="2"/>
  <c r="K9" i="3" s="1"/>
  <c r="S43" i="2"/>
  <c r="L44" i="2"/>
  <c r="M44" i="2"/>
  <c r="N44" i="2"/>
  <c r="N45" i="2" s="1"/>
  <c r="P44" i="2"/>
  <c r="Q44" i="2"/>
  <c r="R44" i="2"/>
  <c r="R45" i="2" s="1"/>
  <c r="T44" i="2"/>
  <c r="U44" i="2"/>
  <c r="V44" i="2"/>
  <c r="W44" i="2"/>
  <c r="X44" i="2"/>
  <c r="Y44" i="2"/>
  <c r="Z44" i="2"/>
  <c r="AA44" i="2"/>
  <c r="AB44" i="2"/>
  <c r="S44" i="2" l="1"/>
  <c r="S22" i="2"/>
  <c r="K44" i="2"/>
  <c r="K45" i="2" s="1"/>
  <c r="K22" i="2"/>
  <c r="O22" i="2"/>
  <c r="O44" i="2"/>
  <c r="K17" i="2"/>
  <c r="K49" i="2"/>
  <c r="I21" i="5" l="1"/>
  <c r="I19" i="5" s="1"/>
  <c r="H25" i="5"/>
  <c r="H19" i="5" l="1"/>
  <c r="D22" i="5"/>
  <c r="D25" i="5"/>
  <c r="F19" i="5"/>
  <c r="E19" i="5" l="1"/>
  <c r="L52" i="2"/>
  <c r="M52" i="2"/>
  <c r="N52" i="2"/>
  <c r="P52" i="2"/>
  <c r="Q52" i="2"/>
  <c r="R52" i="2"/>
  <c r="T52" i="2"/>
  <c r="U52" i="2"/>
  <c r="V52" i="2"/>
  <c r="X52" i="2"/>
  <c r="Y52" i="2"/>
  <c r="Z52" i="2"/>
  <c r="AA52" i="2"/>
  <c r="AB52" i="2"/>
  <c r="W51" i="2"/>
  <c r="W52" i="2" s="1"/>
  <c r="S51" i="2"/>
  <c r="O51" i="2"/>
  <c r="K51" i="2"/>
  <c r="L19" i="2"/>
  <c r="M19" i="2"/>
  <c r="N19" i="2"/>
  <c r="P19" i="2"/>
  <c r="P45" i="2" s="1"/>
  <c r="Q19" i="2"/>
  <c r="R19" i="2"/>
  <c r="T19" i="2"/>
  <c r="U19" i="2"/>
  <c r="V19" i="2"/>
  <c r="X19" i="2"/>
  <c r="Y19" i="2"/>
  <c r="Z19" i="2"/>
  <c r="AA19" i="2"/>
  <c r="AA45" i="2" s="1"/>
  <c r="AB19" i="2"/>
  <c r="AB45" i="2" s="1"/>
  <c r="W18" i="2"/>
  <c r="W19" i="2" s="1"/>
  <c r="S18" i="2"/>
  <c r="O13" i="3" s="1"/>
  <c r="O18" i="2"/>
  <c r="K13" i="3" s="1"/>
  <c r="K18" i="2"/>
  <c r="I13" i="3" s="1"/>
  <c r="K52" i="2" l="1"/>
  <c r="K19" i="2"/>
  <c r="S49" i="2"/>
  <c r="S47" i="2"/>
  <c r="S17" i="2"/>
  <c r="N48" i="2"/>
  <c r="M48" i="2"/>
  <c r="L48" i="2"/>
  <c r="K48" i="2"/>
  <c r="S52" i="2" l="1"/>
  <c r="S19" i="2"/>
  <c r="C26" i="5"/>
  <c r="C21" i="5"/>
  <c r="D21" i="5" s="1"/>
  <c r="C18" i="5"/>
  <c r="U8" i="4"/>
  <c r="T8" i="4"/>
  <c r="S8" i="4"/>
  <c r="R8" i="4"/>
  <c r="D19" i="5" l="1"/>
  <c r="O49" i="2"/>
  <c r="O17" i="2"/>
  <c r="T48" i="2"/>
  <c r="U48" i="2"/>
  <c r="U53" i="2" s="1"/>
  <c r="S48" i="2"/>
  <c r="J9" i="3"/>
  <c r="O47" i="2"/>
  <c r="K11" i="3"/>
  <c r="I11" i="3"/>
  <c r="P48" i="2"/>
  <c r="I6" i="3"/>
  <c r="AB48" i="2"/>
  <c r="AB53" i="2" s="1"/>
  <c r="AA48" i="2"/>
  <c r="Z48" i="2"/>
  <c r="Y48" i="2"/>
  <c r="Y53" i="2" s="1"/>
  <c r="X48" i="2"/>
  <c r="X53" i="2" s="1"/>
  <c r="W48" i="2"/>
  <c r="V48" i="2"/>
  <c r="R48" i="2"/>
  <c r="Q48" i="2"/>
  <c r="Q53" i="2" s="1"/>
  <c r="N53" i="2"/>
  <c r="N54" i="2" s="1"/>
  <c r="N55" i="2" s="1"/>
  <c r="M53" i="2"/>
  <c r="L53" i="2"/>
  <c r="O19" i="2" l="1"/>
  <c r="O45" i="2" s="1"/>
  <c r="O48" i="2"/>
  <c r="O52" i="2"/>
  <c r="Y54" i="2"/>
  <c r="Y55" i="2" s="1"/>
  <c r="U54" i="2"/>
  <c r="U55" i="2" s="1"/>
  <c r="F11" i="5" s="1"/>
  <c r="T53" i="2"/>
  <c r="T54" i="2" s="1"/>
  <c r="T55" i="2" s="1"/>
  <c r="X54" i="2"/>
  <c r="X55" i="2" s="1"/>
  <c r="K53" i="2"/>
  <c r="K54" i="2" s="1"/>
  <c r="AA53" i="2"/>
  <c r="AA54" i="2" s="1"/>
  <c r="AA55" i="2" s="1"/>
  <c r="B12" i="5"/>
  <c r="C12" i="5" s="1"/>
  <c r="I7" i="4"/>
  <c r="I8" i="4" s="1"/>
  <c r="W53" i="2"/>
  <c r="W54" i="2" s="1"/>
  <c r="W55" i="2" s="1"/>
  <c r="Z53" i="2"/>
  <c r="R53" i="2"/>
  <c r="R54" i="2" s="1"/>
  <c r="D15" i="5"/>
  <c r="P53" i="2"/>
  <c r="V53" i="2"/>
  <c r="S53" i="2"/>
  <c r="S54" i="2" s="1"/>
  <c r="S55" i="2" s="1"/>
  <c r="I15" i="3"/>
  <c r="L54" i="2"/>
  <c r="L55" i="2" s="1"/>
  <c r="O15" i="3"/>
  <c r="M54" i="2"/>
  <c r="M55" i="2" s="1"/>
  <c r="Q54" i="2"/>
  <c r="Q55" i="2" s="1"/>
  <c r="AB54" i="2"/>
  <c r="AB55" i="2" s="1"/>
  <c r="Z54" i="2"/>
  <c r="Z55" i="2" s="1"/>
  <c r="O53" i="2" l="1"/>
  <c r="O54" i="2" s="1"/>
  <c r="O55" i="2" s="1"/>
  <c r="P7" i="4"/>
  <c r="P8" i="4" s="1"/>
  <c r="P54" i="2"/>
  <c r="P55" i="2" s="1"/>
  <c r="K7" i="4" s="1"/>
  <c r="K8" i="4" s="1"/>
  <c r="V54" i="2"/>
  <c r="V55" i="2" s="1"/>
  <c r="F12" i="5" s="1"/>
  <c r="N7" i="4"/>
  <c r="N8" i="4" s="1"/>
  <c r="F13" i="5"/>
  <c r="F9" i="5"/>
  <c r="F14" i="5" s="1"/>
  <c r="R55" i="2"/>
  <c r="H13" i="5"/>
  <c r="H14" i="5" s="1"/>
  <c r="H9" i="5"/>
  <c r="E11" i="5"/>
  <c r="H11" i="5" s="1"/>
  <c r="I11" i="5" s="1"/>
  <c r="L7" i="4"/>
  <c r="L8" i="4" s="1"/>
  <c r="B11" i="5"/>
  <c r="C11" i="5" s="1"/>
  <c r="H7" i="4"/>
  <c r="H8" i="4" s="1"/>
  <c r="I13" i="5"/>
  <c r="I14" i="5" s="1"/>
  <c r="I9" i="5"/>
  <c r="F10" i="5"/>
  <c r="O7" i="4"/>
  <c r="O8" i="4" s="1"/>
  <c r="G7" i="4"/>
  <c r="G8" i="4" s="1"/>
  <c r="B10" i="5"/>
  <c r="C10" i="5" s="1"/>
  <c r="K55" i="2"/>
  <c r="K15" i="3"/>
  <c r="Q7" i="4" l="1"/>
  <c r="Q8" i="4" s="1"/>
  <c r="E10" i="5"/>
  <c r="D10" i="5" s="1"/>
  <c r="E13" i="5"/>
  <c r="J7" i="4"/>
  <c r="J8" i="4" s="1"/>
  <c r="E9" i="5"/>
  <c r="E14" i="5" s="1"/>
  <c r="E12" i="5"/>
  <c r="M7" i="4"/>
  <c r="M8" i="4" s="1"/>
  <c r="D11" i="5"/>
  <c r="B13" i="5"/>
  <c r="B9" i="5"/>
  <c r="F7" i="4"/>
  <c r="F8" i="4" s="1"/>
  <c r="D12" i="5" l="1"/>
  <c r="D9" i="5" s="1"/>
  <c r="C9" i="5"/>
  <c r="C14" i="5" s="1"/>
  <c r="B14" i="5"/>
  <c r="C13" i="5" l="1"/>
  <c r="D13" i="5" s="1"/>
  <c r="D14" i="5"/>
</calcChain>
</file>

<file path=xl/sharedStrings.xml><?xml version="1.0" encoding="utf-8"?>
<sst xmlns="http://schemas.openxmlformats.org/spreadsheetml/2006/main" count="824" uniqueCount="155">
  <si>
    <t>(Nr. 03)</t>
  </si>
  <si>
    <t>PROGRAMOS</t>
  </si>
  <si>
    <t>TIKSLŲ, PROGRAMŲ, PROGRAMŲ TIKSLŲ, UŽDAVINIŲ, UŽDAVINIŲ VERTINIMO KRITERIJŲ, PRIEMONIŲ IR PRIEMONIŲ IŠLAIDŲ SUVESTINĖ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</si>
  <si>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</si>
  <si>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</si>
  <si>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</si>
  <si>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</si>
  <si>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</si>
  <si>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</si>
  <si>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</si>
  <si>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</si>
  <si>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</si>
  <si>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</si>
  <si>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</si>
  <si>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Darbo užmokesčiui</t>
  </si>
  <si>
    <t>01</t>
  </si>
  <si>
    <t>188723322</t>
  </si>
  <si>
    <t>17</t>
  </si>
  <si>
    <t>Iš viso:</t>
  </si>
  <si>
    <t>02</t>
  </si>
  <si>
    <t>03</t>
  </si>
  <si>
    <t>04</t>
  </si>
  <si>
    <t>Iš viso uždaviniui:</t>
  </si>
  <si>
    <t>Iš viso tikslui:</t>
  </si>
  <si>
    <t>Užtikrinti  polderiuose esančių žemių sausinimą mechaniškai keliant vandenį</t>
  </si>
  <si>
    <t>04.02.01.01.</t>
  </si>
  <si>
    <t>ES</t>
  </si>
  <si>
    <t>13</t>
  </si>
  <si>
    <t>Melioruotų žemių (savininkams) naudotojams teikti kokybišką sausininmo paslaugą</t>
  </si>
  <si>
    <t>Melioracijos statinių apskaita ir kadastro vedimas</t>
  </si>
  <si>
    <t>Iš viso programai:</t>
  </si>
  <si>
    <t>Finansavimo šaltiniai</t>
  </si>
  <si>
    <t xml:space="preserve">KONKURENCINGOS ŽEMĖS ŪKIO </t>
  </si>
  <si>
    <t>Programos kodas</t>
  </si>
  <si>
    <t>Strateginė sritis 03. Infrastruktūros gerinimas/ plėtojimas ir žemės ūkio verslo plėtra</t>
  </si>
  <si>
    <t>Plėtoti konkurencingą žemės ūkį ir skatinti ekologiškumą.</t>
  </si>
  <si>
    <t xml:space="preserve">Melioracijos statinių priežiūra, rekonstrukcija ir remontas </t>
  </si>
  <si>
    <t>Polderinių sistemų griovių, siurblinių remontas, rekonstrukcija, eksploatacija ir technologinis valdymas</t>
  </si>
  <si>
    <t>Strateginio tikslo kodas</t>
  </si>
  <si>
    <t>Programos pavadinimas</t>
  </si>
  <si>
    <t>Iš jų darbo užmokesčiui</t>
  </si>
  <si>
    <t>IŠ VISO:</t>
  </si>
  <si>
    <t>Konkurencingos žemės ūkio programa</t>
  </si>
  <si>
    <t>Bendras lėšų poreikis ir numatomi finansavimo šaltiniai</t>
  </si>
  <si>
    <t>Ekonominės klasifikacijos grupės</t>
  </si>
  <si>
    <t>Paraiška biudžetiniams</t>
  </si>
  <si>
    <t>bazinis biudžetas</t>
  </si>
  <si>
    <t>pakeitimai/
(+padidėjimas
-sumažėjimas)</t>
  </si>
  <si>
    <t>iš viso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</si>
  <si>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</si>
  <si>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</si>
  <si>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</si>
  <si>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</si>
  <si>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</si>
  <si>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</si>
  <si>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</si>
  <si>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 xml:space="preserve"> 2.1.2.iš jo: aplinkos apsaugos rėmimo specialiosios programos lėšos</t>
  </si>
  <si>
    <t>2.1.3. iš jo: visuomenės sveikatos rėmimo specialiosios programos lėšos</t>
  </si>
  <si>
    <t>2.2. Kiti šaltiniai:</t>
  </si>
  <si>
    <t>03. Konkurencingos žemės ūkio programa</t>
  </si>
  <si>
    <t>VIP</t>
  </si>
  <si>
    <t>2.2.5. kitos lėšos</t>
  </si>
  <si>
    <t>Rekonstruotas pylimas, km</t>
  </si>
  <si>
    <t>Rekonstruotas vietinės reikšmės vidaus kelias, km</t>
  </si>
  <si>
    <t>Pavadinimas</t>
  </si>
  <si>
    <t>Planas</t>
  </si>
  <si>
    <t>Uždavinio vertinimo kriterijus</t>
  </si>
  <si>
    <t>Turtui įsigyti ir finansiniams įsipareigojimams vykdyti</t>
  </si>
  <si>
    <t>Teritotijų planavimo ir žemės ūkio plėtros programa</t>
  </si>
  <si>
    <t xml:space="preserve"> Suremontuoti pylimai, grioviai, vnt.</t>
  </si>
  <si>
    <t>SB(VB)</t>
  </si>
  <si>
    <t>15</t>
  </si>
  <si>
    <t>Šilutės rajono Šilutės miesto Lentpjūvės gatvės ir Rusnės žiemos polderio rekonstrukcija</t>
  </si>
  <si>
    <t>Rekonstruota siurblinė, vnt.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</si>
  <si>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</si>
  <si>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</si>
  <si>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</si>
  <si>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t>tūkst. Eur</t>
  </si>
  <si>
    <t xml:space="preserve">SB(VB) </t>
  </si>
  <si>
    <t>Šilutės rajono Šilutės seniūnijos Sausgalvių II vasaros polderio rekonstrukcija</t>
  </si>
  <si>
    <t>2023 m.</t>
  </si>
  <si>
    <t xml:space="preserve">Išvalyti grioviai, km/ Rekonstruota siurblinė, vnt.  </t>
  </si>
  <si>
    <t xml:space="preserve">Išvalyti grioviai, km/ rekonstruota krantinė, km  </t>
  </si>
  <si>
    <t>Rekonstruotas pylimas, km/ Rekonstruota sienutė, km</t>
  </si>
  <si>
    <t>Rekonstruotas pylimo šlaito g/b plokštės, m2/ Rekonstruota tulpių g., km</t>
  </si>
  <si>
    <t>16</t>
  </si>
  <si>
    <t>Alkos vasaros polderio rekonstrukcija</t>
  </si>
  <si>
    <t>20</t>
  </si>
  <si>
    <t>Rekonstruotos pralaidos, vnt./ Rekonstruotos siublinės, vnt.</t>
  </si>
  <si>
    <t>Rekonstruoti vartai, vnt.</t>
  </si>
  <si>
    <t>Šilutės rajono savivaldybės Kintų seniūnijos Kintų kadastrinės vietovės dalies melioracijos statinių rekonstrukcija</t>
  </si>
  <si>
    <t>Rekonstruota griovių, km</t>
  </si>
  <si>
    <t>Rekonstruota rinktuvų, km</t>
  </si>
  <si>
    <t>Plotas, tūkst.ha</t>
  </si>
  <si>
    <t>Suremontuotos ir rekonstruotos drenažo sistemos, ha</t>
  </si>
  <si>
    <t>18,432/ 0,5</t>
  </si>
  <si>
    <t>0,53/ 1,086</t>
  </si>
  <si>
    <t>2080/ 0,390</t>
  </si>
  <si>
    <t>2024 m.</t>
  </si>
  <si>
    <t>Projektas 2024 m.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</si>
  <si>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</si>
  <si>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specialioji programa </t>
    </r>
    <r>
      <rPr>
        <b/>
        <sz val="10"/>
        <rFont val="Times New Roman"/>
        <family val="1"/>
        <charset val="186"/>
      </rPr>
      <t>SB(AA)</t>
    </r>
  </si>
  <si>
    <r>
      <t xml:space="preserve">Švietimo įstaigų modernizavimo programa </t>
    </r>
    <r>
      <rPr>
        <b/>
        <sz val="10"/>
        <rFont val="Times New Roman"/>
        <family val="1"/>
      </rPr>
      <t>SB(ŠIMP)</t>
    </r>
  </si>
  <si>
    <r>
      <t xml:space="preserve">Visuomenės sveikatos apsaugos rėmimo specialioji programa </t>
    </r>
    <r>
      <rPr>
        <b/>
        <sz val="10"/>
        <rFont val="Times New Roman"/>
        <family val="1"/>
        <charset val="186"/>
      </rPr>
      <t>SB(VS)</t>
    </r>
  </si>
  <si>
    <r>
      <t xml:space="preserve">Kitos lėšos </t>
    </r>
    <r>
      <rPr>
        <b/>
        <sz val="10"/>
        <rFont val="Times New Roman"/>
        <family val="1"/>
      </rPr>
      <t>KTL</t>
    </r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</si>
  <si>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</si>
  <si>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</si>
  <si>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</si>
  <si>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t>2.1.4. iš jo: pajamos už suteiktas paslaugas</t>
  </si>
  <si>
    <t>2.2.1. švietimo įstaigų modernizavimo programa</t>
  </si>
  <si>
    <t>2.2.2. skolintos lėšos</t>
  </si>
  <si>
    <t>2.2.3. Valstybės investicijų programa</t>
  </si>
  <si>
    <t>2.2.5. Valstybės lėšos</t>
  </si>
  <si>
    <t>2.2.5. Kelių priežiūros ir plėtros programos lėšos</t>
  </si>
  <si>
    <t>18</t>
  </si>
  <si>
    <t>19</t>
  </si>
  <si>
    <t>Rekonstruota pylimų, km</t>
  </si>
  <si>
    <t>Pakalnės vasaros polderio siurblinės ir dalies pylimų rekonstrukcija</t>
  </si>
  <si>
    <t>Alkos vasaros polderio dalies griovių rekonstrukcija</t>
  </si>
  <si>
    <t>Rekonstruoti polderio grioviai, km</t>
  </si>
  <si>
    <t>Rekonstruota vidaus kelių, km</t>
  </si>
  <si>
    <t>Rekonstruota pralaidų, vnt.</t>
  </si>
  <si>
    <t>Rekonstruota drenažo žiočių, vnt.</t>
  </si>
  <si>
    <r>
      <t xml:space="preserve">Užsienio valstybių, tarptautinių organizacijų ir Europos Sąjungos lėšos </t>
    </r>
    <r>
      <rPr>
        <b/>
        <sz val="10"/>
        <rFont val="Times New Roman"/>
        <family val="1"/>
        <charset val="186"/>
      </rPr>
      <t>ES, EEE</t>
    </r>
  </si>
  <si>
    <t>2.2.4. Užsienio valstybių, tarptautinių organizacijų ir Europos Sąjungos lėšos</t>
  </si>
  <si>
    <t>PATVIRTINTA</t>
  </si>
  <si>
    <t>Šilutės rajono savivaldybės tarybos 2022 m. gruodžio 22 d.</t>
  </si>
  <si>
    <t>sprendimu Nr. T1-</t>
  </si>
  <si>
    <t>2023-2025 M. ŠILUTĖS RAJONO SAVIVALDYBĖS ADMINISTRACIJOS</t>
  </si>
  <si>
    <t>2022 m. išlaidos</t>
  </si>
  <si>
    <t>2023 m. išlaidų projektas</t>
  </si>
  <si>
    <t>2023 m. patvirtinta Šilutės rajono savivaldybės taryboje</t>
  </si>
  <si>
    <t>2023 m. faktiškai skirtas finansavimas</t>
  </si>
  <si>
    <t>2024-jų metų išlaidų projektas</t>
  </si>
  <si>
    <t>2025-jų metų išlaidų projektas</t>
  </si>
  <si>
    <t>2025 m.</t>
  </si>
  <si>
    <t>Šilutės rajono savivaldybės administracijos 2023-2025 m. SVP Konkurencingos žemės ūkio programos išlaidų suvestinė</t>
  </si>
  <si>
    <t>2023 m. patvirtinta Šilutės r. savivaldybės taryboje</t>
  </si>
  <si>
    <t>2022 m. išlaidos, tūkst. Eur</t>
  </si>
  <si>
    <t>2023 m. projektas, tūkst. Eur</t>
  </si>
  <si>
    <t>2023 m. patvirtinta Šilutės r. savivaldybės taryboje, tūkst. Eur</t>
  </si>
  <si>
    <t>2023 m. faktiškai skirtas finansavimas, tūkst. Eur</t>
  </si>
  <si>
    <t>Asignavimai 2022 m.</t>
  </si>
  <si>
    <t>2023-iems m. patvirtinta Šilutės r. savivaldybės taryboje</t>
  </si>
  <si>
    <t>2023-iems m. faktiškai skirta</t>
  </si>
  <si>
    <t>Projektas 2025 m.</t>
  </si>
  <si>
    <t>20/5,0</t>
  </si>
  <si>
    <t>22/6,0</t>
  </si>
  <si>
    <t>Šilutės rajono savivaldybės Šakūnėlių vasaros polderio siurblinės ir dalies griovių rekonstravimas</t>
  </si>
  <si>
    <t>Rekonstruota siublinė, vnt.</t>
  </si>
  <si>
    <t>21</t>
  </si>
  <si>
    <t>Šilutės rajono savivaldybės Vabalų žiemos polderio siurblinės ir dalies melioracijos sistemų rekonstravimas</t>
  </si>
  <si>
    <t>Rekonstruoti drenažo rinktuvai, km</t>
  </si>
  <si>
    <t>Rekonstruota polderio siurblinė, vnt.</t>
  </si>
  <si>
    <t xml:space="preserve">Išvalyti grioviai, pašalinti krūmai nuo griovio šlaitų ir dugno, išvalyti nešmenys, km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</si>
</sst>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indexed="55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indexed="41"/>
        <bgColor indexed="26"/>
      </patternFill>
    </fill>
    <fill>
      <patternFill patternType="solid">
        <fgColor indexed="42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CCFFFF"/>
        <bgColor indexed="26"/>
      </patternFill>
    </fill>
    <fill>
      <patternFill patternType="solid">
        <fgColor rgb="FFCCFFCC"/>
        <bgColor indexed="26"/>
      </patternFill>
    </fill>
  </fills>
  <borders count="17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thick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12" borderId="0" xfId="0" applyFont="1" applyFill="1"/>
    <xf numFmtId="164" fontId="1" fillId="12" borderId="0" xfId="0" applyNumberFormat="1" applyFont="1" applyFill="1" applyBorder="1"/>
    <xf numFmtId="164" fontId="1" fillId="0" borderId="99" xfId="0" applyNumberFormat="1" applyFont="1" applyFill="1" applyBorder="1" applyAlignment="1">
      <alignment horizontal="center" vertical="center"/>
    </xf>
    <xf numFmtId="164" fontId="1" fillId="0" borderId="100" xfId="0" applyNumberFormat="1" applyFont="1" applyFill="1" applyBorder="1" applyAlignment="1">
      <alignment horizontal="center" vertical="center"/>
    </xf>
    <xf numFmtId="164" fontId="1" fillId="0" borderId="95" xfId="0" applyNumberFormat="1" applyFont="1" applyFill="1" applyBorder="1" applyAlignment="1">
      <alignment horizontal="center" vertical="center"/>
    </xf>
    <xf numFmtId="164" fontId="1" fillId="0" borderId="96" xfId="0" applyNumberFormat="1" applyFont="1" applyFill="1" applyBorder="1" applyAlignment="1">
      <alignment horizontal="center" vertical="center"/>
    </xf>
    <xf numFmtId="164" fontId="1" fillId="0" borderId="97" xfId="0" applyNumberFormat="1" applyFont="1" applyFill="1" applyBorder="1" applyAlignment="1">
      <alignment horizontal="center" vertical="center"/>
    </xf>
    <xf numFmtId="164" fontId="1" fillId="0" borderId="98" xfId="0" applyNumberFormat="1" applyFont="1" applyFill="1" applyBorder="1" applyAlignment="1">
      <alignment horizontal="center" vertical="center"/>
    </xf>
    <xf numFmtId="164" fontId="1" fillId="0" borderId="10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" fillId="13" borderId="0" xfId="0" applyFont="1" applyFill="1"/>
    <xf numFmtId="164" fontId="1" fillId="2" borderId="0" xfId="0" applyNumberFormat="1" applyFont="1" applyFill="1"/>
    <xf numFmtId="164" fontId="2" fillId="3" borderId="76" xfId="0" applyNumberFormat="1" applyFont="1" applyFill="1" applyBorder="1" applyAlignment="1">
      <alignment horizontal="center"/>
    </xf>
    <xf numFmtId="164" fontId="2" fillId="3" borderId="77" xfId="0" applyNumberFormat="1" applyFont="1" applyFill="1" applyBorder="1" applyAlignment="1">
      <alignment horizontal="center"/>
    </xf>
    <xf numFmtId="164" fontId="2" fillId="3" borderId="66" xfId="0" applyNumberFormat="1" applyFont="1" applyFill="1" applyBorder="1" applyAlignment="1">
      <alignment horizontal="center"/>
    </xf>
    <xf numFmtId="164" fontId="2" fillId="3" borderId="24" xfId="0" applyNumberFormat="1" applyFont="1" applyFill="1" applyBorder="1" applyAlignment="1">
      <alignment horizontal="center"/>
    </xf>
    <xf numFmtId="164" fontId="2" fillId="4" borderId="76" xfId="0" applyNumberFormat="1" applyFont="1" applyFill="1" applyBorder="1" applyAlignment="1">
      <alignment horizontal="center"/>
    </xf>
    <xf numFmtId="164" fontId="2" fillId="4" borderId="77" xfId="0" applyNumberFormat="1" applyFont="1" applyFill="1" applyBorder="1" applyAlignment="1">
      <alignment horizontal="center"/>
    </xf>
    <xf numFmtId="164" fontId="2" fillId="4" borderId="66" xfId="0" applyNumberFormat="1" applyFont="1" applyFill="1" applyBorder="1" applyAlignment="1">
      <alignment horizontal="center"/>
    </xf>
    <xf numFmtId="164" fontId="2" fillId="4" borderId="24" xfId="0" applyNumberFormat="1" applyFont="1" applyFill="1" applyBorder="1" applyAlignment="1">
      <alignment horizontal="center"/>
    </xf>
    <xf numFmtId="0" fontId="2" fillId="2" borderId="0" xfId="0" applyFont="1" applyFill="1"/>
    <xf numFmtId="49" fontId="5" fillId="0" borderId="0" xfId="0" applyNumberFormat="1" applyFont="1" applyFill="1" applyBorder="1" applyAlignment="1">
      <alignment horizontal="right" vertical="top"/>
    </xf>
    <xf numFmtId="0" fontId="6" fillId="2" borderId="0" xfId="0" applyFont="1" applyFill="1" applyBorder="1"/>
    <xf numFmtId="4" fontId="6" fillId="2" borderId="0" xfId="0" applyNumberFormat="1" applyFont="1" applyFill="1" applyBorder="1"/>
    <xf numFmtId="164" fontId="6" fillId="2" borderId="0" xfId="0" applyNumberFormat="1" applyFont="1" applyFill="1" applyBorder="1"/>
    <xf numFmtId="0" fontId="6" fillId="0" borderId="0" xfId="0" applyFont="1" applyFill="1" applyBorder="1" applyAlignment="1">
      <alignment horizontal="center" vertical="top" wrapText="1"/>
    </xf>
    <xf numFmtId="0" fontId="6" fillId="2" borderId="0" xfId="0" applyFont="1" applyFill="1"/>
    <xf numFmtId="4" fontId="7" fillId="2" borderId="0" xfId="0" applyNumberFormat="1" applyFont="1" applyFill="1" applyBorder="1"/>
    <xf numFmtId="49" fontId="5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/>
    <xf numFmtId="4" fontId="7" fillId="0" borderId="0" xfId="0" applyNumberFormat="1" applyFont="1" applyFill="1" applyBorder="1"/>
    <xf numFmtId="0" fontId="6" fillId="0" borderId="0" xfId="0" applyFont="1" applyFill="1"/>
    <xf numFmtId="164" fontId="7" fillId="0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top"/>
    </xf>
    <xf numFmtId="49" fontId="5" fillId="2" borderId="0" xfId="0" applyNumberFormat="1" applyFont="1" applyFill="1" applyBorder="1" applyAlignment="1">
      <alignment horizontal="right" vertical="top"/>
    </xf>
    <xf numFmtId="0" fontId="5" fillId="2" borderId="0" xfId="0" applyFont="1" applyFill="1"/>
    <xf numFmtId="0" fontId="1" fillId="2" borderId="20" xfId="0" applyFont="1" applyFill="1" applyBorder="1"/>
    <xf numFmtId="2" fontId="2" fillId="3" borderId="63" xfId="0" applyNumberFormat="1" applyFont="1" applyFill="1" applyBorder="1" applyAlignment="1">
      <alignment horizontal="center" vertical="center"/>
    </xf>
    <xf numFmtId="2" fontId="2" fillId="3" borderId="78" xfId="0" applyNumberFormat="1" applyFont="1" applyFill="1" applyBorder="1" applyAlignment="1">
      <alignment horizontal="center" vertical="center"/>
    </xf>
    <xf numFmtId="2" fontId="2" fillId="3" borderId="79" xfId="0" applyNumberFormat="1" applyFont="1" applyFill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  <xf numFmtId="164" fontId="1" fillId="9" borderId="101" xfId="0" applyNumberFormat="1" applyFont="1" applyFill="1" applyBorder="1" applyAlignment="1">
      <alignment horizontal="center" vertical="center" wrapText="1"/>
    </xf>
    <xf numFmtId="164" fontId="1" fillId="9" borderId="84" xfId="0" applyNumberFormat="1" applyFont="1" applyFill="1" applyBorder="1" applyAlignment="1">
      <alignment horizontal="center" vertical="center" wrapText="1"/>
    </xf>
    <xf numFmtId="164" fontId="2" fillId="18" borderId="63" xfId="0" applyNumberFormat="1" applyFont="1" applyFill="1" applyBorder="1" applyAlignment="1">
      <alignment horizontal="center"/>
    </xf>
    <xf numFmtId="164" fontId="2" fillId="18" borderId="78" xfId="0" applyNumberFormat="1" applyFont="1" applyFill="1" applyBorder="1" applyAlignment="1">
      <alignment horizontal="center"/>
    </xf>
    <xf numFmtId="164" fontId="2" fillId="18" borderId="79" xfId="0" applyNumberFormat="1" applyFont="1" applyFill="1" applyBorder="1" applyAlignment="1">
      <alignment horizontal="center"/>
    </xf>
    <xf numFmtId="164" fontId="2" fillId="18" borderId="24" xfId="0" applyNumberFormat="1" applyFont="1" applyFill="1" applyBorder="1" applyAlignment="1">
      <alignment horizontal="center"/>
    </xf>
    <xf numFmtId="0" fontId="2" fillId="0" borderId="0" xfId="0" applyFont="1"/>
    <xf numFmtId="0" fontId="1" fillId="0" borderId="0" xfId="0" applyFont="1" applyBorder="1"/>
    <xf numFmtId="164" fontId="1" fillId="0" borderId="0" xfId="0" applyNumberFormat="1" applyFont="1"/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63" xfId="0" applyFont="1" applyBorder="1" applyAlignment="1">
      <alignment horizontal="center" vertical="top" wrapText="1"/>
    </xf>
    <xf numFmtId="0" fontId="1" fillId="0" borderId="80" xfId="0" applyFont="1" applyBorder="1" applyAlignment="1">
      <alignment horizontal="center" vertical="top" wrapText="1"/>
    </xf>
    <xf numFmtId="0" fontId="1" fillId="0" borderId="78" xfId="0" applyFont="1" applyBorder="1" applyAlignment="1">
      <alignment vertical="top" wrapText="1"/>
    </xf>
    <xf numFmtId="164" fontId="2" fillId="15" borderId="63" xfId="0" applyNumberFormat="1" applyFont="1" applyFill="1" applyBorder="1" applyAlignment="1">
      <alignment horizontal="center" vertical="top"/>
    </xf>
    <xf numFmtId="164" fontId="2" fillId="15" borderId="78" xfId="0" applyNumberFormat="1" applyFont="1" applyFill="1" applyBorder="1" applyAlignment="1">
      <alignment horizontal="center" vertical="top"/>
    </xf>
    <xf numFmtId="164" fontId="2" fillId="15" borderId="79" xfId="0" applyNumberFormat="1" applyFont="1" applyFill="1" applyBorder="1" applyAlignment="1">
      <alignment horizontal="center" vertical="top"/>
    </xf>
    <xf numFmtId="164" fontId="2" fillId="15" borderId="67" xfId="0" applyNumberFormat="1" applyFont="1" applyFill="1" applyBorder="1" applyAlignment="1">
      <alignment horizontal="center" vertical="top"/>
    </xf>
    <xf numFmtId="164" fontId="2" fillId="15" borderId="66" xfId="0" applyNumberFormat="1" applyFont="1" applyFill="1" applyBorder="1" applyAlignment="1">
      <alignment horizontal="center" vertical="top"/>
    </xf>
    <xf numFmtId="0" fontId="1" fillId="0" borderId="67" xfId="0" applyFont="1" applyBorder="1" applyAlignment="1">
      <alignment horizontal="center" vertical="center" textRotation="90"/>
    </xf>
    <xf numFmtId="0" fontId="1" fillId="0" borderId="79" xfId="0" applyFont="1" applyBorder="1" applyAlignment="1">
      <alignment horizontal="center" vertical="center" textRotation="90" wrapText="1"/>
    </xf>
    <xf numFmtId="164" fontId="1" fillId="0" borderId="63" xfId="0" applyNumberFormat="1" applyFont="1" applyBorder="1" applyAlignment="1">
      <alignment horizontal="center" vertical="top"/>
    </xf>
    <xf numFmtId="164" fontId="1" fillId="0" borderId="78" xfId="0" applyNumberFormat="1" applyFont="1" applyBorder="1" applyAlignment="1">
      <alignment horizontal="center" vertical="top"/>
    </xf>
    <xf numFmtId="164" fontId="1" fillId="0" borderId="79" xfId="0" applyNumberFormat="1" applyFont="1" applyBorder="1" applyAlignment="1">
      <alignment horizontal="center" vertical="top"/>
    </xf>
    <xf numFmtId="164" fontId="2" fillId="15" borderId="24" xfId="0" applyNumberFormat="1" applyFont="1" applyFill="1" applyBorder="1" applyAlignment="1">
      <alignment horizontal="center" vertical="top" wrapText="1"/>
    </xf>
    <xf numFmtId="164" fontId="2" fillId="15" borderId="76" xfId="0" applyNumberFormat="1" applyFont="1" applyFill="1" applyBorder="1" applyAlignment="1">
      <alignment horizontal="center" vertical="top"/>
    </xf>
    <xf numFmtId="164" fontId="2" fillId="15" borderId="88" xfId="0" applyNumberFormat="1" applyFont="1" applyFill="1" applyBorder="1" applyAlignment="1">
      <alignment horizontal="center" vertical="top"/>
    </xf>
    <xf numFmtId="164" fontId="2" fillId="15" borderId="24" xfId="0" applyNumberFormat="1" applyFont="1" applyFill="1" applyBorder="1" applyAlignment="1">
      <alignment horizontal="center" vertical="top"/>
    </xf>
    <xf numFmtId="0" fontId="2" fillId="15" borderId="24" xfId="0" applyFont="1" applyFill="1" applyBorder="1" applyAlignment="1">
      <alignment horizontal="center" vertical="top" wrapText="1"/>
    </xf>
    <xf numFmtId="164" fontId="2" fillId="15" borderId="77" xfId="0" applyNumberFormat="1" applyFont="1" applyFill="1" applyBorder="1" applyAlignment="1">
      <alignment horizontal="center" vertical="top"/>
    </xf>
    <xf numFmtId="164" fontId="2" fillId="15" borderId="93" xfId="0" applyNumberFormat="1" applyFont="1" applyFill="1" applyBorder="1" applyAlignment="1">
      <alignment horizontal="center" vertical="top"/>
    </xf>
    <xf numFmtId="164" fontId="2" fillId="15" borderId="89" xfId="0" applyNumberFormat="1" applyFont="1" applyFill="1" applyBorder="1" applyAlignment="1">
      <alignment horizontal="center" vertical="top"/>
    </xf>
    <xf numFmtId="164" fontId="2" fillId="15" borderId="65" xfId="0" applyNumberFormat="1" applyFont="1" applyFill="1" applyBorder="1" applyAlignment="1">
      <alignment horizontal="center" vertical="top"/>
    </xf>
    <xf numFmtId="164" fontId="2" fillId="15" borderId="82" xfId="0" applyNumberFormat="1" applyFont="1" applyFill="1" applyBorder="1" applyAlignment="1">
      <alignment horizontal="center" vertical="center" wrapText="1"/>
    </xf>
    <xf numFmtId="164" fontId="1" fillId="9" borderId="72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Border="1" applyAlignment="1">
      <alignment horizontal="center" vertical="center" wrapText="1"/>
    </xf>
    <xf numFmtId="164" fontId="1" fillId="0" borderId="84" xfId="0" applyNumberFormat="1" applyFont="1" applyBorder="1" applyAlignment="1">
      <alignment horizontal="center" vertical="center" wrapText="1"/>
    </xf>
    <xf numFmtId="164" fontId="2" fillId="15" borderId="54" xfId="0" applyNumberFormat="1" applyFont="1" applyFill="1" applyBorder="1" applyAlignment="1">
      <alignment horizontal="center" vertical="center" wrapText="1"/>
    </xf>
    <xf numFmtId="164" fontId="1" fillId="15" borderId="74" xfId="0" applyNumberFormat="1" applyFont="1" applyFill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84" xfId="0" applyNumberFormat="1" applyFont="1" applyBorder="1" applyAlignment="1">
      <alignment horizontal="center" vertical="center" wrapText="1"/>
    </xf>
    <xf numFmtId="164" fontId="1" fillId="0" borderId="75" xfId="0" applyNumberFormat="1" applyFont="1" applyBorder="1" applyAlignment="1">
      <alignment horizontal="center" vertical="center" wrapText="1"/>
    </xf>
    <xf numFmtId="164" fontId="1" fillId="9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164" fontId="1" fillId="0" borderId="83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83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72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1" fillId="0" borderId="103" xfId="0" applyNumberFormat="1" applyFont="1" applyBorder="1" applyAlignment="1">
      <alignment horizontal="center" vertical="center" wrapText="1"/>
    </xf>
    <xf numFmtId="164" fontId="1" fillId="0" borderId="55" xfId="0" applyNumberFormat="1" applyFont="1" applyBorder="1" applyAlignment="1">
      <alignment horizontal="center" vertical="center" wrapText="1"/>
    </xf>
    <xf numFmtId="164" fontId="1" fillId="9" borderId="31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Border="1" applyAlignment="1">
      <alignment horizontal="center" vertical="center" wrapText="1"/>
    </xf>
    <xf numFmtId="0" fontId="1" fillId="0" borderId="0" xfId="0" applyFont="1" applyBorder="1" applyProtection="1">
      <protection locked="0"/>
    </xf>
    <xf numFmtId="0" fontId="1" fillId="0" borderId="0" xfId="0" applyFont="1" applyAlignment="1" applyProtection="1">
      <alignment horizontal="justify"/>
      <protection locked="0"/>
    </xf>
    <xf numFmtId="0" fontId="4" fillId="12" borderId="119" xfId="0" applyFont="1" applyFill="1" applyBorder="1" applyAlignment="1">
      <alignment horizontal="center" vertical="center" wrapText="1"/>
    </xf>
    <xf numFmtId="0" fontId="4" fillId="12" borderId="102" xfId="0" applyFont="1" applyFill="1" applyBorder="1" applyAlignment="1">
      <alignment horizontal="center" vertical="center" wrapText="1"/>
    </xf>
    <xf numFmtId="164" fontId="1" fillId="9" borderId="24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164" fontId="1" fillId="9" borderId="85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/>
    </xf>
    <xf numFmtId="164" fontId="1" fillId="0" borderId="120" xfId="0" applyNumberFormat="1" applyFont="1" applyFill="1" applyBorder="1" applyAlignment="1">
      <alignment horizontal="center" vertical="center"/>
    </xf>
    <xf numFmtId="164" fontId="1" fillId="0" borderId="55" xfId="0" applyNumberFormat="1" applyFont="1" applyFill="1" applyBorder="1" applyAlignment="1">
      <alignment horizontal="center" vertical="center"/>
    </xf>
    <xf numFmtId="164" fontId="1" fillId="0" borderId="31" xfId="0" applyNumberFormat="1" applyFont="1" applyFill="1" applyBorder="1" applyAlignment="1">
      <alignment horizontal="center" vertical="center"/>
    </xf>
    <xf numFmtId="164" fontId="1" fillId="0" borderId="121" xfId="0" applyNumberFormat="1" applyFont="1" applyFill="1" applyBorder="1" applyAlignment="1">
      <alignment horizontal="center" vertical="center"/>
    </xf>
    <xf numFmtId="164" fontId="1" fillId="0" borderId="84" xfId="0" applyNumberFormat="1" applyFont="1" applyFill="1" applyBorder="1" applyAlignment="1">
      <alignment horizontal="center" vertical="center"/>
    </xf>
    <xf numFmtId="164" fontId="1" fillId="0" borderId="85" xfId="0" applyNumberFormat="1" applyFont="1" applyFill="1" applyBorder="1" applyAlignment="1">
      <alignment horizontal="center" vertical="center"/>
    </xf>
    <xf numFmtId="0" fontId="1" fillId="12" borderId="22" xfId="0" applyFont="1" applyFill="1" applyBorder="1" applyAlignment="1">
      <alignment horizontal="center" vertical="center" textRotation="90" wrapText="1"/>
    </xf>
    <xf numFmtId="0" fontId="1" fillId="12" borderId="23" xfId="0" applyFont="1" applyFill="1" applyBorder="1" applyAlignment="1">
      <alignment horizontal="center" vertical="center" textRotation="90" wrapText="1"/>
    </xf>
    <xf numFmtId="0" fontId="1" fillId="0" borderId="22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center" vertical="center" textRotation="90" wrapText="1"/>
    </xf>
    <xf numFmtId="49" fontId="2" fillId="7" borderId="63" xfId="0" applyNumberFormat="1" applyFont="1" applyFill="1" applyBorder="1" applyAlignment="1">
      <alignment horizontal="center" vertical="top"/>
    </xf>
    <xf numFmtId="49" fontId="2" fillId="6" borderId="78" xfId="0" applyNumberFormat="1" applyFont="1" applyFill="1" applyBorder="1" applyAlignment="1">
      <alignment horizontal="center" vertical="top" wrapText="1"/>
    </xf>
    <xf numFmtId="49" fontId="2" fillId="6" borderId="78" xfId="0" applyNumberFormat="1" applyFont="1" applyFill="1" applyBorder="1" applyAlignment="1">
      <alignment horizontal="center" vertical="top"/>
    </xf>
    <xf numFmtId="49" fontId="2" fillId="5" borderId="77" xfId="0" applyNumberFormat="1" applyFont="1" applyFill="1" applyBorder="1" applyAlignment="1">
      <alignment horizontal="center" vertical="top"/>
    </xf>
    <xf numFmtId="164" fontId="1" fillId="12" borderId="119" xfId="0" applyNumberFormat="1" applyFont="1" applyFill="1" applyBorder="1" applyAlignment="1">
      <alignment horizontal="center" vertical="center"/>
    </xf>
    <xf numFmtId="164" fontId="1" fillId="12" borderId="129" xfId="0" applyNumberFormat="1" applyFont="1" applyFill="1" applyBorder="1" applyAlignment="1">
      <alignment horizontal="center" vertical="center"/>
    </xf>
    <xf numFmtId="164" fontId="1" fillId="12" borderId="106" xfId="0" applyNumberFormat="1" applyFont="1" applyFill="1" applyBorder="1" applyAlignment="1">
      <alignment horizontal="center" vertical="center"/>
    </xf>
    <xf numFmtId="164" fontId="1" fillId="12" borderId="107" xfId="0" applyNumberFormat="1" applyFont="1" applyFill="1" applyBorder="1" applyAlignment="1">
      <alignment horizontal="center" vertical="center"/>
    </xf>
    <xf numFmtId="164" fontId="1" fillId="12" borderId="108" xfId="0" applyNumberFormat="1" applyFont="1" applyFill="1" applyBorder="1" applyAlignment="1">
      <alignment horizontal="center" vertical="center"/>
    </xf>
    <xf numFmtId="164" fontId="1" fillId="12" borderId="109" xfId="0" applyNumberFormat="1" applyFont="1" applyFill="1" applyBorder="1" applyAlignment="1">
      <alignment horizontal="center" vertical="center"/>
    </xf>
    <xf numFmtId="164" fontId="1" fillId="12" borderId="22" xfId="0" applyNumberFormat="1" applyFont="1" applyFill="1" applyBorder="1" applyAlignment="1">
      <alignment horizontal="center" vertical="center"/>
    </xf>
    <xf numFmtId="164" fontId="1" fillId="12" borderId="110" xfId="0" applyNumberFormat="1" applyFont="1" applyFill="1" applyBorder="1" applyAlignment="1">
      <alignment horizontal="center" vertical="center"/>
    </xf>
    <xf numFmtId="164" fontId="2" fillId="15" borderId="141" xfId="0" applyNumberFormat="1" applyFont="1" applyFill="1" applyBorder="1" applyAlignment="1">
      <alignment horizontal="center" vertical="top"/>
    </xf>
    <xf numFmtId="164" fontId="2" fillId="15" borderId="64" xfId="0" applyNumberFormat="1" applyFont="1" applyFill="1" applyBorder="1" applyAlignment="1">
      <alignment horizontal="center" vertical="top"/>
    </xf>
    <xf numFmtId="164" fontId="1" fillId="12" borderId="54" xfId="0" applyNumberFormat="1" applyFont="1" applyFill="1" applyBorder="1" applyAlignment="1">
      <alignment horizontal="center" vertical="center"/>
    </xf>
    <xf numFmtId="164" fontId="1" fillId="12" borderId="138" xfId="0" applyNumberFormat="1" applyFont="1" applyFill="1" applyBorder="1" applyAlignment="1">
      <alignment horizontal="center" vertical="center"/>
    </xf>
    <xf numFmtId="164" fontId="1" fillId="12" borderId="142" xfId="0" applyNumberFormat="1" applyFont="1" applyFill="1" applyBorder="1" applyAlignment="1">
      <alignment horizontal="center" vertical="center"/>
    </xf>
    <xf numFmtId="164" fontId="1" fillId="12" borderId="55" xfId="0" applyNumberFormat="1" applyFont="1" applyFill="1" applyBorder="1" applyAlignment="1">
      <alignment horizontal="center" vertical="center"/>
    </xf>
    <xf numFmtId="164" fontId="1" fillId="12" borderId="31" xfId="0" applyNumberFormat="1" applyFont="1" applyFill="1" applyBorder="1" applyAlignment="1">
      <alignment horizontal="center" vertical="center"/>
    </xf>
    <xf numFmtId="164" fontId="1" fillId="12" borderId="121" xfId="0" applyNumberFormat="1" applyFont="1" applyFill="1" applyBorder="1" applyAlignment="1">
      <alignment horizontal="center" vertical="center"/>
    </xf>
    <xf numFmtId="164" fontId="1" fillId="12" borderId="115" xfId="0" applyNumberFormat="1" applyFont="1" applyFill="1" applyBorder="1" applyAlignment="1">
      <alignment horizontal="center" vertical="center"/>
    </xf>
    <xf numFmtId="164" fontId="1" fillId="12" borderId="116" xfId="0" applyNumberFormat="1" applyFont="1" applyFill="1" applyBorder="1" applyAlignment="1">
      <alignment horizontal="center" vertical="center"/>
    </xf>
    <xf numFmtId="164" fontId="1" fillId="12" borderId="117" xfId="0" applyNumberFormat="1" applyFont="1" applyFill="1" applyBorder="1" applyAlignment="1">
      <alignment horizontal="center" vertical="center"/>
    </xf>
    <xf numFmtId="164" fontId="1" fillId="12" borderId="143" xfId="0" applyNumberFormat="1" applyFont="1" applyFill="1" applyBorder="1" applyAlignment="1">
      <alignment horizontal="center" vertical="center"/>
    </xf>
    <xf numFmtId="164" fontId="1" fillId="12" borderId="144" xfId="0" applyNumberFormat="1" applyFont="1" applyFill="1" applyBorder="1" applyAlignment="1">
      <alignment horizontal="center" vertical="center"/>
    </xf>
    <xf numFmtId="164" fontId="1" fillId="12" borderId="145" xfId="0" applyNumberFormat="1" applyFont="1" applyFill="1" applyBorder="1" applyAlignment="1">
      <alignment horizontal="center" vertical="center"/>
    </xf>
    <xf numFmtId="49" fontId="2" fillId="8" borderId="77" xfId="0" applyNumberFormat="1" applyFont="1" applyFill="1" applyBorder="1" applyAlignment="1">
      <alignment horizontal="right" vertical="top"/>
    </xf>
    <xf numFmtId="49" fontId="2" fillId="6" borderId="67" xfId="0" applyNumberFormat="1" applyFont="1" applyFill="1" applyBorder="1" applyAlignment="1">
      <alignment horizontal="center" vertical="top"/>
    </xf>
    <xf numFmtId="164" fontId="1" fillId="0" borderId="76" xfId="0" applyNumberFormat="1" applyFont="1" applyFill="1" applyBorder="1" applyAlignment="1">
      <alignment horizontal="center" vertical="center"/>
    </xf>
    <xf numFmtId="164" fontId="1" fillId="0" borderId="89" xfId="0" applyNumberFormat="1" applyFont="1" applyFill="1" applyBorder="1" applyAlignment="1">
      <alignment horizontal="center" vertical="center"/>
    </xf>
    <xf numFmtId="164" fontId="1" fillId="0" borderId="141" xfId="0" applyNumberFormat="1" applyFont="1" applyFill="1" applyBorder="1" applyAlignment="1">
      <alignment horizontal="center" vertical="center"/>
    </xf>
    <xf numFmtId="164" fontId="1" fillId="0" borderId="63" xfId="0" applyNumberFormat="1" applyFont="1" applyFill="1" applyBorder="1" applyAlignment="1">
      <alignment horizontal="center" vertical="center"/>
    </xf>
    <xf numFmtId="164" fontId="1" fillId="0" borderId="78" xfId="0" applyNumberFormat="1" applyFont="1" applyFill="1" applyBorder="1" applyAlignment="1">
      <alignment horizontal="center" vertical="center"/>
    </xf>
    <xf numFmtId="164" fontId="1" fillId="0" borderId="79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0" fontId="1" fillId="0" borderId="150" xfId="0" applyFont="1" applyBorder="1" applyAlignment="1" applyProtection="1">
      <alignment horizontal="center" vertical="center" textRotation="90"/>
      <protection locked="0"/>
    </xf>
    <xf numFmtId="0" fontId="1" fillId="0" borderId="150" xfId="0" applyFont="1" applyBorder="1" applyAlignment="1" applyProtection="1">
      <alignment horizontal="center" vertical="center" textRotation="90" wrapText="1"/>
      <protection locked="0"/>
    </xf>
    <xf numFmtId="164" fontId="1" fillId="0" borderId="80" xfId="0" applyNumberFormat="1" applyFont="1" applyBorder="1" applyAlignment="1">
      <alignment horizontal="center" vertical="top"/>
    </xf>
    <xf numFmtId="0" fontId="1" fillId="0" borderId="63" xfId="0" applyFont="1" applyBorder="1" applyAlignment="1">
      <alignment horizontal="center" vertical="top"/>
    </xf>
    <xf numFmtId="0" fontId="1" fillId="0" borderId="78" xfId="0" applyFont="1" applyBorder="1" applyAlignment="1">
      <alignment horizontal="center" vertical="top"/>
    </xf>
    <xf numFmtId="0" fontId="2" fillId="15" borderId="82" xfId="0" applyFont="1" applyFill="1" applyBorder="1" applyAlignment="1">
      <alignment vertical="top" wrapText="1"/>
    </xf>
    <xf numFmtId="0" fontId="2" fillId="0" borderId="83" xfId="0" applyFont="1" applyBorder="1" applyAlignment="1">
      <alignment horizontal="left" vertical="top" wrapText="1" indent="1"/>
    </xf>
    <xf numFmtId="0" fontId="1" fillId="0" borderId="83" xfId="0" applyFont="1" applyBorder="1" applyAlignment="1">
      <alignment horizontal="left" vertical="top" wrapText="1" indent="2"/>
    </xf>
    <xf numFmtId="0" fontId="2" fillId="0" borderId="102" xfId="0" applyFont="1" applyBorder="1" applyAlignment="1">
      <alignment horizontal="left" vertical="top" wrapText="1" indent="1"/>
    </xf>
    <xf numFmtId="0" fontId="2" fillId="0" borderId="20" xfId="0" applyFont="1" applyBorder="1" applyAlignment="1">
      <alignment horizontal="left" vertical="top" wrapText="1" indent="1"/>
    </xf>
    <xf numFmtId="0" fontId="1" fillId="0" borderId="84" xfId="0" applyFont="1" applyBorder="1" applyAlignment="1">
      <alignment horizontal="left" vertical="top" wrapText="1" indent="2"/>
    </xf>
    <xf numFmtId="0" fontId="2" fillId="0" borderId="83" xfId="0" applyFont="1" applyBorder="1" applyAlignment="1">
      <alignment vertical="top" wrapText="1"/>
    </xf>
    <xf numFmtId="0" fontId="1" fillId="0" borderId="103" xfId="0" applyFont="1" applyBorder="1" applyAlignment="1">
      <alignment horizontal="left" vertical="top" wrapText="1" indent="2"/>
    </xf>
    <xf numFmtId="164" fontId="1" fillId="0" borderId="147" xfId="0" applyNumberFormat="1" applyFont="1" applyBorder="1" applyAlignment="1">
      <alignment horizontal="center" vertical="center" wrapText="1"/>
    </xf>
    <xf numFmtId="164" fontId="1" fillId="0" borderId="102" xfId="0" applyNumberFormat="1" applyFont="1" applyBorder="1" applyAlignment="1">
      <alignment horizontal="center" vertical="center" wrapText="1"/>
    </xf>
    <xf numFmtId="164" fontId="2" fillId="15" borderId="56" xfId="0" applyNumberFormat="1" applyFont="1" applyFill="1" applyBorder="1" applyAlignment="1">
      <alignment horizontal="center" vertical="center" wrapText="1"/>
    </xf>
    <xf numFmtId="0" fontId="2" fillId="15" borderId="81" xfId="0" applyFont="1" applyFill="1" applyBorder="1" applyAlignment="1">
      <alignment horizontal="center" vertical="center" wrapText="1"/>
    </xf>
    <xf numFmtId="164" fontId="2" fillId="15" borderId="142" xfId="0" applyNumberFormat="1" applyFont="1" applyFill="1" applyBorder="1" applyAlignment="1">
      <alignment horizontal="center" vertical="center" wrapText="1"/>
    </xf>
    <xf numFmtId="164" fontId="1" fillId="0" borderId="151" xfId="0" applyNumberFormat="1" applyFont="1" applyBorder="1" applyAlignment="1">
      <alignment horizontal="center" vertical="center" wrapText="1"/>
    </xf>
    <xf numFmtId="164" fontId="1" fillId="0" borderId="135" xfId="0" applyNumberFormat="1" applyFont="1" applyBorder="1" applyAlignment="1">
      <alignment horizontal="center" vertical="center" wrapText="1"/>
    </xf>
    <xf numFmtId="164" fontId="1" fillId="0" borderId="136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9" borderId="150" xfId="0" applyNumberFormat="1" applyFont="1" applyFill="1" applyBorder="1" applyAlignment="1">
      <alignment horizontal="center" vertical="center" wrapText="1"/>
    </xf>
    <xf numFmtId="164" fontId="1" fillId="0" borderId="87" xfId="0" applyNumberFormat="1" applyFont="1" applyBorder="1" applyAlignment="1">
      <alignment horizontal="center" vertical="center" wrapText="1"/>
    </xf>
    <xf numFmtId="164" fontId="8" fillId="15" borderId="82" xfId="0" applyNumberFormat="1" applyFont="1" applyFill="1" applyBorder="1" applyAlignment="1">
      <alignment horizontal="center" vertical="center" wrapText="1"/>
    </xf>
    <xf numFmtId="164" fontId="9" fillId="0" borderId="83" xfId="0" applyNumberFormat="1" applyFont="1" applyBorder="1" applyAlignment="1">
      <alignment horizontal="center" vertical="center" wrapText="1"/>
    </xf>
    <xf numFmtId="164" fontId="9" fillId="0" borderId="84" xfId="0" applyNumberFormat="1" applyFont="1" applyBorder="1" applyAlignment="1">
      <alignment horizontal="center" vertical="center" wrapText="1"/>
    </xf>
    <xf numFmtId="164" fontId="9" fillId="0" borderId="85" xfId="0" applyNumberFormat="1" applyFont="1" applyBorder="1" applyAlignment="1">
      <alignment horizontal="center" vertical="center" wrapText="1"/>
    </xf>
    <xf numFmtId="164" fontId="2" fillId="0" borderId="112" xfId="0" applyNumberFormat="1" applyFont="1" applyBorder="1" applyAlignment="1">
      <alignment horizontal="center" vertical="center" wrapText="1"/>
    </xf>
    <xf numFmtId="164" fontId="1" fillId="0" borderId="105" xfId="0" applyNumberFormat="1" applyFont="1" applyBorder="1" applyAlignment="1">
      <alignment horizontal="center" vertical="center" wrapText="1"/>
    </xf>
    <xf numFmtId="164" fontId="1" fillId="0" borderId="135" xfId="0" applyNumberFormat="1" applyFont="1" applyBorder="1" applyAlignment="1">
      <alignment horizontal="center" vertical="center"/>
    </xf>
    <xf numFmtId="164" fontId="2" fillId="0" borderId="135" xfId="0" applyNumberFormat="1" applyFont="1" applyBorder="1" applyAlignment="1">
      <alignment horizontal="center" vertical="center" wrapText="1"/>
    </xf>
    <xf numFmtId="164" fontId="1" fillId="0" borderId="152" xfId="0" applyNumberFormat="1" applyFont="1" applyBorder="1" applyAlignment="1">
      <alignment horizontal="center" vertical="center" wrapText="1"/>
    </xf>
    <xf numFmtId="164" fontId="1" fillId="0" borderId="153" xfId="0" applyNumberFormat="1" applyFont="1" applyBorder="1" applyAlignment="1">
      <alignment horizontal="center" vertical="center" wrapText="1"/>
    </xf>
    <xf numFmtId="164" fontId="9" fillId="0" borderId="83" xfId="0" applyNumberFormat="1" applyFont="1" applyBorder="1" applyAlignment="1">
      <alignment horizontal="center" vertical="center"/>
    </xf>
    <xf numFmtId="164" fontId="8" fillId="0" borderId="83" xfId="0" applyNumberFormat="1" applyFont="1" applyBorder="1" applyAlignment="1">
      <alignment horizontal="center" vertical="center" wrapText="1"/>
    </xf>
    <xf numFmtId="164" fontId="9" fillId="0" borderId="103" xfId="0" applyNumberFormat="1" applyFont="1" applyBorder="1" applyAlignment="1">
      <alignment horizontal="center" vertical="center" wrapText="1"/>
    </xf>
    <xf numFmtId="164" fontId="2" fillId="15" borderId="98" xfId="0" applyNumberFormat="1" applyFont="1" applyFill="1" applyBorder="1" applyAlignment="1">
      <alignment horizontal="center" vertical="top"/>
    </xf>
    <xf numFmtId="164" fontId="2" fillId="15" borderId="154" xfId="0" applyNumberFormat="1" applyFont="1" applyFill="1" applyBorder="1" applyAlignment="1">
      <alignment horizontal="center" vertical="top"/>
    </xf>
    <xf numFmtId="164" fontId="2" fillId="15" borderId="99" xfId="0" applyNumberFormat="1" applyFont="1" applyFill="1" applyBorder="1" applyAlignment="1">
      <alignment horizontal="center" vertical="top"/>
    </xf>
    <xf numFmtId="164" fontId="2" fillId="15" borderId="134" xfId="0" applyNumberFormat="1" applyFont="1" applyFill="1" applyBorder="1" applyAlignment="1">
      <alignment horizontal="center" vertical="top"/>
    </xf>
    <xf numFmtId="164" fontId="2" fillId="15" borderId="95" xfId="0" applyNumberFormat="1" applyFont="1" applyFill="1" applyBorder="1" applyAlignment="1">
      <alignment horizontal="center" vertical="top"/>
    </xf>
    <xf numFmtId="164" fontId="2" fillId="15" borderId="96" xfId="0" applyNumberFormat="1" applyFont="1" applyFill="1" applyBorder="1" applyAlignment="1">
      <alignment horizontal="center" vertical="top"/>
    </xf>
    <xf numFmtId="164" fontId="2" fillId="15" borderId="97" xfId="0" applyNumberFormat="1" applyFont="1" applyFill="1" applyBorder="1" applyAlignment="1">
      <alignment horizontal="center" vertical="top"/>
    </xf>
    <xf numFmtId="164" fontId="2" fillId="15" borderId="133" xfId="0" applyNumberFormat="1" applyFont="1" applyFill="1" applyBorder="1" applyAlignment="1">
      <alignment horizontal="center" vertical="top"/>
    </xf>
    <xf numFmtId="164" fontId="2" fillId="15" borderId="104" xfId="0" applyNumberFormat="1" applyFont="1" applyFill="1" applyBorder="1" applyAlignment="1">
      <alignment horizontal="center" vertical="top"/>
    </xf>
    <xf numFmtId="164" fontId="2" fillId="15" borderId="100" xfId="0" applyNumberFormat="1" applyFont="1" applyFill="1" applyBorder="1" applyAlignment="1">
      <alignment horizontal="center" vertical="top"/>
    </xf>
    <xf numFmtId="164" fontId="2" fillId="15" borderId="101" xfId="0" applyNumberFormat="1" applyFont="1" applyFill="1" applyBorder="1" applyAlignment="1">
      <alignment horizontal="center" vertical="top"/>
    </xf>
    <xf numFmtId="164" fontId="1" fillId="0" borderId="103" xfId="0" applyNumberFormat="1" applyFont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1" fillId="0" borderId="152" xfId="0" applyNumberFormat="1" applyFont="1" applyBorder="1" applyAlignment="1">
      <alignment horizontal="center" vertical="top" wrapText="1"/>
    </xf>
    <xf numFmtId="164" fontId="9" fillId="0" borderId="103" xfId="0" applyNumberFormat="1" applyFont="1" applyBorder="1" applyAlignment="1">
      <alignment horizontal="center" vertical="top" wrapText="1"/>
    </xf>
    <xf numFmtId="0" fontId="1" fillId="0" borderId="102" xfId="0" applyFont="1" applyBorder="1" applyAlignment="1">
      <alignment horizontal="left" vertical="top" wrapText="1" indent="2"/>
    </xf>
    <xf numFmtId="0" fontId="4" fillId="12" borderId="20" xfId="0" applyFont="1" applyFill="1" applyBorder="1" applyAlignment="1">
      <alignment horizontal="center" vertical="center" wrapText="1"/>
    </xf>
    <xf numFmtId="164" fontId="1" fillId="12" borderId="114" xfId="0" applyNumberFormat="1" applyFont="1" applyFill="1" applyBorder="1" applyAlignment="1">
      <alignment horizontal="center" vertical="center"/>
    </xf>
    <xf numFmtId="164" fontId="1" fillId="12" borderId="26" xfId="0" applyNumberFormat="1" applyFont="1" applyFill="1" applyBorder="1" applyAlignment="1">
      <alignment horizontal="center" vertical="center"/>
    </xf>
    <xf numFmtId="164" fontId="1" fillId="12" borderId="111" xfId="0" applyNumberFormat="1" applyFont="1" applyFill="1" applyBorder="1" applyAlignment="1">
      <alignment horizontal="center" vertical="center"/>
    </xf>
    <xf numFmtId="164" fontId="1" fillId="12" borderId="16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top" wrapText="1"/>
    </xf>
    <xf numFmtId="164" fontId="1" fillId="12" borderId="28" xfId="0" applyNumberFormat="1" applyFont="1" applyFill="1" applyBorder="1" applyAlignment="1">
      <alignment horizontal="center" vertical="center"/>
    </xf>
    <xf numFmtId="164" fontId="1" fillId="12" borderId="62" xfId="0" applyNumberFormat="1" applyFont="1" applyFill="1" applyBorder="1" applyAlignment="1">
      <alignment horizontal="center" vertical="center"/>
    </xf>
    <xf numFmtId="164" fontId="1" fillId="12" borderId="6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164" fontId="1" fillId="12" borderId="99" xfId="0" applyNumberFormat="1" applyFont="1" applyFill="1" applyBorder="1" applyAlignment="1">
      <alignment horizontal="center" vertical="center"/>
    </xf>
    <xf numFmtId="164" fontId="1" fillId="12" borderId="100" xfId="0" applyNumberFormat="1" applyFont="1" applyFill="1" applyBorder="1" applyAlignment="1">
      <alignment horizontal="center" vertical="center"/>
    </xf>
    <xf numFmtId="164" fontId="1" fillId="12" borderId="101" xfId="0" applyNumberFormat="1" applyFont="1" applyFill="1" applyBorder="1" applyAlignment="1">
      <alignment horizontal="center" vertical="center"/>
    </xf>
    <xf numFmtId="164" fontId="1" fillId="12" borderId="98" xfId="0" applyNumberFormat="1" applyFont="1" applyFill="1" applyBorder="1" applyAlignment="1">
      <alignment horizontal="center" vertical="center"/>
    </xf>
    <xf numFmtId="0" fontId="1" fillId="12" borderId="107" xfId="0" applyFont="1" applyFill="1" applyBorder="1" applyAlignment="1">
      <alignment horizontal="center" vertical="top" wrapText="1"/>
    </xf>
    <xf numFmtId="0" fontId="1" fillId="12" borderId="4" xfId="0" applyFont="1" applyFill="1" applyBorder="1" applyAlignment="1">
      <alignment horizontal="center" vertical="top" wrapText="1"/>
    </xf>
    <xf numFmtId="0" fontId="1" fillId="12" borderId="22" xfId="0" applyFont="1" applyFill="1" applyBorder="1" applyAlignment="1">
      <alignment horizontal="center" vertical="top" wrapText="1"/>
    </xf>
    <xf numFmtId="164" fontId="1" fillId="12" borderId="95" xfId="0" applyNumberFormat="1" applyFont="1" applyFill="1" applyBorder="1" applyAlignment="1">
      <alignment horizontal="center" vertical="center"/>
    </xf>
    <xf numFmtId="164" fontId="1" fillId="12" borderId="96" xfId="0" applyNumberFormat="1" applyFont="1" applyFill="1" applyBorder="1" applyAlignment="1">
      <alignment horizontal="center" vertical="center"/>
    </xf>
    <xf numFmtId="164" fontId="1" fillId="12" borderId="97" xfId="0" applyNumberFormat="1" applyFont="1" applyFill="1" applyBorder="1" applyAlignment="1">
      <alignment horizontal="center" vertical="center"/>
    </xf>
    <xf numFmtId="0" fontId="2" fillId="13" borderId="0" xfId="0" applyFont="1" applyFill="1" applyBorder="1" applyAlignment="1">
      <alignment vertical="top" wrapText="1"/>
    </xf>
    <xf numFmtId="0" fontId="1" fillId="12" borderId="23" xfId="0" applyFont="1" applyFill="1" applyBorder="1" applyAlignment="1">
      <alignment horizontal="center" vertical="center" textRotation="90"/>
    </xf>
    <xf numFmtId="0" fontId="1" fillId="12" borderId="131" xfId="0" applyFont="1" applyFill="1" applyBorder="1" applyAlignment="1">
      <alignment horizontal="center" vertical="center" textRotation="90"/>
    </xf>
    <xf numFmtId="0" fontId="1" fillId="12" borderId="132" xfId="0" applyFont="1" applyFill="1" applyBorder="1" applyAlignment="1">
      <alignment horizontal="center" vertical="center" textRotation="90"/>
    </xf>
    <xf numFmtId="0" fontId="1" fillId="12" borderId="106" xfId="0" applyFont="1" applyFill="1" applyBorder="1" applyAlignment="1">
      <alignment vertical="top" wrapText="1"/>
    </xf>
    <xf numFmtId="0" fontId="1" fillId="12" borderId="15" xfId="0" applyFont="1" applyFill="1" applyBorder="1" applyAlignment="1">
      <alignment vertical="top" wrapText="1"/>
    </xf>
    <xf numFmtId="0" fontId="1" fillId="12" borderId="109" xfId="0" applyFont="1" applyFill="1" applyBorder="1" applyAlignment="1">
      <alignment vertical="top" wrapText="1"/>
    </xf>
    <xf numFmtId="0" fontId="1" fillId="13" borderId="118" xfId="0" applyFont="1" applyFill="1" applyBorder="1" applyAlignment="1">
      <alignment horizontal="center" vertical="center" wrapText="1"/>
    </xf>
    <xf numFmtId="0" fontId="1" fillId="12" borderId="157" xfId="0" applyFont="1" applyFill="1" applyBorder="1" applyAlignment="1">
      <alignment vertical="top" wrapText="1"/>
    </xf>
    <xf numFmtId="0" fontId="1" fillId="12" borderId="165" xfId="0" applyFont="1" applyFill="1" applyBorder="1" applyAlignment="1">
      <alignment vertical="top" wrapText="1"/>
    </xf>
    <xf numFmtId="0" fontId="1" fillId="12" borderId="115" xfId="0" applyFont="1" applyFill="1" applyBorder="1" applyAlignment="1">
      <alignment vertical="top" wrapText="1"/>
    </xf>
    <xf numFmtId="0" fontId="6" fillId="12" borderId="0" xfId="0" applyFont="1" applyFill="1" applyBorder="1" applyAlignment="1">
      <alignment horizontal="center" vertical="top" wrapText="1"/>
    </xf>
    <xf numFmtId="0" fontId="6" fillId="12" borderId="0" xfId="0" applyFont="1" applyFill="1" applyBorder="1" applyAlignment="1">
      <alignment horizontal="center" vertical="top"/>
    </xf>
    <xf numFmtId="0" fontId="6" fillId="12" borderId="0" xfId="0" applyFont="1" applyFill="1"/>
    <xf numFmtId="0" fontId="6" fillId="13" borderId="0" xfId="0" applyFont="1" applyFill="1" applyBorder="1" applyAlignment="1">
      <alignment horizontal="center" vertical="top"/>
    </xf>
    <xf numFmtId="0" fontId="6" fillId="13" borderId="0" xfId="0" applyFont="1" applyFill="1"/>
    <xf numFmtId="0" fontId="1" fillId="13" borderId="104" xfId="0" applyFont="1" applyFill="1" applyBorder="1" applyAlignment="1">
      <alignment horizontal="center" vertical="top"/>
    </xf>
    <xf numFmtId="0" fontId="1" fillId="12" borderId="108" xfId="0" applyFont="1" applyFill="1" applyBorder="1" applyAlignment="1">
      <alignment horizontal="center" vertical="top" wrapText="1"/>
    </xf>
    <xf numFmtId="0" fontId="1" fillId="12" borderId="27" xfId="0" applyFont="1" applyFill="1" applyBorder="1" applyAlignment="1">
      <alignment horizontal="center" vertical="top" wrapText="1"/>
    </xf>
    <xf numFmtId="0" fontId="1" fillId="12" borderId="110" xfId="0" applyFont="1" applyFill="1" applyBorder="1" applyAlignment="1">
      <alignment horizontal="center" vertical="top" wrapText="1"/>
    </xf>
    <xf numFmtId="0" fontId="1" fillId="13" borderId="118" xfId="0" applyFont="1" applyFill="1" applyBorder="1" applyAlignment="1">
      <alignment horizontal="center" vertical="top" wrapText="1"/>
    </xf>
    <xf numFmtId="0" fontId="1" fillId="13" borderId="104" xfId="0" applyFont="1" applyFill="1" applyBorder="1" applyAlignment="1">
      <alignment horizontal="center" vertical="top" wrapText="1"/>
    </xf>
    <xf numFmtId="0" fontId="1" fillId="13" borderId="168" xfId="0" applyFont="1" applyFill="1" applyBorder="1" applyAlignment="1">
      <alignment horizontal="center" vertical="top" wrapText="1"/>
    </xf>
    <xf numFmtId="0" fontId="1" fillId="13" borderId="169" xfId="0" applyFont="1" applyFill="1" applyBorder="1" applyAlignment="1">
      <alignment horizontal="center" vertical="top" wrapText="1"/>
    </xf>
    <xf numFmtId="0" fontId="1" fillId="13" borderId="170" xfId="0" applyFont="1" applyFill="1" applyBorder="1" applyAlignment="1">
      <alignment horizontal="center" vertical="top" wrapText="1"/>
    </xf>
    <xf numFmtId="0" fontId="1" fillId="13" borderId="163" xfId="0" applyFont="1" applyFill="1" applyBorder="1" applyAlignment="1">
      <alignment horizontal="center" vertical="top" wrapText="1"/>
    </xf>
    <xf numFmtId="0" fontId="1" fillId="13" borderId="164" xfId="0" applyFont="1" applyFill="1" applyBorder="1" applyAlignment="1">
      <alignment horizontal="center" vertical="top" wrapText="1"/>
    </xf>
    <xf numFmtId="0" fontId="1" fillId="12" borderId="156" xfId="0" applyFont="1" applyFill="1" applyBorder="1" applyAlignment="1">
      <alignment horizontal="center" vertical="top" wrapText="1"/>
    </xf>
    <xf numFmtId="0" fontId="1" fillId="12" borderId="166" xfId="0" applyFont="1" applyFill="1" applyBorder="1" applyAlignment="1">
      <alignment horizontal="center" vertical="top" wrapText="1"/>
    </xf>
    <xf numFmtId="0" fontId="1" fillId="12" borderId="167" xfId="0" applyFont="1" applyFill="1" applyBorder="1" applyAlignment="1">
      <alignment horizontal="center" vertical="top" wrapText="1"/>
    </xf>
    <xf numFmtId="0" fontId="1" fillId="12" borderId="116" xfId="0" applyFont="1" applyFill="1" applyBorder="1" applyAlignment="1">
      <alignment horizontal="center" vertical="top" wrapText="1"/>
    </xf>
    <xf numFmtId="0" fontId="1" fillId="12" borderId="117" xfId="0" applyFont="1" applyFill="1" applyBorder="1" applyAlignment="1">
      <alignment horizontal="center" vertical="top" wrapText="1"/>
    </xf>
    <xf numFmtId="0" fontId="1" fillId="13" borderId="155" xfId="0" applyFont="1" applyFill="1" applyBorder="1" applyAlignment="1">
      <alignment horizontal="center" vertical="top" wrapText="1"/>
    </xf>
    <xf numFmtId="0" fontId="4" fillId="12" borderId="82" xfId="0" applyFont="1" applyFill="1" applyBorder="1" applyAlignment="1">
      <alignment horizontal="center" vertical="center" wrapText="1"/>
    </xf>
    <xf numFmtId="49" fontId="1" fillId="12" borderId="119" xfId="0" applyNumberFormat="1" applyFont="1" applyFill="1" applyBorder="1" applyAlignment="1">
      <alignment horizontal="center" vertical="top"/>
    </xf>
    <xf numFmtId="49" fontId="1" fillId="12" borderId="140" xfId="0" applyNumberFormat="1" applyFont="1" applyFill="1" applyBorder="1" applyAlignment="1">
      <alignment horizontal="center" vertical="top"/>
    </xf>
    <xf numFmtId="49" fontId="1" fillId="12" borderId="129" xfId="0" applyNumberFormat="1" applyFont="1" applyFill="1" applyBorder="1" applyAlignment="1">
      <alignment horizontal="center" vertical="top"/>
    </xf>
    <xf numFmtId="0" fontId="1" fillId="12" borderId="114" xfId="0" applyFont="1" applyFill="1" applyBorder="1" applyAlignment="1">
      <alignment horizontal="left" vertical="top" wrapText="1"/>
    </xf>
    <xf numFmtId="0" fontId="1" fillId="12" borderId="115" xfId="0" applyFont="1" applyFill="1" applyBorder="1" applyAlignment="1">
      <alignment horizontal="left" vertical="top" wrapText="1"/>
    </xf>
    <xf numFmtId="0" fontId="1" fillId="12" borderId="107" xfId="0" applyFont="1" applyFill="1" applyBorder="1" applyAlignment="1">
      <alignment horizontal="center" vertical="top" wrapText="1"/>
    </xf>
    <xf numFmtId="0" fontId="1" fillId="12" borderId="4" xfId="0" applyFont="1" applyFill="1" applyBorder="1" applyAlignment="1">
      <alignment horizontal="center" vertical="top" wrapText="1"/>
    </xf>
    <xf numFmtId="0" fontId="1" fillId="12" borderId="22" xfId="0" applyFont="1" applyFill="1" applyBorder="1" applyAlignment="1">
      <alignment horizontal="center" vertical="top" wrapText="1"/>
    </xf>
    <xf numFmtId="49" fontId="2" fillId="16" borderId="138" xfId="0" applyNumberFormat="1" applyFont="1" applyFill="1" applyBorder="1" applyAlignment="1">
      <alignment horizontal="center" vertical="top"/>
    </xf>
    <xf numFmtId="49" fontId="2" fillId="16" borderId="13" xfId="0" applyNumberFormat="1" applyFont="1" applyFill="1" applyBorder="1" applyAlignment="1">
      <alignment horizontal="center" vertical="top"/>
    </xf>
    <xf numFmtId="49" fontId="2" fillId="16" borderId="31" xfId="0" applyNumberFormat="1" applyFont="1" applyFill="1" applyBorder="1" applyAlignment="1">
      <alignment horizontal="center" vertical="top"/>
    </xf>
    <xf numFmtId="49" fontId="2" fillId="17" borderId="122" xfId="0" applyNumberFormat="1" applyFont="1" applyFill="1" applyBorder="1" applyAlignment="1">
      <alignment horizontal="center" vertical="top"/>
    </xf>
    <xf numFmtId="49" fontId="2" fillId="17" borderId="7" xfId="0" applyNumberFormat="1" applyFont="1" applyFill="1" applyBorder="1" applyAlignment="1">
      <alignment horizontal="center" vertical="top"/>
    </xf>
    <xf numFmtId="49" fontId="2" fillId="17" borderId="25" xfId="0" applyNumberFormat="1" applyFont="1" applyFill="1" applyBorder="1" applyAlignment="1">
      <alignment horizontal="center" vertical="top"/>
    </xf>
    <xf numFmtId="49" fontId="2" fillId="12" borderId="107" xfId="0" applyNumberFormat="1" applyFont="1" applyFill="1" applyBorder="1" applyAlignment="1">
      <alignment horizontal="center" vertical="top"/>
    </xf>
    <xf numFmtId="49" fontId="2" fillId="12" borderId="4" xfId="0" applyNumberFormat="1" applyFont="1" applyFill="1" applyBorder="1" applyAlignment="1">
      <alignment horizontal="center" vertical="top"/>
    </xf>
    <xf numFmtId="49" fontId="2" fillId="12" borderId="22" xfId="0" applyNumberFormat="1" applyFont="1" applyFill="1" applyBorder="1" applyAlignment="1">
      <alignment horizontal="center" vertical="top"/>
    </xf>
    <xf numFmtId="0" fontId="1" fillId="12" borderId="139" xfId="0" applyFont="1" applyFill="1" applyBorder="1" applyAlignment="1">
      <alignment horizontal="left" vertical="top" wrapText="1"/>
    </xf>
    <xf numFmtId="0" fontId="1" fillId="12" borderId="2" xfId="0" applyFont="1" applyFill="1" applyBorder="1" applyAlignment="1">
      <alignment horizontal="left" vertical="top" wrapText="1"/>
    </xf>
    <xf numFmtId="0" fontId="1" fillId="12" borderId="23" xfId="0" applyFont="1" applyFill="1" applyBorder="1" applyAlignment="1">
      <alignment horizontal="left" vertical="top" wrapText="1"/>
    </xf>
    <xf numFmtId="49" fontId="1" fillId="12" borderId="108" xfId="0" applyNumberFormat="1" applyFont="1" applyFill="1" applyBorder="1" applyAlignment="1">
      <alignment horizontal="center" vertical="top" textRotation="90"/>
    </xf>
    <xf numFmtId="49" fontId="1" fillId="12" borderId="27" xfId="0" applyNumberFormat="1" applyFont="1" applyFill="1" applyBorder="1" applyAlignment="1">
      <alignment horizontal="center" vertical="top" textRotation="90"/>
    </xf>
    <xf numFmtId="49" fontId="1" fillId="12" borderId="110" xfId="0" applyNumberFormat="1" applyFont="1" applyFill="1" applyBorder="1" applyAlignment="1">
      <alignment horizontal="center" vertical="top" textRotation="90"/>
    </xf>
    <xf numFmtId="49" fontId="1" fillId="12" borderId="119" xfId="0" applyNumberFormat="1" applyFont="1" applyFill="1" applyBorder="1" applyAlignment="1">
      <alignment horizontal="center" vertical="top" textRotation="90"/>
    </xf>
    <xf numFmtId="49" fontId="1" fillId="12" borderId="140" xfId="0" applyNumberFormat="1" applyFont="1" applyFill="1" applyBorder="1" applyAlignment="1">
      <alignment horizontal="center" vertical="top" textRotation="90"/>
    </xf>
    <xf numFmtId="49" fontId="1" fillId="12" borderId="129" xfId="0" applyNumberFormat="1" applyFont="1" applyFill="1" applyBorder="1" applyAlignment="1">
      <alignment horizontal="center" vertical="top" textRotation="90"/>
    </xf>
    <xf numFmtId="164" fontId="1" fillId="12" borderId="98" xfId="0" applyNumberFormat="1" applyFont="1" applyFill="1" applyBorder="1" applyAlignment="1">
      <alignment horizontal="center" vertical="center"/>
    </xf>
    <xf numFmtId="164" fontId="1" fillId="12" borderId="137" xfId="0" applyNumberFormat="1" applyFont="1" applyFill="1" applyBorder="1" applyAlignment="1">
      <alignment horizontal="center" vertical="center"/>
    </xf>
    <xf numFmtId="0" fontId="4" fillId="12" borderId="101" xfId="0" applyFont="1" applyFill="1" applyBorder="1" applyAlignment="1">
      <alignment horizontal="center" vertical="center" wrapText="1"/>
    </xf>
    <xf numFmtId="0" fontId="4" fillId="12" borderId="83" xfId="0" applyFont="1" applyFill="1" applyBorder="1" applyAlignment="1">
      <alignment horizontal="center" vertical="center" wrapText="1"/>
    </xf>
    <xf numFmtId="164" fontId="1" fillId="12" borderId="99" xfId="0" applyNumberFormat="1" applyFont="1" applyFill="1" applyBorder="1" applyAlignment="1">
      <alignment horizontal="center" vertical="center"/>
    </xf>
    <xf numFmtId="164" fontId="1" fillId="12" borderId="9" xfId="0" applyNumberFormat="1" applyFont="1" applyFill="1" applyBorder="1" applyAlignment="1">
      <alignment horizontal="center" vertical="center"/>
    </xf>
    <xf numFmtId="164" fontId="1" fillId="12" borderId="100" xfId="0" applyNumberFormat="1" applyFont="1" applyFill="1" applyBorder="1" applyAlignment="1">
      <alignment horizontal="center" vertical="center"/>
    </xf>
    <xf numFmtId="164" fontId="1" fillId="12" borderId="14" xfId="0" applyNumberFormat="1" applyFont="1" applyFill="1" applyBorder="1" applyAlignment="1">
      <alignment horizontal="center" vertical="center"/>
    </xf>
    <xf numFmtId="164" fontId="1" fillId="12" borderId="95" xfId="0" applyNumberFormat="1" applyFont="1" applyFill="1" applyBorder="1" applyAlignment="1">
      <alignment horizontal="center" vertical="center"/>
    </xf>
    <xf numFmtId="164" fontId="1" fillId="12" borderId="17" xfId="0" applyNumberFormat="1" applyFont="1" applyFill="1" applyBorder="1" applyAlignment="1">
      <alignment horizontal="center" vertical="center"/>
    </xf>
    <xf numFmtId="164" fontId="1" fillId="12" borderId="96" xfId="0" applyNumberFormat="1" applyFont="1" applyFill="1" applyBorder="1" applyAlignment="1">
      <alignment horizontal="center" vertical="center"/>
    </xf>
    <xf numFmtId="164" fontId="1" fillId="12" borderId="158" xfId="0" applyNumberFormat="1" applyFont="1" applyFill="1" applyBorder="1" applyAlignment="1">
      <alignment horizontal="center" vertical="center"/>
    </xf>
    <xf numFmtId="164" fontId="1" fillId="12" borderId="97" xfId="0" applyNumberFormat="1" applyFont="1" applyFill="1" applyBorder="1" applyAlignment="1">
      <alignment horizontal="center" vertical="center"/>
    </xf>
    <xf numFmtId="164" fontId="1" fillId="12" borderId="16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12" borderId="127" xfId="0" applyFont="1" applyFill="1" applyBorder="1" applyAlignment="1">
      <alignment horizontal="center" vertical="top"/>
    </xf>
    <xf numFmtId="0" fontId="2" fillId="12" borderId="35" xfId="0" applyFont="1" applyFill="1" applyBorder="1" applyAlignment="1">
      <alignment horizontal="center" vertical="top"/>
    </xf>
    <xf numFmtId="0" fontId="2" fillId="12" borderId="38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 textRotation="90" wrapText="1"/>
    </xf>
    <xf numFmtId="0" fontId="1" fillId="2" borderId="40" xfId="0" applyFont="1" applyFill="1" applyBorder="1" applyAlignment="1">
      <alignment horizontal="center" vertical="center" textRotation="90" wrapText="1"/>
    </xf>
    <xf numFmtId="0" fontId="1" fillId="2" borderId="126" xfId="0" applyFont="1" applyFill="1" applyBorder="1" applyAlignment="1">
      <alignment horizontal="center" vertical="center" textRotation="90" wrapText="1"/>
    </xf>
    <xf numFmtId="0" fontId="1" fillId="0" borderId="44" xfId="0" applyFont="1" applyFill="1" applyBorder="1" applyAlignment="1">
      <alignment horizontal="center" vertical="center" textRotation="90" wrapText="1"/>
    </xf>
    <xf numFmtId="0" fontId="1" fillId="0" borderId="45" xfId="0" applyFont="1" applyFill="1" applyBorder="1" applyAlignment="1">
      <alignment horizontal="center" vertical="center" textRotation="90" wrapText="1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12" borderId="127" xfId="0" applyFont="1" applyFill="1" applyBorder="1" applyAlignment="1">
      <alignment horizontal="center" vertical="top" wrapText="1"/>
    </xf>
    <xf numFmtId="0" fontId="2" fillId="12" borderId="35" xfId="0" applyFont="1" applyFill="1" applyBorder="1" applyAlignment="1">
      <alignment horizontal="center" vertical="top" wrapText="1"/>
    </xf>
    <xf numFmtId="0" fontId="2" fillId="12" borderId="3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top"/>
    </xf>
    <xf numFmtId="0" fontId="1" fillId="12" borderId="27" xfId="0" applyFont="1" applyFill="1" applyBorder="1" applyAlignment="1">
      <alignment horizontal="center" vertical="top"/>
    </xf>
    <xf numFmtId="0" fontId="1" fillId="2" borderId="128" xfId="0" applyFont="1" applyFill="1" applyBorder="1" applyAlignment="1">
      <alignment horizontal="center" vertical="center" textRotation="90" wrapText="1"/>
    </xf>
    <xf numFmtId="0" fontId="1" fillId="2" borderId="109" xfId="0" applyFont="1" applyFill="1" applyBorder="1" applyAlignment="1">
      <alignment horizontal="center" vertical="center" textRotation="90" wrapText="1"/>
    </xf>
    <xf numFmtId="0" fontId="1" fillId="2" borderId="32" xfId="0" applyFont="1" applyFill="1" applyBorder="1" applyAlignment="1">
      <alignment horizontal="center" vertical="center" textRotation="90" wrapText="1"/>
    </xf>
    <xf numFmtId="0" fontId="1" fillId="2" borderId="33" xfId="0" applyFon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center" vertical="center" textRotation="90" wrapText="1"/>
    </xf>
    <xf numFmtId="0" fontId="1" fillId="0" borderId="41" xfId="0" applyFont="1" applyFill="1" applyBorder="1" applyAlignment="1" applyProtection="1">
      <alignment horizontal="center" vertical="center" textRotation="90" wrapText="1"/>
      <protection locked="0"/>
    </xf>
    <xf numFmtId="0" fontId="1" fillId="0" borderId="42" xfId="0" applyFont="1" applyFill="1" applyBorder="1" applyAlignment="1" applyProtection="1">
      <alignment horizontal="center" vertical="center" textRotation="90" wrapText="1"/>
      <protection locked="0"/>
    </xf>
    <xf numFmtId="0" fontId="1" fillId="0" borderId="43" xfId="0" applyFont="1" applyFill="1" applyBorder="1" applyAlignment="1" applyProtection="1">
      <alignment horizontal="center" vertical="center" textRotation="90" wrapText="1"/>
      <protection locked="0"/>
    </xf>
    <xf numFmtId="0" fontId="1" fillId="0" borderId="130" xfId="0" applyFont="1" applyFill="1" applyBorder="1" applyAlignment="1">
      <alignment horizontal="center" vertical="center" textRotation="90" wrapText="1"/>
    </xf>
    <xf numFmtId="0" fontId="1" fillId="0" borderId="110" xfId="0" applyFont="1" applyFill="1" applyBorder="1" applyAlignment="1">
      <alignment horizontal="center" vertical="center" textRotation="90" wrapText="1"/>
    </xf>
    <xf numFmtId="0" fontId="1" fillId="12" borderId="15" xfId="0" applyFont="1" applyFill="1" applyBorder="1" applyAlignment="1">
      <alignment horizontal="center" vertical="center"/>
    </xf>
    <xf numFmtId="0" fontId="1" fillId="12" borderId="109" xfId="0" applyFont="1" applyFill="1" applyBorder="1" applyAlignment="1">
      <alignment horizontal="center" vertical="center"/>
    </xf>
    <xf numFmtId="0" fontId="2" fillId="2" borderId="127" xfId="0" applyFont="1" applyFill="1" applyBorder="1" applyAlignment="1">
      <alignment horizontal="center" vertical="top" wrapText="1"/>
    </xf>
    <xf numFmtId="0" fontId="2" fillId="2" borderId="35" xfId="0" applyFont="1" applyFill="1" applyBorder="1" applyAlignment="1">
      <alignment horizontal="center" vertical="top" wrapText="1"/>
    </xf>
    <xf numFmtId="0" fontId="2" fillId="2" borderId="38" xfId="0" applyFont="1" applyFill="1" applyBorder="1" applyAlignment="1">
      <alignment horizontal="center" vertical="top" wrapText="1"/>
    </xf>
    <xf numFmtId="0" fontId="2" fillId="12" borderId="39" xfId="0" applyFont="1" applyFill="1" applyBorder="1" applyAlignment="1">
      <alignment horizontal="center" vertical="center" textRotation="90" wrapText="1"/>
    </xf>
    <xf numFmtId="0" fontId="2" fillId="12" borderId="40" xfId="0" applyFont="1" applyFill="1" applyBorder="1" applyAlignment="1">
      <alignment horizontal="center" vertical="center" textRotation="90" wrapText="1"/>
    </xf>
    <xf numFmtId="0" fontId="2" fillId="12" borderId="126" xfId="0" applyFont="1" applyFill="1" applyBorder="1" applyAlignment="1">
      <alignment horizontal="center" vertical="center" textRotation="90" wrapText="1"/>
    </xf>
    <xf numFmtId="0" fontId="2" fillId="2" borderId="86" xfId="0" applyFont="1" applyFill="1" applyBorder="1" applyAlignment="1">
      <alignment horizontal="right" vertical="top"/>
    </xf>
    <xf numFmtId="0" fontId="1" fillId="12" borderId="128" xfId="0" applyFont="1" applyFill="1" applyBorder="1" applyAlignment="1">
      <alignment horizontal="center" vertical="center" textRotation="90" wrapText="1"/>
    </xf>
    <xf numFmtId="0" fontId="1" fillId="12" borderId="109" xfId="0" applyFont="1" applyFill="1" applyBorder="1" applyAlignment="1">
      <alignment horizontal="center" vertical="center" textRotation="90" wrapText="1"/>
    </xf>
    <xf numFmtId="0" fontId="1" fillId="2" borderId="123" xfId="0" applyFont="1" applyFill="1" applyBorder="1" applyAlignment="1">
      <alignment horizontal="center" vertical="center" textRotation="90" wrapText="1"/>
    </xf>
    <xf numFmtId="0" fontId="1" fillId="2" borderId="124" xfId="0" applyFont="1" applyFill="1" applyBorder="1" applyAlignment="1">
      <alignment horizontal="center" vertical="center" textRotation="90" wrapText="1"/>
    </xf>
    <xf numFmtId="0" fontId="1" fillId="2" borderId="125" xfId="0" applyFont="1" applyFill="1" applyBorder="1" applyAlignment="1">
      <alignment horizontal="center" vertical="center" textRotation="90" wrapText="1"/>
    </xf>
    <xf numFmtId="0" fontId="2" fillId="0" borderId="127" xfId="0" applyFont="1" applyFill="1" applyBorder="1" applyAlignment="1">
      <alignment horizontal="center" vertical="top" wrapText="1"/>
    </xf>
    <xf numFmtId="0" fontId="2" fillId="0" borderId="35" xfId="0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center" vertical="top" wrapText="1"/>
    </xf>
    <xf numFmtId="164" fontId="2" fillId="18" borderId="16" xfId="0" applyNumberFormat="1" applyFont="1" applyFill="1" applyBorder="1" applyAlignment="1">
      <alignment horizontal="center" vertical="top"/>
    </xf>
    <xf numFmtId="164" fontId="2" fillId="18" borderId="86" xfId="0" applyNumberFormat="1" applyFont="1" applyFill="1" applyBorder="1" applyAlignment="1">
      <alignment horizontal="center" vertical="top"/>
    </xf>
    <xf numFmtId="164" fontId="2" fillId="18" borderId="87" xfId="0" applyNumberFormat="1" applyFont="1" applyFill="1" applyBorder="1" applyAlignment="1">
      <alignment horizontal="center" vertical="top"/>
    </xf>
    <xf numFmtId="164" fontId="2" fillId="18" borderId="64" xfId="0" applyNumberFormat="1" applyFont="1" applyFill="1" applyBorder="1" applyAlignment="1">
      <alignment horizontal="right" vertical="top"/>
    </xf>
    <xf numFmtId="164" fontId="2" fillId="18" borderId="65" xfId="0" applyNumberFormat="1" applyFont="1" applyFill="1" applyBorder="1" applyAlignment="1">
      <alignment horizontal="right" vertical="top"/>
    </xf>
    <xf numFmtId="164" fontId="2" fillId="18" borderId="66" xfId="0" applyNumberFormat="1" applyFont="1" applyFill="1" applyBorder="1" applyAlignment="1">
      <alignment horizontal="right" vertical="top"/>
    </xf>
    <xf numFmtId="49" fontId="2" fillId="14" borderId="95" xfId="0" applyNumberFormat="1" applyFont="1" applyFill="1" applyBorder="1" applyAlignment="1">
      <alignment horizontal="center" vertical="top"/>
    </xf>
    <xf numFmtId="49" fontId="2" fillId="14" borderId="29" xfId="0" applyNumberFormat="1" applyFont="1" applyFill="1" applyBorder="1" applyAlignment="1">
      <alignment horizontal="center" vertical="top"/>
    </xf>
    <xf numFmtId="49" fontId="2" fillId="14" borderId="30" xfId="0" applyNumberFormat="1" applyFont="1" applyFill="1" applyBorder="1" applyAlignment="1">
      <alignment horizontal="center" vertical="top"/>
    </xf>
    <xf numFmtId="164" fontId="1" fillId="21" borderId="175" xfId="0" applyNumberFormat="1" applyFont="1" applyFill="1" applyBorder="1" applyAlignment="1">
      <alignment horizontal="center" vertical="top"/>
    </xf>
    <xf numFmtId="164" fontId="1" fillId="21" borderId="91" xfId="0" applyNumberFormat="1" applyFont="1" applyFill="1" applyBorder="1" applyAlignment="1">
      <alignment horizontal="center" vertical="top"/>
    </xf>
    <xf numFmtId="164" fontId="1" fillId="21" borderId="92" xfId="0" applyNumberFormat="1" applyFont="1" applyFill="1" applyBorder="1" applyAlignment="1">
      <alignment horizontal="center" vertical="top"/>
    </xf>
    <xf numFmtId="164" fontId="1" fillId="20" borderId="172" xfId="0" applyNumberFormat="1" applyFont="1" applyFill="1" applyBorder="1" applyAlignment="1">
      <alignment horizontal="center" vertical="top"/>
    </xf>
    <xf numFmtId="164" fontId="1" fillId="20" borderId="173" xfId="0" applyNumberFormat="1" applyFont="1" applyFill="1" applyBorder="1" applyAlignment="1">
      <alignment horizontal="center" vertical="top"/>
    </xf>
    <xf numFmtId="164" fontId="1" fillId="20" borderId="174" xfId="0" applyNumberFormat="1" applyFont="1" applyFill="1" applyBorder="1" applyAlignment="1">
      <alignment horizontal="center" vertical="top"/>
    </xf>
    <xf numFmtId="164" fontId="2" fillId="4" borderId="94" xfId="0" applyNumberFormat="1" applyFont="1" applyFill="1" applyBorder="1" applyAlignment="1">
      <alignment horizontal="right" vertical="top"/>
    </xf>
    <xf numFmtId="164" fontId="2" fillId="4" borderId="90" xfId="0" applyNumberFormat="1" applyFont="1" applyFill="1" applyBorder="1" applyAlignment="1">
      <alignment horizontal="right" vertical="top"/>
    </xf>
    <xf numFmtId="164" fontId="2" fillId="4" borderId="141" xfId="0" applyNumberFormat="1" applyFont="1" applyFill="1" applyBorder="1" applyAlignment="1">
      <alignment horizontal="right" vertical="top"/>
    </xf>
    <xf numFmtId="164" fontId="1" fillId="17" borderId="94" xfId="0" applyNumberFormat="1" applyFont="1" applyFill="1" applyBorder="1" applyAlignment="1">
      <alignment horizontal="right" vertical="top" wrapText="1"/>
    </xf>
    <xf numFmtId="164" fontId="1" fillId="17" borderId="91" xfId="0" applyNumberFormat="1" applyFont="1" applyFill="1" applyBorder="1" applyAlignment="1">
      <alignment horizontal="right" vertical="top" wrapText="1"/>
    </xf>
    <xf numFmtId="164" fontId="1" fillId="17" borderId="92" xfId="0" applyNumberFormat="1" applyFont="1" applyFill="1" applyBorder="1" applyAlignment="1">
      <alignment horizontal="right" vertical="top" wrapText="1"/>
    </xf>
    <xf numFmtId="164" fontId="1" fillId="12" borderId="108" xfId="0" applyNumberFormat="1" applyFont="1" applyFill="1" applyBorder="1" applyAlignment="1">
      <alignment horizontal="center" vertical="top"/>
    </xf>
    <xf numFmtId="164" fontId="1" fillId="12" borderId="14" xfId="0" applyNumberFormat="1" applyFont="1" applyFill="1" applyBorder="1" applyAlignment="1">
      <alignment horizontal="center" vertical="top"/>
    </xf>
    <xf numFmtId="164" fontId="1" fillId="12" borderId="27" xfId="0" applyNumberFormat="1" applyFont="1" applyFill="1" applyBorder="1" applyAlignment="1">
      <alignment horizontal="center" vertical="top"/>
    </xf>
    <xf numFmtId="164" fontId="1" fillId="12" borderId="110" xfId="0" applyNumberFormat="1" applyFont="1" applyFill="1" applyBorder="1" applyAlignment="1">
      <alignment horizontal="center" vertical="top"/>
    </xf>
    <xf numFmtId="0" fontId="1" fillId="12" borderId="26" xfId="0" applyFont="1" applyFill="1" applyBorder="1" applyAlignment="1">
      <alignment horizontal="center" vertical="top" wrapText="1"/>
    </xf>
    <xf numFmtId="0" fontId="1" fillId="12" borderId="116" xfId="0" applyFont="1" applyFill="1" applyBorder="1" applyAlignment="1">
      <alignment horizontal="center" vertical="top" wrapText="1"/>
    </xf>
    <xf numFmtId="0" fontId="1" fillId="12" borderId="111" xfId="0" applyFont="1" applyFill="1" applyBorder="1" applyAlignment="1">
      <alignment horizontal="center" vertical="top" wrapText="1"/>
    </xf>
    <xf numFmtId="0" fontId="1" fillId="12" borderId="117" xfId="0" applyFont="1" applyFill="1" applyBorder="1" applyAlignment="1">
      <alignment horizontal="center" vertical="top" wrapText="1"/>
    </xf>
    <xf numFmtId="164" fontId="1" fillId="0" borderId="119" xfId="0" applyNumberFormat="1" applyFont="1" applyFill="1" applyBorder="1" applyAlignment="1">
      <alignment horizontal="center" vertical="top" textRotation="90"/>
    </xf>
    <xf numFmtId="164" fontId="1" fillId="0" borderId="140" xfId="0" applyNumberFormat="1" applyFont="1" applyFill="1" applyBorder="1" applyAlignment="1">
      <alignment horizontal="center" vertical="top" textRotation="90"/>
    </xf>
    <xf numFmtId="164" fontId="1" fillId="0" borderId="129" xfId="0" applyNumberFormat="1" applyFont="1" applyFill="1" applyBorder="1" applyAlignment="1">
      <alignment horizontal="center" vertical="top" textRotation="90"/>
    </xf>
    <xf numFmtId="49" fontId="1" fillId="12" borderId="147" xfId="0" applyNumberFormat="1" applyFont="1" applyFill="1" applyBorder="1" applyAlignment="1">
      <alignment horizontal="center" vertical="top"/>
    </xf>
    <xf numFmtId="164" fontId="1" fillId="12" borderId="106" xfId="0" applyNumberFormat="1" applyFont="1" applyFill="1" applyBorder="1" applyAlignment="1">
      <alignment horizontal="left" vertical="top" wrapText="1"/>
    </xf>
    <xf numFmtId="164" fontId="1" fillId="12" borderId="137" xfId="0" applyNumberFormat="1" applyFont="1" applyFill="1" applyBorder="1" applyAlignment="1">
      <alignment horizontal="left" vertical="top" wrapText="1"/>
    </xf>
    <xf numFmtId="164" fontId="1" fillId="12" borderId="15" xfId="0" applyNumberFormat="1" applyFont="1" applyFill="1" applyBorder="1" applyAlignment="1">
      <alignment horizontal="left" vertical="top" wrapText="1"/>
    </xf>
    <xf numFmtId="164" fontId="1" fillId="12" borderId="109" xfId="0" applyNumberFormat="1" applyFont="1" applyFill="1" applyBorder="1" applyAlignment="1">
      <alignment horizontal="left" vertical="top" wrapText="1"/>
    </xf>
    <xf numFmtId="164" fontId="2" fillId="0" borderId="107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22" xfId="0" applyNumberFormat="1" applyFont="1" applyFill="1" applyBorder="1" applyAlignment="1">
      <alignment horizontal="center" vertical="top"/>
    </xf>
    <xf numFmtId="164" fontId="1" fillId="0" borderId="139" xfId="0" applyNumberFormat="1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left" vertical="top" wrapText="1"/>
    </xf>
    <xf numFmtId="164" fontId="1" fillId="0" borderId="23" xfId="0" applyNumberFormat="1" applyFont="1" applyFill="1" applyBorder="1" applyAlignment="1">
      <alignment horizontal="left" vertical="top" wrapText="1"/>
    </xf>
    <xf numFmtId="164" fontId="1" fillId="0" borderId="107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Fill="1" applyBorder="1" applyAlignment="1">
      <alignment horizontal="center" vertical="top" wrapText="1"/>
    </xf>
    <xf numFmtId="164" fontId="1" fillId="0" borderId="108" xfId="0" applyNumberFormat="1" applyFont="1" applyFill="1" applyBorder="1" applyAlignment="1">
      <alignment horizontal="center" vertical="top" textRotation="90"/>
    </xf>
    <xf numFmtId="164" fontId="1" fillId="0" borderId="27" xfId="0" applyNumberFormat="1" applyFont="1" applyFill="1" applyBorder="1" applyAlignment="1">
      <alignment horizontal="center" vertical="top" textRotation="90"/>
    </xf>
    <xf numFmtId="164" fontId="1" fillId="0" borderId="110" xfId="0" applyNumberFormat="1" applyFont="1" applyFill="1" applyBorder="1" applyAlignment="1">
      <alignment horizontal="center" vertical="top" textRotation="90"/>
    </xf>
    <xf numFmtId="164" fontId="2" fillId="3" borderId="90" xfId="0" applyNumberFormat="1" applyFont="1" applyFill="1" applyBorder="1" applyAlignment="1">
      <alignment horizontal="right" vertical="center"/>
    </xf>
    <xf numFmtId="164" fontId="2" fillId="3" borderId="93" xfId="0" applyNumberFormat="1" applyFont="1" applyFill="1" applyBorder="1" applyAlignment="1">
      <alignment horizontal="right" vertical="center"/>
    </xf>
    <xf numFmtId="164" fontId="1" fillId="12" borderId="107" xfId="0" applyNumberFormat="1" applyFont="1" applyFill="1" applyBorder="1" applyAlignment="1">
      <alignment horizontal="center" vertical="top"/>
    </xf>
    <xf numFmtId="164" fontId="1" fillId="12" borderId="9" xfId="0" applyNumberFormat="1" applyFont="1" applyFill="1" applyBorder="1" applyAlignment="1">
      <alignment horizontal="center" vertical="top"/>
    </xf>
    <xf numFmtId="164" fontId="1" fillId="12" borderId="4" xfId="0" applyNumberFormat="1" applyFont="1" applyFill="1" applyBorder="1" applyAlignment="1">
      <alignment horizontal="center" vertical="top"/>
    </xf>
    <xf numFmtId="164" fontId="1" fillId="12" borderId="22" xfId="0" applyNumberFormat="1" applyFont="1" applyFill="1" applyBorder="1" applyAlignment="1">
      <alignment horizontal="center" vertical="top"/>
    </xf>
    <xf numFmtId="0" fontId="1" fillId="0" borderId="128" xfId="0" applyFont="1" applyFill="1" applyBorder="1" applyAlignment="1">
      <alignment horizontal="center" vertical="center" textRotation="90" wrapText="1"/>
    </xf>
    <xf numFmtId="0" fontId="1" fillId="0" borderId="109" xfId="0" applyFont="1" applyFill="1" applyBorder="1" applyAlignment="1">
      <alignment horizontal="center" vertical="center" textRotation="90" wrapText="1"/>
    </xf>
    <xf numFmtId="0" fontId="1" fillId="12" borderId="4" xfId="0" applyFont="1" applyFill="1" applyBorder="1" applyAlignment="1">
      <alignment horizontal="center" vertical="center"/>
    </xf>
    <xf numFmtId="0" fontId="1" fillId="12" borderId="21" xfId="0" applyFont="1" applyFill="1" applyBorder="1" applyAlignment="1">
      <alignment horizontal="center" vertical="center" textRotation="90" wrapText="1"/>
    </xf>
    <xf numFmtId="0" fontId="1" fillId="12" borderId="129" xfId="0" applyFont="1" applyFill="1" applyBorder="1" applyAlignment="1">
      <alignment horizontal="center" vertical="center" textRotation="90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textRotation="90" wrapText="1"/>
    </xf>
    <xf numFmtId="0" fontId="1" fillId="2" borderId="110" xfId="0" applyFont="1" applyFill="1" applyBorder="1" applyAlignment="1">
      <alignment horizontal="center" vertical="center" textRotation="90" wrapText="1"/>
    </xf>
    <xf numFmtId="49" fontId="2" fillId="8" borderId="122" xfId="0" applyNumberFormat="1" applyFont="1" applyFill="1" applyBorder="1" applyAlignment="1">
      <alignment horizontal="center" vertical="top"/>
    </xf>
    <xf numFmtId="49" fontId="2" fillId="8" borderId="7" xfId="0" applyNumberFormat="1" applyFont="1" applyFill="1" applyBorder="1" applyAlignment="1">
      <alignment horizontal="center" vertical="top"/>
    </xf>
    <xf numFmtId="49" fontId="2" fillId="8" borderId="25" xfId="0" applyNumberFormat="1" applyFont="1" applyFill="1" applyBorder="1" applyAlignment="1">
      <alignment horizontal="center" vertical="top"/>
    </xf>
    <xf numFmtId="164" fontId="2" fillId="3" borderId="90" xfId="0" applyNumberFormat="1" applyFont="1" applyFill="1" applyBorder="1" applyAlignment="1">
      <alignment horizontal="right" vertical="top"/>
    </xf>
    <xf numFmtId="164" fontId="2" fillId="3" borderId="141" xfId="0" applyNumberFormat="1" applyFont="1" applyFill="1" applyBorder="1" applyAlignment="1">
      <alignment horizontal="right" vertical="top"/>
    </xf>
    <xf numFmtId="49" fontId="2" fillId="10" borderId="95" xfId="0" applyNumberFormat="1" applyFont="1" applyFill="1" applyBorder="1" applyAlignment="1">
      <alignment horizontal="center" vertical="top"/>
    </xf>
    <xf numFmtId="49" fontId="2" fillId="10" borderId="29" xfId="0" applyNumberFormat="1" applyFont="1" applyFill="1" applyBorder="1" applyAlignment="1">
      <alignment horizontal="center" vertical="top"/>
    </xf>
    <xf numFmtId="49" fontId="2" fillId="10" borderId="30" xfId="0" applyNumberFormat="1" applyFont="1" applyFill="1" applyBorder="1" applyAlignment="1">
      <alignment horizontal="center" vertical="top"/>
    </xf>
    <xf numFmtId="49" fontId="2" fillId="11" borderId="138" xfId="0" applyNumberFormat="1" applyFont="1" applyFill="1" applyBorder="1" applyAlignment="1">
      <alignment horizontal="center" vertical="top"/>
    </xf>
    <xf numFmtId="49" fontId="2" fillId="11" borderId="31" xfId="0" applyNumberFormat="1" applyFont="1" applyFill="1" applyBorder="1" applyAlignment="1">
      <alignment horizontal="center" vertical="top"/>
    </xf>
    <xf numFmtId="49" fontId="2" fillId="11" borderId="13" xfId="0" applyNumberFormat="1" applyFont="1" applyFill="1" applyBorder="1" applyAlignment="1">
      <alignment horizontal="center" vertical="top"/>
    </xf>
    <xf numFmtId="0" fontId="2" fillId="17" borderId="93" xfId="0" applyFont="1" applyFill="1" applyBorder="1" applyAlignment="1">
      <alignment horizontal="left" vertical="top" wrapText="1"/>
    </xf>
    <xf numFmtId="0" fontId="2" fillId="17" borderId="65" xfId="0" applyFont="1" applyFill="1" applyBorder="1" applyAlignment="1">
      <alignment horizontal="left" vertical="top" wrapText="1"/>
    </xf>
    <xf numFmtId="0" fontId="2" fillId="17" borderId="86" xfId="0" applyFont="1" applyFill="1" applyBorder="1" applyAlignment="1">
      <alignment horizontal="left" vertical="top" wrapText="1"/>
    </xf>
    <xf numFmtId="0" fontId="2" fillId="17" borderId="66" xfId="0" applyFont="1" applyFill="1" applyBorder="1" applyAlignment="1">
      <alignment horizontal="left" vertical="top" wrapText="1"/>
    </xf>
    <xf numFmtId="164" fontId="1" fillId="12" borderId="107" xfId="0" applyNumberFormat="1" applyFont="1" applyFill="1" applyBorder="1" applyAlignment="1">
      <alignment horizontal="center" vertical="top" wrapText="1"/>
    </xf>
    <xf numFmtId="164" fontId="1" fillId="12" borderId="22" xfId="0" applyNumberFormat="1" applyFont="1" applyFill="1" applyBorder="1" applyAlignment="1">
      <alignment horizontal="center" vertical="top" wrapText="1"/>
    </xf>
    <xf numFmtId="164" fontId="1" fillId="0" borderId="101" xfId="0" applyNumberFormat="1" applyFont="1" applyFill="1" applyBorder="1" applyAlignment="1">
      <alignment horizontal="center" vertical="top"/>
    </xf>
    <xf numFmtId="164" fontId="1" fillId="0" borderId="102" xfId="0" applyNumberFormat="1" applyFont="1" applyFill="1" applyBorder="1" applyAlignment="1">
      <alignment horizontal="center" vertical="top"/>
    </xf>
    <xf numFmtId="164" fontId="1" fillId="12" borderId="108" xfId="0" applyNumberFormat="1" applyFont="1" applyFill="1" applyBorder="1" applyAlignment="1">
      <alignment horizontal="center" vertical="top" wrapText="1"/>
    </xf>
    <xf numFmtId="164" fontId="1" fillId="12" borderId="11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left" vertical="top" wrapText="1"/>
    </xf>
    <xf numFmtId="49" fontId="3" fillId="2" borderId="64" xfId="0" applyNumberFormat="1" applyFont="1" applyFill="1" applyBorder="1" applyAlignment="1">
      <alignment horizontal="left" vertical="top" wrapText="1"/>
    </xf>
    <xf numFmtId="49" fontId="3" fillId="2" borderId="65" xfId="0" applyNumberFormat="1" applyFont="1" applyFill="1" applyBorder="1" applyAlignment="1">
      <alignment horizontal="left" vertical="top" wrapText="1"/>
    </xf>
    <xf numFmtId="49" fontId="3" fillId="2" borderId="66" xfId="0" applyNumberFormat="1" applyFont="1" applyFill="1" applyBorder="1" applyAlignment="1">
      <alignment horizontal="left" vertical="top" wrapText="1"/>
    </xf>
    <xf numFmtId="0" fontId="2" fillId="14" borderId="80" xfId="0" applyFont="1" applyFill="1" applyBorder="1" applyAlignment="1">
      <alignment horizontal="left" vertical="top" wrapText="1"/>
    </xf>
    <xf numFmtId="0" fontId="2" fillId="14" borderId="65" xfId="0" applyFont="1" applyFill="1" applyBorder="1" applyAlignment="1">
      <alignment horizontal="left" vertical="top" wrapText="1"/>
    </xf>
    <xf numFmtId="0" fontId="2" fillId="14" borderId="66" xfId="0" applyFont="1" applyFill="1" applyBorder="1" applyAlignment="1">
      <alignment horizontal="left" vertical="top" wrapText="1"/>
    </xf>
    <xf numFmtId="0" fontId="2" fillId="16" borderId="80" xfId="0" applyFont="1" applyFill="1" applyBorder="1" applyAlignment="1">
      <alignment horizontal="left" vertical="top" wrapText="1"/>
    </xf>
    <xf numFmtId="0" fontId="2" fillId="16" borderId="65" xfId="0" applyFont="1" applyFill="1" applyBorder="1" applyAlignment="1">
      <alignment horizontal="left" vertical="top" wrapText="1"/>
    </xf>
    <xf numFmtId="0" fontId="2" fillId="16" borderId="66" xfId="0" applyFont="1" applyFill="1" applyBorder="1" applyAlignment="1">
      <alignment horizontal="left" vertical="top" wrapText="1"/>
    </xf>
    <xf numFmtId="0" fontId="2" fillId="13" borderId="0" xfId="0" applyFont="1" applyFill="1" applyBorder="1" applyAlignment="1">
      <alignment horizontal="right" vertical="top" wrapText="1"/>
    </xf>
    <xf numFmtId="49" fontId="2" fillId="16" borderId="158" xfId="0" applyNumberFormat="1" applyFont="1" applyFill="1" applyBorder="1" applyAlignment="1">
      <alignment horizontal="center" vertical="top"/>
    </xf>
    <xf numFmtId="49" fontId="2" fillId="17" borderId="159" xfId="0" applyNumberFormat="1" applyFont="1" applyFill="1" applyBorder="1" applyAlignment="1">
      <alignment horizontal="center" vertical="top"/>
    </xf>
    <xf numFmtId="49" fontId="2" fillId="12" borderId="9" xfId="0" applyNumberFormat="1" applyFont="1" applyFill="1" applyBorder="1" applyAlignment="1">
      <alignment horizontal="center" vertical="top"/>
    </xf>
    <xf numFmtId="0" fontId="1" fillId="12" borderId="160" xfId="0" applyFont="1" applyFill="1" applyBorder="1" applyAlignment="1">
      <alignment horizontal="left" vertical="top" wrapText="1"/>
    </xf>
    <xf numFmtId="0" fontId="1" fillId="12" borderId="9" xfId="0" applyFont="1" applyFill="1" applyBorder="1" applyAlignment="1">
      <alignment horizontal="center" vertical="top" wrapText="1"/>
    </xf>
    <xf numFmtId="49" fontId="1" fillId="12" borderId="14" xfId="0" applyNumberFormat="1" applyFont="1" applyFill="1" applyBorder="1" applyAlignment="1">
      <alignment horizontal="center" vertical="top" textRotation="90"/>
    </xf>
    <xf numFmtId="49" fontId="1" fillId="12" borderId="147" xfId="0" applyNumberFormat="1" applyFont="1" applyFill="1" applyBorder="1" applyAlignment="1">
      <alignment horizontal="center" vertical="top" textRotation="90"/>
    </xf>
    <xf numFmtId="0" fontId="1" fillId="12" borderId="171" xfId="0" applyFont="1" applyFill="1" applyBorder="1" applyAlignment="1">
      <alignment horizontal="center" vertical="top" wrapText="1"/>
    </xf>
    <xf numFmtId="164" fontId="1" fillId="12" borderId="101" xfId="0" applyNumberFormat="1" applyFont="1" applyFill="1" applyBorder="1" applyAlignment="1">
      <alignment horizontal="center" vertical="center"/>
    </xf>
    <xf numFmtId="164" fontId="1" fillId="12" borderId="147" xfId="0" applyNumberFormat="1" applyFont="1" applyFill="1" applyBorder="1" applyAlignment="1">
      <alignment horizontal="center" vertical="center"/>
    </xf>
    <xf numFmtId="0" fontId="1" fillId="0" borderId="96" xfId="0" applyFont="1" applyBorder="1" applyAlignment="1" applyProtection="1">
      <alignment horizontal="center" vertical="center" textRotation="90"/>
      <protection locked="0"/>
    </xf>
    <xf numFmtId="0" fontId="1" fillId="0" borderId="59" xfId="0" applyFont="1" applyBorder="1" applyAlignment="1" applyProtection="1">
      <alignment horizontal="center" vertical="center" textRotation="90"/>
      <protection locked="0"/>
    </xf>
    <xf numFmtId="0" fontId="1" fillId="0" borderId="148" xfId="0" applyFont="1" applyBorder="1" applyAlignment="1" applyProtection="1">
      <alignment horizontal="center" vertical="center" textRotation="90"/>
      <protection locked="0"/>
    </xf>
    <xf numFmtId="0" fontId="1" fillId="0" borderId="60" xfId="0" applyFont="1" applyBorder="1" applyAlignment="1" applyProtection="1">
      <alignment horizontal="center" vertical="center" textRotation="90" wrapText="1"/>
      <protection locked="0"/>
    </xf>
    <xf numFmtId="0" fontId="1" fillId="0" borderId="149" xfId="0" applyFont="1" applyBorder="1" applyAlignment="1" applyProtection="1">
      <alignment horizontal="center" vertical="center" textRotation="90" wrapText="1"/>
      <protection locked="0"/>
    </xf>
    <xf numFmtId="0" fontId="1" fillId="0" borderId="97" xfId="0" applyFont="1" applyBorder="1" applyAlignment="1" applyProtection="1">
      <alignment horizontal="center" vertical="center" textRotation="90"/>
      <protection locked="0"/>
    </xf>
    <xf numFmtId="0" fontId="1" fillId="0" borderId="61" xfId="0" applyFont="1" applyBorder="1" applyAlignment="1" applyProtection="1">
      <alignment horizontal="center" vertical="center" textRotation="90"/>
      <protection locked="0"/>
    </xf>
    <xf numFmtId="0" fontId="1" fillId="0" borderId="149" xfId="0" applyFont="1" applyBorder="1" applyAlignment="1" applyProtection="1">
      <alignment horizontal="center" vertical="center" textRotation="90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 textRotation="90" wrapText="1"/>
      <protection locked="0"/>
    </xf>
    <xf numFmtId="0" fontId="1" fillId="0" borderId="30" xfId="0" applyFont="1" applyBorder="1" applyAlignment="1" applyProtection="1">
      <alignment horizontal="center" vertical="center" textRotation="90" wrapText="1"/>
      <protection locked="0"/>
    </xf>
    <xf numFmtId="0" fontId="2" fillId="0" borderId="56" xfId="0" applyFont="1" applyBorder="1" applyAlignment="1" applyProtection="1">
      <alignment horizontal="center" vertical="top"/>
      <protection locked="0"/>
    </xf>
    <xf numFmtId="0" fontId="2" fillId="0" borderId="57" xfId="0" applyFont="1" applyBorder="1" applyAlignment="1" applyProtection="1">
      <alignment horizontal="center" vertical="top"/>
      <protection locked="0"/>
    </xf>
    <xf numFmtId="0" fontId="2" fillId="0" borderId="58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15" borderId="64" xfId="0" applyFont="1" applyFill="1" applyBorder="1" applyAlignment="1">
      <alignment horizontal="right" vertical="top"/>
    </xf>
    <xf numFmtId="0" fontId="2" fillId="15" borderId="65" xfId="0" applyFont="1" applyFill="1" applyBorder="1" applyAlignment="1">
      <alignment horizontal="right" vertical="top"/>
    </xf>
    <xf numFmtId="0" fontId="2" fillId="15" borderId="66" xfId="0" applyFont="1" applyFill="1" applyBorder="1" applyAlignment="1">
      <alignment horizontal="right" vertical="top"/>
    </xf>
    <xf numFmtId="0" fontId="2" fillId="0" borderId="56" xfId="0" applyFont="1" applyBorder="1" applyAlignment="1" applyProtection="1">
      <alignment horizontal="center" vertical="top" wrapText="1"/>
      <protection locked="0"/>
    </xf>
    <xf numFmtId="0" fontId="2" fillId="0" borderId="57" xfId="0" applyFont="1" applyBorder="1" applyAlignment="1" applyProtection="1">
      <alignment horizontal="center" vertical="top" wrapText="1"/>
      <protection locked="0"/>
    </xf>
    <xf numFmtId="0" fontId="2" fillId="0" borderId="58" xfId="0" applyFont="1" applyBorder="1" applyAlignment="1" applyProtection="1">
      <alignment horizontal="center" vertical="top" wrapText="1"/>
      <protection locked="0"/>
    </xf>
    <xf numFmtId="0" fontId="1" fillId="0" borderId="28" xfId="0" applyFont="1" applyBorder="1" applyAlignment="1" applyProtection="1">
      <alignment horizontal="center" vertical="center" textRotation="90"/>
      <protection locked="0"/>
    </xf>
    <xf numFmtId="0" fontId="1" fillId="0" borderId="30" xfId="0" applyFont="1" applyBorder="1" applyAlignment="1" applyProtection="1">
      <alignment horizontal="center" vertical="center" textRotation="90"/>
      <protection locked="0"/>
    </xf>
    <xf numFmtId="0" fontId="1" fillId="0" borderId="95" xfId="0" applyFont="1" applyBorder="1" applyAlignment="1" applyProtection="1">
      <alignment horizontal="center" vertical="center" textRotation="90"/>
      <protection locked="0"/>
    </xf>
    <xf numFmtId="0" fontId="1" fillId="0" borderId="29" xfId="0" applyFont="1" applyBorder="1" applyAlignment="1" applyProtection="1">
      <alignment horizontal="center" vertical="center" textRotation="90"/>
      <protection locked="0"/>
    </xf>
    <xf numFmtId="0" fontId="2" fillId="19" borderId="47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left"/>
    </xf>
    <xf numFmtId="164" fontId="1" fillId="0" borderId="49" xfId="0" applyNumberFormat="1" applyFont="1" applyBorder="1" applyAlignment="1">
      <alignment horizontal="center"/>
    </xf>
    <xf numFmtId="164" fontId="1" fillId="0" borderId="50" xfId="0" applyNumberFormat="1" applyFont="1" applyBorder="1" applyAlignment="1">
      <alignment horizontal="center"/>
    </xf>
    <xf numFmtId="164" fontId="1" fillId="0" borderId="51" xfId="0" applyNumberFormat="1" applyFont="1" applyBorder="1" applyAlignment="1">
      <alignment horizontal="center"/>
    </xf>
    <xf numFmtId="0" fontId="2" fillId="19" borderId="52" xfId="0" applyFont="1" applyFill="1" applyBorder="1" applyAlignment="1">
      <alignment horizontal="center" vertical="center"/>
    </xf>
    <xf numFmtId="0" fontId="2" fillId="19" borderId="33" xfId="0" applyFont="1" applyFill="1" applyBorder="1" applyAlignment="1">
      <alignment horizontal="center" vertical="center" wrapText="1"/>
    </xf>
    <xf numFmtId="0" fontId="2" fillId="19" borderId="53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19" borderId="36" xfId="0" applyFont="1" applyFill="1" applyBorder="1" applyAlignment="1">
      <alignment horizontal="right"/>
    </xf>
    <xf numFmtId="164" fontId="2" fillId="19" borderId="11" xfId="0" applyNumberFormat="1" applyFont="1" applyFill="1" applyBorder="1" applyAlignment="1">
      <alignment horizontal="center"/>
    </xf>
    <xf numFmtId="164" fontId="2" fillId="19" borderId="1" xfId="0" applyNumberFormat="1" applyFont="1" applyFill="1" applyBorder="1" applyAlignment="1">
      <alignment horizontal="center"/>
    </xf>
    <xf numFmtId="164" fontId="2" fillId="19" borderId="12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left"/>
    </xf>
    <xf numFmtId="164" fontId="1" fillId="0" borderId="8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9" borderId="68" xfId="0" applyFont="1" applyFill="1" applyBorder="1" applyAlignment="1" applyProtection="1">
      <alignment horizontal="center" vertical="top" wrapText="1"/>
      <protection locked="0"/>
    </xf>
    <xf numFmtId="0" fontId="2" fillId="9" borderId="70" xfId="0" applyFont="1" applyFill="1" applyBorder="1" applyAlignment="1" applyProtection="1">
      <alignment horizontal="center" vertical="top" wrapText="1"/>
      <protection locked="0"/>
    </xf>
    <xf numFmtId="0" fontId="2" fillId="9" borderId="69" xfId="0" applyFont="1" applyFill="1" applyBorder="1" applyAlignment="1" applyProtection="1">
      <alignment horizontal="center" vertical="center" textRotation="90" wrapText="1"/>
      <protection locked="0"/>
    </xf>
    <xf numFmtId="0" fontId="2" fillId="9" borderId="73" xfId="0" applyFont="1" applyFill="1" applyBorder="1" applyAlignment="1" applyProtection="1">
      <alignment horizontal="center" vertical="center" textRotation="90" wrapText="1"/>
      <protection locked="0"/>
    </xf>
    <xf numFmtId="0" fontId="2" fillId="9" borderId="133" xfId="0" applyFont="1" applyFill="1" applyBorder="1" applyAlignment="1" applyProtection="1">
      <alignment horizontal="center" vertical="top" wrapText="1"/>
      <protection locked="0"/>
    </xf>
    <xf numFmtId="0" fontId="2" fillId="9" borderId="104" xfId="0" applyFont="1" applyFill="1" applyBorder="1" applyAlignment="1" applyProtection="1">
      <alignment horizontal="center" vertical="top" wrapText="1"/>
      <protection locked="0"/>
    </xf>
    <xf numFmtId="0" fontId="2" fillId="9" borderId="134" xfId="0" applyFont="1" applyFill="1" applyBorder="1" applyAlignment="1" applyProtection="1">
      <alignment horizontal="center" vertical="top" wrapText="1"/>
      <protection locked="0"/>
    </xf>
    <xf numFmtId="0" fontId="2" fillId="9" borderId="101" xfId="0" applyFont="1" applyFill="1" applyBorder="1" applyAlignment="1" applyProtection="1">
      <alignment horizontal="center" vertical="center" textRotation="90" wrapText="1"/>
      <protection locked="0"/>
    </xf>
    <xf numFmtId="0" fontId="2" fillId="9" borderId="20" xfId="0" applyFont="1" applyFill="1" applyBorder="1" applyAlignment="1" applyProtection="1">
      <alignment horizontal="center" vertical="center" textRotation="90" wrapText="1"/>
      <protection locked="0"/>
    </xf>
    <xf numFmtId="0" fontId="2" fillId="9" borderId="102" xfId="0" applyFont="1" applyFill="1" applyBorder="1" applyAlignment="1" applyProtection="1">
      <alignment horizontal="center" vertical="center" textRotation="90" wrapText="1"/>
      <protection locked="0"/>
    </xf>
    <xf numFmtId="0" fontId="2" fillId="9" borderId="146" xfId="0" applyFont="1" applyFill="1" applyBorder="1" applyAlignment="1" applyProtection="1">
      <alignment horizontal="center" vertical="top" wrapText="1"/>
      <protection locked="0"/>
    </xf>
    <xf numFmtId="0" fontId="2" fillId="9" borderId="71" xfId="0" applyFont="1" applyFill="1" applyBorder="1" applyAlignment="1" applyProtection="1">
      <alignment horizontal="center" vertical="top" wrapText="1"/>
      <protection locked="0"/>
    </xf>
    <xf numFmtId="0" fontId="2" fillId="9" borderId="135" xfId="0" applyFont="1" applyFill="1" applyBorder="1" applyAlignment="1" applyProtection="1">
      <alignment horizontal="center" vertical="top" wrapText="1"/>
      <protection locked="0"/>
    </xf>
    <xf numFmtId="0" fontId="1" fillId="9" borderId="28" xfId="0" applyFont="1" applyFill="1" applyBorder="1" applyAlignment="1" applyProtection="1">
      <alignment horizontal="center" vertical="top" wrapText="1"/>
      <protection locked="0"/>
    </xf>
    <xf numFmtId="0" fontId="1" fillId="9" borderId="29" xfId="0" applyFont="1" applyFill="1" applyBorder="1" applyAlignment="1" applyProtection="1">
      <alignment horizontal="center" vertical="top" wrapText="1"/>
      <protection locked="0"/>
    </xf>
    <xf numFmtId="0" fontId="1" fillId="9" borderId="30" xfId="0" applyFont="1" applyFill="1" applyBorder="1" applyAlignment="1" applyProtection="1">
      <alignment horizontal="center" vertical="top" wrapText="1"/>
      <protection locked="0"/>
    </xf>
    <xf numFmtId="0" fontId="1" fillId="9" borderId="62" xfId="0" applyFont="1" applyFill="1" applyBorder="1" applyAlignment="1" applyProtection="1">
      <alignment horizontal="left" vertical="top" wrapText="1"/>
      <protection locked="0"/>
    </xf>
    <xf numFmtId="0" fontId="1" fillId="9" borderId="59" xfId="0" applyFont="1" applyFill="1" applyBorder="1" applyAlignment="1" applyProtection="1">
      <alignment horizontal="left" vertical="top" wrapText="1"/>
      <protection locked="0"/>
    </xf>
    <xf numFmtId="0" fontId="1" fillId="9" borderId="148" xfId="0" applyFont="1" applyFill="1" applyBorder="1" applyAlignment="1" applyProtection="1">
      <alignment horizontal="left" vertical="top" wrapText="1"/>
      <protection locked="0"/>
    </xf>
    <xf numFmtId="0" fontId="1" fillId="9" borderId="60" xfId="0" applyFont="1" applyFill="1" applyBorder="1" applyAlignment="1" applyProtection="1">
      <alignment horizontal="center" vertical="top" wrapText="1"/>
      <protection locked="0"/>
    </xf>
    <xf numFmtId="0" fontId="1" fillId="9" borderId="61" xfId="0" applyFont="1" applyFill="1" applyBorder="1" applyAlignment="1" applyProtection="1">
      <alignment horizontal="center" vertical="top" wrapText="1"/>
      <protection locked="0"/>
    </xf>
    <xf numFmtId="0" fontId="1" fillId="9" borderId="149" xfId="0" applyFont="1" applyFill="1" applyBorder="1" applyAlignment="1" applyProtection="1">
      <alignment horizontal="center" vertical="top" wrapText="1"/>
      <protection locked="0"/>
    </xf>
    <xf numFmtId="0" fontId="2" fillId="0" borderId="113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right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etra_IP/Desktop/SVP/2018-2020/01_programa/01_u&#382;daviniai(pildom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kslai"/>
      <sheetName val="Saltiniai"/>
      <sheetName val="Islaidos"/>
      <sheetName val="Lesu_poreikis"/>
    </sheetNames>
    <sheetDataSet>
      <sheetData sheetId="0"/>
      <sheetData sheetId="1">
        <row r="6">
          <cell r="N6">
            <v>726.65</v>
          </cell>
        </row>
        <row r="14">
          <cell r="J14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667"/>
  <sheetViews>
    <sheetView tabSelected="1" zoomScale="90" zoomScaleNormal="90" zoomScaleSheetLayoutView="90" workbookViewId="0">
      <pane ySplit="12" topLeftCell="A13" activePane="bottomLeft" state="frozen"/>
      <selection pane="bottomLeft" activeCell="B3" sqref="B3"/>
    </sheetView>
  </sheetViews>
  <sheetFormatPr defaultRowHeight="12.75" x14ac:dyDescent="0.2"/>
  <cols>
    <col min="1" max="1" width="4.140625" style="2" customWidth="1"/>
    <col min="2" max="3" width="3.85546875" style="2" customWidth="1"/>
    <col min="4" max="4" width="4" style="2" customWidth="1"/>
    <col min="5" max="5" width="21.85546875" style="2" customWidth="1"/>
    <col min="6" max="6" width="2.85546875" style="2" customWidth="1"/>
    <col min="7" max="7" width="3.7109375" style="2" customWidth="1"/>
    <col min="8" max="8" width="4.140625" style="2" customWidth="1"/>
    <col min="9" max="9" width="4" style="2" customWidth="1"/>
    <col min="10" max="10" width="8.28515625" style="39" customWidth="1"/>
    <col min="11" max="11" width="9.28515625" style="2" customWidth="1"/>
    <col min="12" max="12" width="8.42578125" style="2" customWidth="1"/>
    <col min="13" max="13" width="6.28515625" style="2" customWidth="1"/>
    <col min="14" max="14" width="8.42578125" style="39" customWidth="1"/>
    <col min="15" max="15" width="8.42578125" style="2" customWidth="1"/>
    <col min="16" max="16" width="9.42578125" style="2" customWidth="1"/>
    <col min="17" max="17" width="8.5703125" style="2" customWidth="1"/>
    <col min="18" max="18" width="8.7109375" style="2" customWidth="1"/>
    <col min="19" max="20" width="8.5703125" style="2" customWidth="1"/>
    <col min="21" max="21" width="6.42578125" style="2" customWidth="1"/>
    <col min="22" max="22" width="8.28515625" style="2" customWidth="1"/>
    <col min="23" max="23" width="7" style="2" customWidth="1"/>
    <col min="24" max="24" width="7.85546875" style="2" customWidth="1"/>
    <col min="25" max="25" width="6.5703125" style="2" customWidth="1"/>
    <col min="26" max="26" width="8.28515625" style="2" customWidth="1"/>
    <col min="27" max="27" width="8" style="2" customWidth="1"/>
    <col min="28" max="28" width="8.5703125" style="2" customWidth="1"/>
    <col min="29" max="29" width="16.85546875" style="13" customWidth="1"/>
    <col min="30" max="30" width="6.5703125" style="13" customWidth="1"/>
    <col min="31" max="31" width="6.7109375" style="13" customWidth="1"/>
    <col min="32" max="32" width="7.42578125" style="13" customWidth="1"/>
    <col min="33" max="33" width="5.7109375" style="2" customWidth="1"/>
    <col min="34" max="34" width="4.85546875" style="2" customWidth="1"/>
    <col min="35" max="35" width="1.85546875" style="2" customWidth="1"/>
    <col min="36" max="37" width="2.5703125" style="2" customWidth="1"/>
    <col min="38" max="38" width="1.5703125" style="2" customWidth="1"/>
    <col min="39" max="39" width="1.140625" style="2" customWidth="1"/>
    <col min="40" max="40" width="1" style="2" customWidth="1"/>
    <col min="41" max="42" width="1.5703125" style="2" customWidth="1"/>
    <col min="43" max="43" width="1.7109375" style="2" customWidth="1"/>
    <col min="44" max="44" width="1.85546875" style="2" customWidth="1"/>
    <col min="45" max="45" width="5" style="2" customWidth="1"/>
    <col min="46" max="16384" width="9.140625" style="2"/>
  </cols>
  <sheetData>
    <row r="1" spans="1:16384" ht="12.75" customHeight="1" x14ac:dyDescent="0.2">
      <c r="A1" s="221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439" t="s">
        <v>125</v>
      </c>
      <c r="AC1" s="439"/>
      <c r="AD1" s="439"/>
      <c r="AE1" s="439"/>
      <c r="AF1" s="439"/>
    </row>
    <row r="2" spans="1:16384" ht="12.75" customHeight="1" x14ac:dyDescent="0.2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22"/>
      <c r="AB2" s="439" t="s">
        <v>126</v>
      </c>
      <c r="AC2" s="439"/>
      <c r="AD2" s="439"/>
      <c r="AE2" s="439"/>
      <c r="AF2" s="439"/>
    </row>
    <row r="3" spans="1:16384" ht="12.75" customHeight="1" x14ac:dyDescent="0.2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439" t="s">
        <v>127</v>
      </c>
      <c r="AC3" s="439"/>
      <c r="AD3" s="439"/>
      <c r="AE3" s="439"/>
      <c r="AF3" s="439"/>
    </row>
    <row r="4" spans="1:16384" ht="12.75" customHeight="1" x14ac:dyDescent="0.2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439"/>
      <c r="AC4" s="439"/>
      <c r="AD4" s="233"/>
      <c r="AE4" s="449" t="s">
        <v>0</v>
      </c>
      <c r="AF4" s="449"/>
      <c r="AG4" s="438" t="s">
        <v>0</v>
      </c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438"/>
      <c r="AW4" s="438"/>
      <c r="AX4" s="438"/>
      <c r="AY4" s="438"/>
      <c r="AZ4" s="438"/>
      <c r="BA4" s="438"/>
      <c r="BB4" s="438"/>
      <c r="BC4" s="438"/>
      <c r="BD4" s="438"/>
      <c r="BE4" s="438"/>
      <c r="BF4" s="438"/>
      <c r="BG4" s="438"/>
      <c r="BH4" s="438"/>
      <c r="BI4" s="438"/>
      <c r="BJ4" s="438"/>
      <c r="BK4" s="438"/>
      <c r="BL4" s="438"/>
      <c r="BM4" s="438" t="s">
        <v>0</v>
      </c>
      <c r="BN4" s="438"/>
      <c r="BO4" s="438"/>
      <c r="BP4" s="438"/>
      <c r="BQ4" s="438"/>
      <c r="BR4" s="438"/>
      <c r="BS4" s="438"/>
      <c r="BT4" s="438"/>
      <c r="BU4" s="438"/>
      <c r="BV4" s="438"/>
      <c r="BW4" s="438"/>
      <c r="BX4" s="438"/>
      <c r="BY4" s="438"/>
      <c r="BZ4" s="438"/>
      <c r="CA4" s="438"/>
      <c r="CB4" s="438"/>
      <c r="CC4" s="438"/>
      <c r="CD4" s="438"/>
      <c r="CE4" s="438"/>
      <c r="CF4" s="438"/>
      <c r="CG4" s="438"/>
      <c r="CH4" s="438"/>
      <c r="CI4" s="438"/>
      <c r="CJ4" s="438"/>
      <c r="CK4" s="438"/>
      <c r="CL4" s="438"/>
      <c r="CM4" s="438"/>
      <c r="CN4" s="438"/>
      <c r="CO4" s="438"/>
      <c r="CP4" s="438"/>
      <c r="CQ4" s="438"/>
      <c r="CR4" s="438"/>
      <c r="CS4" s="438" t="s">
        <v>0</v>
      </c>
      <c r="CT4" s="438"/>
      <c r="CU4" s="438"/>
      <c r="CV4" s="438"/>
      <c r="CW4" s="438"/>
      <c r="CX4" s="438"/>
      <c r="CY4" s="438"/>
      <c r="CZ4" s="438"/>
      <c r="DA4" s="438"/>
      <c r="DB4" s="438"/>
      <c r="DC4" s="438"/>
      <c r="DD4" s="438"/>
      <c r="DE4" s="438"/>
      <c r="DF4" s="438"/>
      <c r="DG4" s="438"/>
      <c r="DH4" s="438"/>
      <c r="DI4" s="438"/>
      <c r="DJ4" s="438"/>
      <c r="DK4" s="438"/>
      <c r="DL4" s="438"/>
      <c r="DM4" s="438"/>
      <c r="DN4" s="438"/>
      <c r="DO4" s="438"/>
      <c r="DP4" s="438"/>
      <c r="DQ4" s="438"/>
      <c r="DR4" s="438"/>
      <c r="DS4" s="438"/>
      <c r="DT4" s="438"/>
      <c r="DU4" s="438"/>
      <c r="DV4" s="438"/>
      <c r="DW4" s="438"/>
      <c r="DX4" s="438"/>
      <c r="DY4" s="438" t="s">
        <v>0</v>
      </c>
      <c r="DZ4" s="438"/>
      <c r="EA4" s="438"/>
      <c r="EB4" s="438"/>
      <c r="EC4" s="438"/>
      <c r="ED4" s="438"/>
      <c r="EE4" s="438"/>
      <c r="EF4" s="438"/>
      <c r="EG4" s="438"/>
      <c r="EH4" s="438"/>
      <c r="EI4" s="438"/>
      <c r="EJ4" s="438"/>
      <c r="EK4" s="438"/>
      <c r="EL4" s="438"/>
      <c r="EM4" s="438"/>
      <c r="EN4" s="438"/>
      <c r="EO4" s="438"/>
      <c r="EP4" s="438"/>
      <c r="EQ4" s="438"/>
      <c r="ER4" s="438"/>
      <c r="ES4" s="438"/>
      <c r="ET4" s="438"/>
      <c r="EU4" s="438"/>
      <c r="EV4" s="438"/>
      <c r="EW4" s="438"/>
      <c r="EX4" s="438"/>
      <c r="EY4" s="438"/>
      <c r="EZ4" s="438"/>
      <c r="FA4" s="438"/>
      <c r="FB4" s="438"/>
      <c r="FC4" s="438"/>
      <c r="FD4" s="438"/>
      <c r="FE4" s="438" t="s">
        <v>0</v>
      </c>
      <c r="FF4" s="438"/>
      <c r="FG4" s="438"/>
      <c r="FH4" s="438"/>
      <c r="FI4" s="438"/>
      <c r="FJ4" s="438"/>
      <c r="FK4" s="438"/>
      <c r="FL4" s="438"/>
      <c r="FM4" s="438"/>
      <c r="FN4" s="438"/>
      <c r="FO4" s="438"/>
      <c r="FP4" s="438"/>
      <c r="FQ4" s="438"/>
      <c r="FR4" s="438"/>
      <c r="FS4" s="438"/>
      <c r="FT4" s="438"/>
      <c r="FU4" s="438"/>
      <c r="FV4" s="438"/>
      <c r="FW4" s="438"/>
      <c r="FX4" s="438"/>
      <c r="FY4" s="438"/>
      <c r="FZ4" s="438"/>
      <c r="GA4" s="438"/>
      <c r="GB4" s="438"/>
      <c r="GC4" s="438"/>
      <c r="GD4" s="438"/>
      <c r="GE4" s="438"/>
      <c r="GF4" s="438"/>
      <c r="GG4" s="438"/>
      <c r="GH4" s="438"/>
      <c r="GI4" s="438"/>
      <c r="GJ4" s="438"/>
      <c r="GK4" s="438" t="s">
        <v>0</v>
      </c>
      <c r="GL4" s="438"/>
      <c r="GM4" s="438"/>
      <c r="GN4" s="438"/>
      <c r="GO4" s="438"/>
      <c r="GP4" s="438"/>
      <c r="GQ4" s="438"/>
      <c r="GR4" s="438"/>
      <c r="GS4" s="438"/>
      <c r="GT4" s="438"/>
      <c r="GU4" s="438"/>
      <c r="GV4" s="438"/>
      <c r="GW4" s="438"/>
      <c r="GX4" s="438"/>
      <c r="GY4" s="438"/>
      <c r="GZ4" s="438"/>
      <c r="HA4" s="438"/>
      <c r="HB4" s="438"/>
      <c r="HC4" s="438"/>
      <c r="HD4" s="438"/>
      <c r="HE4" s="438"/>
      <c r="HF4" s="438"/>
      <c r="HG4" s="438"/>
      <c r="HH4" s="438"/>
      <c r="HI4" s="438"/>
      <c r="HJ4" s="438"/>
      <c r="HK4" s="438"/>
      <c r="HL4" s="438"/>
      <c r="HM4" s="438"/>
      <c r="HN4" s="438"/>
      <c r="HO4" s="438"/>
      <c r="HP4" s="438"/>
      <c r="HQ4" s="438" t="s">
        <v>0</v>
      </c>
      <c r="HR4" s="438"/>
      <c r="HS4" s="438"/>
      <c r="HT4" s="438"/>
      <c r="HU4" s="438"/>
      <c r="HV4" s="438"/>
      <c r="HW4" s="438"/>
      <c r="HX4" s="438"/>
      <c r="HY4" s="438"/>
      <c r="HZ4" s="438"/>
      <c r="IA4" s="438"/>
      <c r="IB4" s="438"/>
      <c r="IC4" s="438"/>
      <c r="ID4" s="438"/>
      <c r="IE4" s="438"/>
      <c r="IF4" s="438"/>
      <c r="IG4" s="438"/>
      <c r="IH4" s="438"/>
      <c r="II4" s="438"/>
      <c r="IJ4" s="438"/>
      <c r="IK4" s="438"/>
      <c r="IL4" s="438"/>
      <c r="IM4" s="438"/>
      <c r="IN4" s="438"/>
      <c r="IO4" s="438"/>
      <c r="IP4" s="438"/>
      <c r="IQ4" s="438"/>
      <c r="IR4" s="438"/>
      <c r="IS4" s="438"/>
      <c r="IT4" s="438"/>
      <c r="IU4" s="438"/>
      <c r="IV4" s="438"/>
      <c r="IW4" s="438" t="s">
        <v>0</v>
      </c>
      <c r="IX4" s="438"/>
      <c r="IY4" s="438"/>
      <c r="IZ4" s="438"/>
      <c r="JA4" s="438"/>
      <c r="JB4" s="438"/>
      <c r="JC4" s="438"/>
      <c r="JD4" s="438"/>
      <c r="JE4" s="438"/>
      <c r="JF4" s="438"/>
      <c r="JG4" s="438"/>
      <c r="JH4" s="438"/>
      <c r="JI4" s="438"/>
      <c r="JJ4" s="438"/>
      <c r="JK4" s="438"/>
      <c r="JL4" s="438"/>
      <c r="JM4" s="438"/>
      <c r="JN4" s="438"/>
      <c r="JO4" s="438"/>
      <c r="JP4" s="438"/>
      <c r="JQ4" s="438"/>
      <c r="JR4" s="438"/>
      <c r="JS4" s="438"/>
      <c r="JT4" s="438"/>
      <c r="JU4" s="438"/>
      <c r="JV4" s="438"/>
      <c r="JW4" s="438"/>
      <c r="JX4" s="438"/>
      <c r="JY4" s="438"/>
      <c r="JZ4" s="438"/>
      <c r="KA4" s="438"/>
      <c r="KB4" s="438"/>
      <c r="KC4" s="438" t="s">
        <v>0</v>
      </c>
      <c r="KD4" s="438"/>
      <c r="KE4" s="438"/>
      <c r="KF4" s="438"/>
      <c r="KG4" s="438"/>
      <c r="KH4" s="438"/>
      <c r="KI4" s="438"/>
      <c r="KJ4" s="438"/>
      <c r="KK4" s="438"/>
      <c r="KL4" s="438"/>
      <c r="KM4" s="438"/>
      <c r="KN4" s="438"/>
      <c r="KO4" s="438"/>
      <c r="KP4" s="438"/>
      <c r="KQ4" s="438"/>
      <c r="KR4" s="438"/>
      <c r="KS4" s="438"/>
      <c r="KT4" s="438"/>
      <c r="KU4" s="438"/>
      <c r="KV4" s="438"/>
      <c r="KW4" s="438"/>
      <c r="KX4" s="438"/>
      <c r="KY4" s="438"/>
      <c r="KZ4" s="438"/>
      <c r="LA4" s="438"/>
      <c r="LB4" s="438"/>
      <c r="LC4" s="438"/>
      <c r="LD4" s="438"/>
      <c r="LE4" s="438"/>
      <c r="LF4" s="438"/>
      <c r="LG4" s="438"/>
      <c r="LH4" s="438"/>
      <c r="LI4" s="438" t="s">
        <v>0</v>
      </c>
      <c r="LJ4" s="438"/>
      <c r="LK4" s="438"/>
      <c r="LL4" s="438"/>
      <c r="LM4" s="438"/>
      <c r="LN4" s="438"/>
      <c r="LO4" s="438"/>
      <c r="LP4" s="438"/>
      <c r="LQ4" s="438"/>
      <c r="LR4" s="438"/>
      <c r="LS4" s="438"/>
      <c r="LT4" s="438"/>
      <c r="LU4" s="438"/>
      <c r="LV4" s="438"/>
      <c r="LW4" s="438"/>
      <c r="LX4" s="438"/>
      <c r="LY4" s="438"/>
      <c r="LZ4" s="438"/>
      <c r="MA4" s="438"/>
      <c r="MB4" s="438"/>
      <c r="MC4" s="438"/>
      <c r="MD4" s="438"/>
      <c r="ME4" s="438"/>
      <c r="MF4" s="438"/>
      <c r="MG4" s="438"/>
      <c r="MH4" s="438"/>
      <c r="MI4" s="438"/>
      <c r="MJ4" s="438"/>
      <c r="MK4" s="438"/>
      <c r="ML4" s="438"/>
      <c r="MM4" s="438"/>
      <c r="MN4" s="438"/>
      <c r="MO4" s="438" t="s">
        <v>0</v>
      </c>
      <c r="MP4" s="438"/>
      <c r="MQ4" s="438"/>
      <c r="MR4" s="438"/>
      <c r="MS4" s="438"/>
      <c r="MT4" s="438"/>
      <c r="MU4" s="438"/>
      <c r="MV4" s="438"/>
      <c r="MW4" s="438"/>
      <c r="MX4" s="438"/>
      <c r="MY4" s="438"/>
      <c r="MZ4" s="438"/>
      <c r="NA4" s="438"/>
      <c r="NB4" s="438"/>
      <c r="NC4" s="438"/>
      <c r="ND4" s="438"/>
      <c r="NE4" s="438"/>
      <c r="NF4" s="438"/>
      <c r="NG4" s="438"/>
      <c r="NH4" s="438"/>
      <c r="NI4" s="438"/>
      <c r="NJ4" s="438"/>
      <c r="NK4" s="438"/>
      <c r="NL4" s="438"/>
      <c r="NM4" s="438"/>
      <c r="NN4" s="438"/>
      <c r="NO4" s="438"/>
      <c r="NP4" s="438"/>
      <c r="NQ4" s="438"/>
      <c r="NR4" s="438"/>
      <c r="NS4" s="438"/>
      <c r="NT4" s="438"/>
      <c r="NU4" s="438" t="s">
        <v>0</v>
      </c>
      <c r="NV4" s="438"/>
      <c r="NW4" s="438"/>
      <c r="NX4" s="438"/>
      <c r="NY4" s="438"/>
      <c r="NZ4" s="438"/>
      <c r="OA4" s="438"/>
      <c r="OB4" s="438"/>
      <c r="OC4" s="438"/>
      <c r="OD4" s="438"/>
      <c r="OE4" s="438"/>
      <c r="OF4" s="438"/>
      <c r="OG4" s="438"/>
      <c r="OH4" s="438"/>
      <c r="OI4" s="438"/>
      <c r="OJ4" s="438"/>
      <c r="OK4" s="438"/>
      <c r="OL4" s="438"/>
      <c r="OM4" s="438"/>
      <c r="ON4" s="438"/>
      <c r="OO4" s="438"/>
      <c r="OP4" s="438"/>
      <c r="OQ4" s="438"/>
      <c r="OR4" s="438"/>
      <c r="OS4" s="438"/>
      <c r="OT4" s="438"/>
      <c r="OU4" s="438"/>
      <c r="OV4" s="438"/>
      <c r="OW4" s="438"/>
      <c r="OX4" s="438"/>
      <c r="OY4" s="438"/>
      <c r="OZ4" s="438"/>
      <c r="PA4" s="438" t="s">
        <v>0</v>
      </c>
      <c r="PB4" s="438"/>
      <c r="PC4" s="438"/>
      <c r="PD4" s="438"/>
      <c r="PE4" s="438"/>
      <c r="PF4" s="438"/>
      <c r="PG4" s="438"/>
      <c r="PH4" s="438"/>
      <c r="PI4" s="438"/>
      <c r="PJ4" s="438"/>
      <c r="PK4" s="438"/>
      <c r="PL4" s="438"/>
      <c r="PM4" s="438"/>
      <c r="PN4" s="438"/>
      <c r="PO4" s="438"/>
      <c r="PP4" s="438"/>
      <c r="PQ4" s="438"/>
      <c r="PR4" s="438"/>
      <c r="PS4" s="438"/>
      <c r="PT4" s="438"/>
      <c r="PU4" s="438"/>
      <c r="PV4" s="438"/>
      <c r="PW4" s="438"/>
      <c r="PX4" s="438"/>
      <c r="PY4" s="438"/>
      <c r="PZ4" s="438"/>
      <c r="QA4" s="438"/>
      <c r="QB4" s="438"/>
      <c r="QC4" s="438"/>
      <c r="QD4" s="438"/>
      <c r="QE4" s="438"/>
      <c r="QF4" s="438"/>
      <c r="QG4" s="438" t="s">
        <v>0</v>
      </c>
      <c r="QH4" s="438"/>
      <c r="QI4" s="438"/>
      <c r="QJ4" s="438"/>
      <c r="QK4" s="438"/>
      <c r="QL4" s="438"/>
      <c r="QM4" s="438"/>
      <c r="QN4" s="438"/>
      <c r="QO4" s="438"/>
      <c r="QP4" s="438"/>
      <c r="QQ4" s="438"/>
      <c r="QR4" s="438"/>
      <c r="QS4" s="438"/>
      <c r="QT4" s="438"/>
      <c r="QU4" s="438"/>
      <c r="QV4" s="438"/>
      <c r="QW4" s="438"/>
      <c r="QX4" s="438"/>
      <c r="QY4" s="438"/>
      <c r="QZ4" s="438"/>
      <c r="RA4" s="438"/>
      <c r="RB4" s="438"/>
      <c r="RC4" s="438"/>
      <c r="RD4" s="438"/>
      <c r="RE4" s="438"/>
      <c r="RF4" s="438"/>
      <c r="RG4" s="438"/>
      <c r="RH4" s="438"/>
      <c r="RI4" s="438"/>
      <c r="RJ4" s="438"/>
      <c r="RK4" s="438"/>
      <c r="RL4" s="438"/>
      <c r="RM4" s="438" t="s">
        <v>0</v>
      </c>
      <c r="RN4" s="438"/>
      <c r="RO4" s="438"/>
      <c r="RP4" s="438"/>
      <c r="RQ4" s="438"/>
      <c r="RR4" s="438"/>
      <c r="RS4" s="438"/>
      <c r="RT4" s="438"/>
      <c r="RU4" s="438"/>
      <c r="RV4" s="438"/>
      <c r="RW4" s="438"/>
      <c r="RX4" s="438"/>
      <c r="RY4" s="438"/>
      <c r="RZ4" s="438"/>
      <c r="SA4" s="438"/>
      <c r="SB4" s="438"/>
      <c r="SC4" s="438"/>
      <c r="SD4" s="438"/>
      <c r="SE4" s="438"/>
      <c r="SF4" s="438"/>
      <c r="SG4" s="438"/>
      <c r="SH4" s="438"/>
      <c r="SI4" s="438"/>
      <c r="SJ4" s="438"/>
      <c r="SK4" s="438"/>
      <c r="SL4" s="438"/>
      <c r="SM4" s="438"/>
      <c r="SN4" s="438"/>
      <c r="SO4" s="438"/>
      <c r="SP4" s="438"/>
      <c r="SQ4" s="438"/>
      <c r="SR4" s="438"/>
      <c r="SS4" s="438" t="s">
        <v>0</v>
      </c>
      <c r="ST4" s="438"/>
      <c r="SU4" s="438"/>
      <c r="SV4" s="438"/>
      <c r="SW4" s="438"/>
      <c r="SX4" s="438"/>
      <c r="SY4" s="438"/>
      <c r="SZ4" s="438"/>
      <c r="TA4" s="438"/>
      <c r="TB4" s="438"/>
      <c r="TC4" s="438"/>
      <c r="TD4" s="438"/>
      <c r="TE4" s="438"/>
      <c r="TF4" s="438"/>
      <c r="TG4" s="438"/>
      <c r="TH4" s="438"/>
      <c r="TI4" s="438"/>
      <c r="TJ4" s="438"/>
      <c r="TK4" s="438"/>
      <c r="TL4" s="438"/>
      <c r="TM4" s="438"/>
      <c r="TN4" s="438"/>
      <c r="TO4" s="438"/>
      <c r="TP4" s="438"/>
      <c r="TQ4" s="438"/>
      <c r="TR4" s="438"/>
      <c r="TS4" s="438"/>
      <c r="TT4" s="438"/>
      <c r="TU4" s="438"/>
      <c r="TV4" s="438"/>
      <c r="TW4" s="438"/>
      <c r="TX4" s="438"/>
      <c r="TY4" s="438" t="s">
        <v>0</v>
      </c>
      <c r="TZ4" s="438"/>
      <c r="UA4" s="438"/>
      <c r="UB4" s="438"/>
      <c r="UC4" s="438"/>
      <c r="UD4" s="438"/>
      <c r="UE4" s="438"/>
      <c r="UF4" s="438"/>
      <c r="UG4" s="438"/>
      <c r="UH4" s="438"/>
      <c r="UI4" s="438"/>
      <c r="UJ4" s="438"/>
      <c r="UK4" s="438"/>
      <c r="UL4" s="438"/>
      <c r="UM4" s="438"/>
      <c r="UN4" s="438"/>
      <c r="UO4" s="438"/>
      <c r="UP4" s="438"/>
      <c r="UQ4" s="438"/>
      <c r="UR4" s="438"/>
      <c r="US4" s="438"/>
      <c r="UT4" s="438"/>
      <c r="UU4" s="438"/>
      <c r="UV4" s="438"/>
      <c r="UW4" s="438"/>
      <c r="UX4" s="438"/>
      <c r="UY4" s="438"/>
      <c r="UZ4" s="438"/>
      <c r="VA4" s="438"/>
      <c r="VB4" s="438"/>
      <c r="VC4" s="438"/>
      <c r="VD4" s="438"/>
      <c r="VE4" s="438" t="s">
        <v>0</v>
      </c>
      <c r="VF4" s="438"/>
      <c r="VG4" s="438"/>
      <c r="VH4" s="438"/>
      <c r="VI4" s="438"/>
      <c r="VJ4" s="438"/>
      <c r="VK4" s="438"/>
      <c r="VL4" s="438"/>
      <c r="VM4" s="438"/>
      <c r="VN4" s="438"/>
      <c r="VO4" s="438"/>
      <c r="VP4" s="438"/>
      <c r="VQ4" s="438"/>
      <c r="VR4" s="438"/>
      <c r="VS4" s="438"/>
      <c r="VT4" s="438"/>
      <c r="VU4" s="438"/>
      <c r="VV4" s="438"/>
      <c r="VW4" s="438"/>
      <c r="VX4" s="438"/>
      <c r="VY4" s="438"/>
      <c r="VZ4" s="438"/>
      <c r="WA4" s="438"/>
      <c r="WB4" s="438"/>
      <c r="WC4" s="438"/>
      <c r="WD4" s="438"/>
      <c r="WE4" s="438"/>
      <c r="WF4" s="438"/>
      <c r="WG4" s="438"/>
      <c r="WH4" s="438"/>
      <c r="WI4" s="438"/>
      <c r="WJ4" s="438"/>
      <c r="WK4" s="438" t="s">
        <v>0</v>
      </c>
      <c r="WL4" s="438"/>
      <c r="WM4" s="438"/>
      <c r="WN4" s="438"/>
      <c r="WO4" s="438"/>
      <c r="WP4" s="438"/>
      <c r="WQ4" s="438"/>
      <c r="WR4" s="438"/>
      <c r="WS4" s="438"/>
      <c r="WT4" s="438"/>
      <c r="WU4" s="438"/>
      <c r="WV4" s="438"/>
      <c r="WW4" s="438"/>
      <c r="WX4" s="438"/>
      <c r="WY4" s="438"/>
      <c r="WZ4" s="438"/>
      <c r="XA4" s="438"/>
      <c r="XB4" s="438"/>
      <c r="XC4" s="438"/>
      <c r="XD4" s="438"/>
      <c r="XE4" s="438"/>
      <c r="XF4" s="438"/>
      <c r="XG4" s="438"/>
      <c r="XH4" s="438"/>
      <c r="XI4" s="438"/>
      <c r="XJ4" s="438"/>
      <c r="XK4" s="438"/>
      <c r="XL4" s="438"/>
      <c r="XM4" s="438"/>
      <c r="XN4" s="438"/>
      <c r="XO4" s="438"/>
      <c r="XP4" s="438"/>
      <c r="XQ4" s="438" t="s">
        <v>0</v>
      </c>
      <c r="XR4" s="438"/>
      <c r="XS4" s="438"/>
      <c r="XT4" s="438"/>
      <c r="XU4" s="438"/>
      <c r="XV4" s="438"/>
      <c r="XW4" s="438"/>
      <c r="XX4" s="438"/>
      <c r="XY4" s="438"/>
      <c r="XZ4" s="438"/>
      <c r="YA4" s="438"/>
      <c r="YB4" s="438"/>
      <c r="YC4" s="438"/>
      <c r="YD4" s="438"/>
      <c r="YE4" s="438"/>
      <c r="YF4" s="438"/>
      <c r="YG4" s="438"/>
      <c r="YH4" s="438"/>
      <c r="YI4" s="438"/>
      <c r="YJ4" s="438"/>
      <c r="YK4" s="438"/>
      <c r="YL4" s="438"/>
      <c r="YM4" s="438"/>
      <c r="YN4" s="438"/>
      <c r="YO4" s="438"/>
      <c r="YP4" s="438"/>
      <c r="YQ4" s="438"/>
      <c r="YR4" s="438"/>
      <c r="YS4" s="438"/>
      <c r="YT4" s="438"/>
      <c r="YU4" s="438"/>
      <c r="YV4" s="438"/>
      <c r="YW4" s="438" t="s">
        <v>0</v>
      </c>
      <c r="YX4" s="438"/>
      <c r="YY4" s="438"/>
      <c r="YZ4" s="438"/>
      <c r="ZA4" s="438"/>
      <c r="ZB4" s="438"/>
      <c r="ZC4" s="438"/>
      <c r="ZD4" s="438"/>
      <c r="ZE4" s="438"/>
      <c r="ZF4" s="438"/>
      <c r="ZG4" s="438"/>
      <c r="ZH4" s="438"/>
      <c r="ZI4" s="438"/>
      <c r="ZJ4" s="438"/>
      <c r="ZK4" s="438"/>
      <c r="ZL4" s="438"/>
      <c r="ZM4" s="438"/>
      <c r="ZN4" s="438"/>
      <c r="ZO4" s="438"/>
      <c r="ZP4" s="438"/>
      <c r="ZQ4" s="438"/>
      <c r="ZR4" s="438"/>
      <c r="ZS4" s="438"/>
      <c r="ZT4" s="438"/>
      <c r="ZU4" s="438"/>
      <c r="ZV4" s="438"/>
      <c r="ZW4" s="438"/>
      <c r="ZX4" s="438"/>
      <c r="ZY4" s="438"/>
      <c r="ZZ4" s="438"/>
      <c r="AAA4" s="438"/>
      <c r="AAB4" s="438"/>
      <c r="AAC4" s="438" t="s">
        <v>0</v>
      </c>
      <c r="AAD4" s="438"/>
      <c r="AAE4" s="438"/>
      <c r="AAF4" s="438"/>
      <c r="AAG4" s="438"/>
      <c r="AAH4" s="438"/>
      <c r="AAI4" s="438"/>
      <c r="AAJ4" s="438"/>
      <c r="AAK4" s="438"/>
      <c r="AAL4" s="438"/>
      <c r="AAM4" s="438"/>
      <c r="AAN4" s="438"/>
      <c r="AAO4" s="438"/>
      <c r="AAP4" s="438"/>
      <c r="AAQ4" s="438"/>
      <c r="AAR4" s="438"/>
      <c r="AAS4" s="438"/>
      <c r="AAT4" s="438"/>
      <c r="AAU4" s="438"/>
      <c r="AAV4" s="438"/>
      <c r="AAW4" s="438"/>
      <c r="AAX4" s="438"/>
      <c r="AAY4" s="438"/>
      <c r="AAZ4" s="438"/>
      <c r="ABA4" s="438"/>
      <c r="ABB4" s="438"/>
      <c r="ABC4" s="438"/>
      <c r="ABD4" s="438"/>
      <c r="ABE4" s="438"/>
      <c r="ABF4" s="438"/>
      <c r="ABG4" s="438"/>
      <c r="ABH4" s="438"/>
      <c r="ABI4" s="438" t="s">
        <v>0</v>
      </c>
      <c r="ABJ4" s="438"/>
      <c r="ABK4" s="438"/>
      <c r="ABL4" s="438"/>
      <c r="ABM4" s="438"/>
      <c r="ABN4" s="438"/>
      <c r="ABO4" s="438"/>
      <c r="ABP4" s="438"/>
      <c r="ABQ4" s="438"/>
      <c r="ABR4" s="438"/>
      <c r="ABS4" s="438"/>
      <c r="ABT4" s="438"/>
      <c r="ABU4" s="438"/>
      <c r="ABV4" s="438"/>
      <c r="ABW4" s="438"/>
      <c r="ABX4" s="438"/>
      <c r="ABY4" s="438"/>
      <c r="ABZ4" s="438"/>
      <c r="ACA4" s="438"/>
      <c r="ACB4" s="438"/>
      <c r="ACC4" s="438"/>
      <c r="ACD4" s="438"/>
      <c r="ACE4" s="438"/>
      <c r="ACF4" s="438"/>
      <c r="ACG4" s="438"/>
      <c r="ACH4" s="438"/>
      <c r="ACI4" s="438"/>
      <c r="ACJ4" s="438"/>
      <c r="ACK4" s="438"/>
      <c r="ACL4" s="438"/>
      <c r="ACM4" s="438"/>
      <c r="ACN4" s="438"/>
      <c r="ACO4" s="438" t="s">
        <v>0</v>
      </c>
      <c r="ACP4" s="438"/>
      <c r="ACQ4" s="438"/>
      <c r="ACR4" s="438"/>
      <c r="ACS4" s="438"/>
      <c r="ACT4" s="438"/>
      <c r="ACU4" s="438"/>
      <c r="ACV4" s="438"/>
      <c r="ACW4" s="438"/>
      <c r="ACX4" s="438"/>
      <c r="ACY4" s="438"/>
      <c r="ACZ4" s="438"/>
      <c r="ADA4" s="438"/>
      <c r="ADB4" s="438"/>
      <c r="ADC4" s="438"/>
      <c r="ADD4" s="438"/>
      <c r="ADE4" s="438"/>
      <c r="ADF4" s="438"/>
      <c r="ADG4" s="438"/>
      <c r="ADH4" s="438"/>
      <c r="ADI4" s="438"/>
      <c r="ADJ4" s="438"/>
      <c r="ADK4" s="438"/>
      <c r="ADL4" s="438"/>
      <c r="ADM4" s="438"/>
      <c r="ADN4" s="438"/>
      <c r="ADO4" s="438"/>
      <c r="ADP4" s="438"/>
      <c r="ADQ4" s="438"/>
      <c r="ADR4" s="438"/>
      <c r="ADS4" s="438"/>
      <c r="ADT4" s="438"/>
      <c r="ADU4" s="438" t="s">
        <v>0</v>
      </c>
      <c r="ADV4" s="438"/>
      <c r="ADW4" s="438"/>
      <c r="ADX4" s="438"/>
      <c r="ADY4" s="438"/>
      <c r="ADZ4" s="438"/>
      <c r="AEA4" s="438"/>
      <c r="AEB4" s="438"/>
      <c r="AEC4" s="438"/>
      <c r="AED4" s="438"/>
      <c r="AEE4" s="438"/>
      <c r="AEF4" s="438"/>
      <c r="AEG4" s="438"/>
      <c r="AEH4" s="438"/>
      <c r="AEI4" s="438"/>
      <c r="AEJ4" s="438"/>
      <c r="AEK4" s="438"/>
      <c r="AEL4" s="438"/>
      <c r="AEM4" s="438"/>
      <c r="AEN4" s="438"/>
      <c r="AEO4" s="438"/>
      <c r="AEP4" s="438"/>
      <c r="AEQ4" s="438"/>
      <c r="AER4" s="438"/>
      <c r="AES4" s="438"/>
      <c r="AET4" s="438"/>
      <c r="AEU4" s="438"/>
      <c r="AEV4" s="438"/>
      <c r="AEW4" s="438"/>
      <c r="AEX4" s="438"/>
      <c r="AEY4" s="438"/>
      <c r="AEZ4" s="438"/>
      <c r="AFA4" s="438" t="s">
        <v>0</v>
      </c>
      <c r="AFB4" s="438"/>
      <c r="AFC4" s="438"/>
      <c r="AFD4" s="438"/>
      <c r="AFE4" s="438"/>
      <c r="AFF4" s="438"/>
      <c r="AFG4" s="438"/>
      <c r="AFH4" s="438"/>
      <c r="AFI4" s="438"/>
      <c r="AFJ4" s="438"/>
      <c r="AFK4" s="438"/>
      <c r="AFL4" s="438"/>
      <c r="AFM4" s="438"/>
      <c r="AFN4" s="438"/>
      <c r="AFO4" s="438"/>
      <c r="AFP4" s="438"/>
      <c r="AFQ4" s="438"/>
      <c r="AFR4" s="438"/>
      <c r="AFS4" s="438"/>
      <c r="AFT4" s="438"/>
      <c r="AFU4" s="438"/>
      <c r="AFV4" s="438"/>
      <c r="AFW4" s="438"/>
      <c r="AFX4" s="438"/>
      <c r="AFY4" s="438"/>
      <c r="AFZ4" s="438"/>
      <c r="AGA4" s="438"/>
      <c r="AGB4" s="438"/>
      <c r="AGC4" s="438"/>
      <c r="AGD4" s="438"/>
      <c r="AGE4" s="438"/>
      <c r="AGF4" s="438"/>
      <c r="AGG4" s="438" t="s">
        <v>0</v>
      </c>
      <c r="AGH4" s="438"/>
      <c r="AGI4" s="438"/>
      <c r="AGJ4" s="438"/>
      <c r="AGK4" s="438"/>
      <c r="AGL4" s="438"/>
      <c r="AGM4" s="438"/>
      <c r="AGN4" s="438"/>
      <c r="AGO4" s="438"/>
      <c r="AGP4" s="438"/>
      <c r="AGQ4" s="438"/>
      <c r="AGR4" s="438"/>
      <c r="AGS4" s="438"/>
      <c r="AGT4" s="438"/>
      <c r="AGU4" s="438"/>
      <c r="AGV4" s="438"/>
      <c r="AGW4" s="438"/>
      <c r="AGX4" s="438"/>
      <c r="AGY4" s="438"/>
      <c r="AGZ4" s="438"/>
      <c r="AHA4" s="438"/>
      <c r="AHB4" s="438"/>
      <c r="AHC4" s="438"/>
      <c r="AHD4" s="438"/>
      <c r="AHE4" s="438"/>
      <c r="AHF4" s="438"/>
      <c r="AHG4" s="438"/>
      <c r="AHH4" s="438"/>
      <c r="AHI4" s="438"/>
      <c r="AHJ4" s="438"/>
      <c r="AHK4" s="438"/>
      <c r="AHL4" s="438"/>
      <c r="AHM4" s="438" t="s">
        <v>0</v>
      </c>
      <c r="AHN4" s="438"/>
      <c r="AHO4" s="438"/>
      <c r="AHP4" s="438"/>
      <c r="AHQ4" s="438"/>
      <c r="AHR4" s="438"/>
      <c r="AHS4" s="438"/>
      <c r="AHT4" s="438"/>
      <c r="AHU4" s="438"/>
      <c r="AHV4" s="438"/>
      <c r="AHW4" s="438"/>
      <c r="AHX4" s="438"/>
      <c r="AHY4" s="438"/>
      <c r="AHZ4" s="438"/>
      <c r="AIA4" s="438"/>
      <c r="AIB4" s="438"/>
      <c r="AIC4" s="438"/>
      <c r="AID4" s="438"/>
      <c r="AIE4" s="438"/>
      <c r="AIF4" s="438"/>
      <c r="AIG4" s="438"/>
      <c r="AIH4" s="438"/>
      <c r="AII4" s="438"/>
      <c r="AIJ4" s="438"/>
      <c r="AIK4" s="438"/>
      <c r="AIL4" s="438"/>
      <c r="AIM4" s="438"/>
      <c r="AIN4" s="438"/>
      <c r="AIO4" s="438"/>
      <c r="AIP4" s="438"/>
      <c r="AIQ4" s="438"/>
      <c r="AIR4" s="438"/>
      <c r="AIS4" s="438" t="s">
        <v>0</v>
      </c>
      <c r="AIT4" s="438"/>
      <c r="AIU4" s="438"/>
      <c r="AIV4" s="438"/>
      <c r="AIW4" s="438"/>
      <c r="AIX4" s="438"/>
      <c r="AIY4" s="438"/>
      <c r="AIZ4" s="438"/>
      <c r="AJA4" s="438"/>
      <c r="AJB4" s="438"/>
      <c r="AJC4" s="438"/>
      <c r="AJD4" s="438"/>
      <c r="AJE4" s="438"/>
      <c r="AJF4" s="438"/>
      <c r="AJG4" s="438"/>
      <c r="AJH4" s="438"/>
      <c r="AJI4" s="438"/>
      <c r="AJJ4" s="438"/>
      <c r="AJK4" s="438"/>
      <c r="AJL4" s="438"/>
      <c r="AJM4" s="438"/>
      <c r="AJN4" s="438"/>
      <c r="AJO4" s="438"/>
      <c r="AJP4" s="438"/>
      <c r="AJQ4" s="438"/>
      <c r="AJR4" s="438"/>
      <c r="AJS4" s="438"/>
      <c r="AJT4" s="438"/>
      <c r="AJU4" s="438"/>
      <c r="AJV4" s="438"/>
      <c r="AJW4" s="438"/>
      <c r="AJX4" s="438"/>
      <c r="AJY4" s="438" t="s">
        <v>0</v>
      </c>
      <c r="AJZ4" s="438"/>
      <c r="AKA4" s="438"/>
      <c r="AKB4" s="438"/>
      <c r="AKC4" s="438"/>
      <c r="AKD4" s="438"/>
      <c r="AKE4" s="438"/>
      <c r="AKF4" s="438"/>
      <c r="AKG4" s="438"/>
      <c r="AKH4" s="438"/>
      <c r="AKI4" s="438"/>
      <c r="AKJ4" s="438"/>
      <c r="AKK4" s="438"/>
      <c r="AKL4" s="438"/>
      <c r="AKM4" s="438"/>
      <c r="AKN4" s="438"/>
      <c r="AKO4" s="438"/>
      <c r="AKP4" s="438"/>
      <c r="AKQ4" s="438"/>
      <c r="AKR4" s="438"/>
      <c r="AKS4" s="438"/>
      <c r="AKT4" s="438"/>
      <c r="AKU4" s="438"/>
      <c r="AKV4" s="438"/>
      <c r="AKW4" s="438"/>
      <c r="AKX4" s="438"/>
      <c r="AKY4" s="438"/>
      <c r="AKZ4" s="438"/>
      <c r="ALA4" s="438"/>
      <c r="ALB4" s="438"/>
      <c r="ALC4" s="438"/>
      <c r="ALD4" s="438"/>
      <c r="ALE4" s="438" t="s">
        <v>0</v>
      </c>
      <c r="ALF4" s="438"/>
      <c r="ALG4" s="438"/>
      <c r="ALH4" s="438"/>
      <c r="ALI4" s="438"/>
      <c r="ALJ4" s="438"/>
      <c r="ALK4" s="438"/>
      <c r="ALL4" s="438"/>
      <c r="ALM4" s="438"/>
      <c r="ALN4" s="438"/>
      <c r="ALO4" s="438"/>
      <c r="ALP4" s="438"/>
      <c r="ALQ4" s="438"/>
      <c r="ALR4" s="438"/>
      <c r="ALS4" s="438"/>
      <c r="ALT4" s="438"/>
      <c r="ALU4" s="438"/>
      <c r="ALV4" s="438"/>
      <c r="ALW4" s="438"/>
      <c r="ALX4" s="438"/>
      <c r="ALY4" s="438"/>
      <c r="ALZ4" s="438"/>
      <c r="AMA4" s="438"/>
      <c r="AMB4" s="438"/>
      <c r="AMC4" s="438"/>
      <c r="AMD4" s="438"/>
      <c r="AME4" s="438"/>
      <c r="AMF4" s="438"/>
      <c r="AMG4" s="438"/>
      <c r="AMH4" s="438"/>
      <c r="AMI4" s="438"/>
      <c r="AMJ4" s="438"/>
      <c r="AMK4" s="438" t="s">
        <v>0</v>
      </c>
      <c r="AML4" s="438"/>
      <c r="AMM4" s="438"/>
      <c r="AMN4" s="438"/>
      <c r="AMO4" s="438"/>
      <c r="AMP4" s="438"/>
      <c r="AMQ4" s="438"/>
      <c r="AMR4" s="438"/>
      <c r="AMS4" s="438"/>
      <c r="AMT4" s="438"/>
      <c r="AMU4" s="438"/>
      <c r="AMV4" s="438"/>
      <c r="AMW4" s="438"/>
      <c r="AMX4" s="438"/>
      <c r="AMY4" s="438"/>
      <c r="AMZ4" s="438"/>
      <c r="ANA4" s="438"/>
      <c r="ANB4" s="438"/>
      <c r="ANC4" s="438"/>
      <c r="AND4" s="438"/>
      <c r="ANE4" s="438"/>
      <c r="ANF4" s="438"/>
      <c r="ANG4" s="438"/>
      <c r="ANH4" s="438"/>
      <c r="ANI4" s="438"/>
      <c r="ANJ4" s="438"/>
      <c r="ANK4" s="438"/>
      <c r="ANL4" s="438"/>
      <c r="ANM4" s="438"/>
      <c r="ANN4" s="438"/>
      <c r="ANO4" s="438"/>
      <c r="ANP4" s="438"/>
      <c r="ANQ4" s="438" t="s">
        <v>0</v>
      </c>
      <c r="ANR4" s="438"/>
      <c r="ANS4" s="438"/>
      <c r="ANT4" s="438"/>
      <c r="ANU4" s="438"/>
      <c r="ANV4" s="438"/>
      <c r="ANW4" s="438"/>
      <c r="ANX4" s="438"/>
      <c r="ANY4" s="438"/>
      <c r="ANZ4" s="438"/>
      <c r="AOA4" s="438"/>
      <c r="AOB4" s="438"/>
      <c r="AOC4" s="438"/>
      <c r="AOD4" s="438"/>
      <c r="AOE4" s="438"/>
      <c r="AOF4" s="438"/>
      <c r="AOG4" s="438"/>
      <c r="AOH4" s="438"/>
      <c r="AOI4" s="438"/>
      <c r="AOJ4" s="438"/>
      <c r="AOK4" s="438"/>
      <c r="AOL4" s="438"/>
      <c r="AOM4" s="438"/>
      <c r="AON4" s="438"/>
      <c r="AOO4" s="438"/>
      <c r="AOP4" s="438"/>
      <c r="AOQ4" s="438"/>
      <c r="AOR4" s="438"/>
      <c r="AOS4" s="438"/>
      <c r="AOT4" s="438"/>
      <c r="AOU4" s="438"/>
      <c r="AOV4" s="438"/>
      <c r="AOW4" s="438" t="s">
        <v>0</v>
      </c>
      <c r="AOX4" s="438"/>
      <c r="AOY4" s="438"/>
      <c r="AOZ4" s="438"/>
      <c r="APA4" s="438"/>
      <c r="APB4" s="438"/>
      <c r="APC4" s="438"/>
      <c r="APD4" s="438"/>
      <c r="APE4" s="438"/>
      <c r="APF4" s="438"/>
      <c r="APG4" s="438"/>
      <c r="APH4" s="438"/>
      <c r="API4" s="438"/>
      <c r="APJ4" s="438"/>
      <c r="APK4" s="438"/>
      <c r="APL4" s="438"/>
      <c r="APM4" s="438"/>
      <c r="APN4" s="438"/>
      <c r="APO4" s="438"/>
      <c r="APP4" s="438"/>
      <c r="APQ4" s="438"/>
      <c r="APR4" s="438"/>
      <c r="APS4" s="438"/>
      <c r="APT4" s="438"/>
      <c r="APU4" s="438"/>
      <c r="APV4" s="438"/>
      <c r="APW4" s="438"/>
      <c r="APX4" s="438"/>
      <c r="APY4" s="438"/>
      <c r="APZ4" s="438"/>
      <c r="AQA4" s="438"/>
      <c r="AQB4" s="438"/>
      <c r="AQC4" s="438" t="s">
        <v>0</v>
      </c>
      <c r="AQD4" s="438"/>
      <c r="AQE4" s="438"/>
      <c r="AQF4" s="438"/>
      <c r="AQG4" s="438"/>
      <c r="AQH4" s="438"/>
      <c r="AQI4" s="438"/>
      <c r="AQJ4" s="438"/>
      <c r="AQK4" s="438"/>
      <c r="AQL4" s="438"/>
      <c r="AQM4" s="438"/>
      <c r="AQN4" s="438"/>
      <c r="AQO4" s="438"/>
      <c r="AQP4" s="438"/>
      <c r="AQQ4" s="438"/>
      <c r="AQR4" s="438"/>
      <c r="AQS4" s="438"/>
      <c r="AQT4" s="438"/>
      <c r="AQU4" s="438"/>
      <c r="AQV4" s="438"/>
      <c r="AQW4" s="438"/>
      <c r="AQX4" s="438"/>
      <c r="AQY4" s="438"/>
      <c r="AQZ4" s="438"/>
      <c r="ARA4" s="438"/>
      <c r="ARB4" s="438"/>
      <c r="ARC4" s="438"/>
      <c r="ARD4" s="438"/>
      <c r="ARE4" s="438"/>
      <c r="ARF4" s="438"/>
      <c r="ARG4" s="438"/>
      <c r="ARH4" s="438"/>
      <c r="ARI4" s="438" t="s">
        <v>0</v>
      </c>
      <c r="ARJ4" s="438"/>
      <c r="ARK4" s="438"/>
      <c r="ARL4" s="438"/>
      <c r="ARM4" s="438"/>
      <c r="ARN4" s="438"/>
      <c r="ARO4" s="438"/>
      <c r="ARP4" s="438"/>
      <c r="ARQ4" s="438"/>
      <c r="ARR4" s="438"/>
      <c r="ARS4" s="438"/>
      <c r="ART4" s="438"/>
      <c r="ARU4" s="438"/>
      <c r="ARV4" s="438"/>
      <c r="ARW4" s="438"/>
      <c r="ARX4" s="438"/>
      <c r="ARY4" s="438"/>
      <c r="ARZ4" s="438"/>
      <c r="ASA4" s="438"/>
      <c r="ASB4" s="438"/>
      <c r="ASC4" s="438"/>
      <c r="ASD4" s="438"/>
      <c r="ASE4" s="438"/>
      <c r="ASF4" s="438"/>
      <c r="ASG4" s="438"/>
      <c r="ASH4" s="438"/>
      <c r="ASI4" s="438"/>
      <c r="ASJ4" s="438"/>
      <c r="ASK4" s="438"/>
      <c r="ASL4" s="438"/>
      <c r="ASM4" s="438"/>
      <c r="ASN4" s="438"/>
      <c r="ASO4" s="438" t="s">
        <v>0</v>
      </c>
      <c r="ASP4" s="438"/>
      <c r="ASQ4" s="438"/>
      <c r="ASR4" s="438"/>
      <c r="ASS4" s="438"/>
      <c r="AST4" s="438"/>
      <c r="ASU4" s="438"/>
      <c r="ASV4" s="438"/>
      <c r="ASW4" s="438"/>
      <c r="ASX4" s="438"/>
      <c r="ASY4" s="438"/>
      <c r="ASZ4" s="438"/>
      <c r="ATA4" s="438"/>
      <c r="ATB4" s="438"/>
      <c r="ATC4" s="438"/>
      <c r="ATD4" s="438"/>
      <c r="ATE4" s="438"/>
      <c r="ATF4" s="438"/>
      <c r="ATG4" s="438"/>
      <c r="ATH4" s="438"/>
      <c r="ATI4" s="438"/>
      <c r="ATJ4" s="438"/>
      <c r="ATK4" s="438"/>
      <c r="ATL4" s="438"/>
      <c r="ATM4" s="438"/>
      <c r="ATN4" s="438"/>
      <c r="ATO4" s="438"/>
      <c r="ATP4" s="438"/>
      <c r="ATQ4" s="438"/>
      <c r="ATR4" s="438"/>
      <c r="ATS4" s="438"/>
      <c r="ATT4" s="438"/>
      <c r="ATU4" s="438" t="s">
        <v>0</v>
      </c>
      <c r="ATV4" s="438"/>
      <c r="ATW4" s="438"/>
      <c r="ATX4" s="438"/>
      <c r="ATY4" s="438"/>
      <c r="ATZ4" s="438"/>
      <c r="AUA4" s="438"/>
      <c r="AUB4" s="438"/>
      <c r="AUC4" s="438"/>
      <c r="AUD4" s="438"/>
      <c r="AUE4" s="438"/>
      <c r="AUF4" s="438"/>
      <c r="AUG4" s="438"/>
      <c r="AUH4" s="438"/>
      <c r="AUI4" s="438"/>
      <c r="AUJ4" s="438"/>
      <c r="AUK4" s="438"/>
      <c r="AUL4" s="438"/>
      <c r="AUM4" s="438"/>
      <c r="AUN4" s="438"/>
      <c r="AUO4" s="438"/>
      <c r="AUP4" s="438"/>
      <c r="AUQ4" s="438"/>
      <c r="AUR4" s="438"/>
      <c r="AUS4" s="438"/>
      <c r="AUT4" s="438"/>
      <c r="AUU4" s="438"/>
      <c r="AUV4" s="438"/>
      <c r="AUW4" s="438"/>
      <c r="AUX4" s="438"/>
      <c r="AUY4" s="438"/>
      <c r="AUZ4" s="438"/>
      <c r="AVA4" s="438" t="s">
        <v>0</v>
      </c>
      <c r="AVB4" s="438"/>
      <c r="AVC4" s="438"/>
      <c r="AVD4" s="438"/>
      <c r="AVE4" s="438"/>
      <c r="AVF4" s="438"/>
      <c r="AVG4" s="438"/>
      <c r="AVH4" s="438"/>
      <c r="AVI4" s="438"/>
      <c r="AVJ4" s="438"/>
      <c r="AVK4" s="438"/>
      <c r="AVL4" s="438"/>
      <c r="AVM4" s="438"/>
      <c r="AVN4" s="438"/>
      <c r="AVO4" s="438"/>
      <c r="AVP4" s="438"/>
      <c r="AVQ4" s="438"/>
      <c r="AVR4" s="438"/>
      <c r="AVS4" s="438"/>
      <c r="AVT4" s="438"/>
      <c r="AVU4" s="438"/>
      <c r="AVV4" s="438"/>
      <c r="AVW4" s="438"/>
      <c r="AVX4" s="438"/>
      <c r="AVY4" s="438"/>
      <c r="AVZ4" s="438"/>
      <c r="AWA4" s="438"/>
      <c r="AWB4" s="438"/>
      <c r="AWC4" s="438"/>
      <c r="AWD4" s="438"/>
      <c r="AWE4" s="438"/>
      <c r="AWF4" s="438"/>
      <c r="AWG4" s="438" t="s">
        <v>0</v>
      </c>
      <c r="AWH4" s="438"/>
      <c r="AWI4" s="438"/>
      <c r="AWJ4" s="438"/>
      <c r="AWK4" s="438"/>
      <c r="AWL4" s="438"/>
      <c r="AWM4" s="438"/>
      <c r="AWN4" s="438"/>
      <c r="AWO4" s="438"/>
      <c r="AWP4" s="438"/>
      <c r="AWQ4" s="438"/>
      <c r="AWR4" s="438"/>
      <c r="AWS4" s="438"/>
      <c r="AWT4" s="438"/>
      <c r="AWU4" s="438"/>
      <c r="AWV4" s="438"/>
      <c r="AWW4" s="438"/>
      <c r="AWX4" s="438"/>
      <c r="AWY4" s="438"/>
      <c r="AWZ4" s="438"/>
      <c r="AXA4" s="438"/>
      <c r="AXB4" s="438"/>
      <c r="AXC4" s="438"/>
      <c r="AXD4" s="438"/>
      <c r="AXE4" s="438"/>
      <c r="AXF4" s="438"/>
      <c r="AXG4" s="438"/>
      <c r="AXH4" s="438"/>
      <c r="AXI4" s="438"/>
      <c r="AXJ4" s="438"/>
      <c r="AXK4" s="438"/>
      <c r="AXL4" s="438"/>
      <c r="AXM4" s="438" t="s">
        <v>0</v>
      </c>
      <c r="AXN4" s="438"/>
      <c r="AXO4" s="438"/>
      <c r="AXP4" s="438"/>
      <c r="AXQ4" s="438"/>
      <c r="AXR4" s="438"/>
      <c r="AXS4" s="438"/>
      <c r="AXT4" s="438"/>
      <c r="AXU4" s="438"/>
      <c r="AXV4" s="438"/>
      <c r="AXW4" s="438"/>
      <c r="AXX4" s="438"/>
      <c r="AXY4" s="438"/>
      <c r="AXZ4" s="438"/>
      <c r="AYA4" s="438"/>
      <c r="AYB4" s="438"/>
      <c r="AYC4" s="438"/>
      <c r="AYD4" s="438"/>
      <c r="AYE4" s="438"/>
      <c r="AYF4" s="438"/>
      <c r="AYG4" s="438"/>
      <c r="AYH4" s="438"/>
      <c r="AYI4" s="438"/>
      <c r="AYJ4" s="438"/>
      <c r="AYK4" s="438"/>
      <c r="AYL4" s="438"/>
      <c r="AYM4" s="438"/>
      <c r="AYN4" s="438"/>
      <c r="AYO4" s="438"/>
      <c r="AYP4" s="438"/>
      <c r="AYQ4" s="438"/>
      <c r="AYR4" s="438"/>
      <c r="AYS4" s="438" t="s">
        <v>0</v>
      </c>
      <c r="AYT4" s="438"/>
      <c r="AYU4" s="438"/>
      <c r="AYV4" s="438"/>
      <c r="AYW4" s="438"/>
      <c r="AYX4" s="438"/>
      <c r="AYY4" s="438"/>
      <c r="AYZ4" s="438"/>
      <c r="AZA4" s="438"/>
      <c r="AZB4" s="438"/>
      <c r="AZC4" s="438"/>
      <c r="AZD4" s="438"/>
      <c r="AZE4" s="438"/>
      <c r="AZF4" s="438"/>
      <c r="AZG4" s="438"/>
      <c r="AZH4" s="438"/>
      <c r="AZI4" s="438"/>
      <c r="AZJ4" s="438"/>
      <c r="AZK4" s="438"/>
      <c r="AZL4" s="438"/>
      <c r="AZM4" s="438"/>
      <c r="AZN4" s="438"/>
      <c r="AZO4" s="438"/>
      <c r="AZP4" s="438"/>
      <c r="AZQ4" s="438"/>
      <c r="AZR4" s="438"/>
      <c r="AZS4" s="438"/>
      <c r="AZT4" s="438"/>
      <c r="AZU4" s="438"/>
      <c r="AZV4" s="438"/>
      <c r="AZW4" s="438"/>
      <c r="AZX4" s="438"/>
      <c r="AZY4" s="438" t="s">
        <v>0</v>
      </c>
      <c r="AZZ4" s="438"/>
      <c r="BAA4" s="438"/>
      <c r="BAB4" s="438"/>
      <c r="BAC4" s="438"/>
      <c r="BAD4" s="438"/>
      <c r="BAE4" s="438"/>
      <c r="BAF4" s="438"/>
      <c r="BAG4" s="438"/>
      <c r="BAH4" s="438"/>
      <c r="BAI4" s="438"/>
      <c r="BAJ4" s="438"/>
      <c r="BAK4" s="438"/>
      <c r="BAL4" s="438"/>
      <c r="BAM4" s="438"/>
      <c r="BAN4" s="438"/>
      <c r="BAO4" s="438"/>
      <c r="BAP4" s="438"/>
      <c r="BAQ4" s="438"/>
      <c r="BAR4" s="438"/>
      <c r="BAS4" s="438"/>
      <c r="BAT4" s="438"/>
      <c r="BAU4" s="438"/>
      <c r="BAV4" s="438"/>
      <c r="BAW4" s="438"/>
      <c r="BAX4" s="438"/>
      <c r="BAY4" s="438"/>
      <c r="BAZ4" s="438"/>
      <c r="BBA4" s="438"/>
      <c r="BBB4" s="438"/>
      <c r="BBC4" s="438"/>
      <c r="BBD4" s="438"/>
      <c r="BBE4" s="438" t="s">
        <v>0</v>
      </c>
      <c r="BBF4" s="438"/>
      <c r="BBG4" s="438"/>
      <c r="BBH4" s="438"/>
      <c r="BBI4" s="438"/>
      <c r="BBJ4" s="438"/>
      <c r="BBK4" s="438"/>
      <c r="BBL4" s="438"/>
      <c r="BBM4" s="438"/>
      <c r="BBN4" s="438"/>
      <c r="BBO4" s="438"/>
      <c r="BBP4" s="438"/>
      <c r="BBQ4" s="438"/>
      <c r="BBR4" s="438"/>
      <c r="BBS4" s="438"/>
      <c r="BBT4" s="438"/>
      <c r="BBU4" s="438"/>
      <c r="BBV4" s="438"/>
      <c r="BBW4" s="438"/>
      <c r="BBX4" s="438"/>
      <c r="BBY4" s="438"/>
      <c r="BBZ4" s="438"/>
      <c r="BCA4" s="438"/>
      <c r="BCB4" s="438"/>
      <c r="BCC4" s="438"/>
      <c r="BCD4" s="438"/>
      <c r="BCE4" s="438"/>
      <c r="BCF4" s="438"/>
      <c r="BCG4" s="438"/>
      <c r="BCH4" s="438"/>
      <c r="BCI4" s="438"/>
      <c r="BCJ4" s="438"/>
      <c r="BCK4" s="438" t="s">
        <v>0</v>
      </c>
      <c r="BCL4" s="438"/>
      <c r="BCM4" s="438"/>
      <c r="BCN4" s="438"/>
      <c r="BCO4" s="438"/>
      <c r="BCP4" s="438"/>
      <c r="BCQ4" s="438"/>
      <c r="BCR4" s="438"/>
      <c r="BCS4" s="438"/>
      <c r="BCT4" s="438"/>
      <c r="BCU4" s="438"/>
      <c r="BCV4" s="438"/>
      <c r="BCW4" s="438"/>
      <c r="BCX4" s="438"/>
      <c r="BCY4" s="438"/>
      <c r="BCZ4" s="438"/>
      <c r="BDA4" s="438"/>
      <c r="BDB4" s="438"/>
      <c r="BDC4" s="438"/>
      <c r="BDD4" s="438"/>
      <c r="BDE4" s="438"/>
      <c r="BDF4" s="438"/>
      <c r="BDG4" s="438"/>
      <c r="BDH4" s="438"/>
      <c r="BDI4" s="438"/>
      <c r="BDJ4" s="438"/>
      <c r="BDK4" s="438"/>
      <c r="BDL4" s="438"/>
      <c r="BDM4" s="438"/>
      <c r="BDN4" s="438"/>
      <c r="BDO4" s="438"/>
      <c r="BDP4" s="438"/>
      <c r="BDQ4" s="438" t="s">
        <v>0</v>
      </c>
      <c r="BDR4" s="438"/>
      <c r="BDS4" s="438"/>
      <c r="BDT4" s="438"/>
      <c r="BDU4" s="438"/>
      <c r="BDV4" s="438"/>
      <c r="BDW4" s="438"/>
      <c r="BDX4" s="438"/>
      <c r="BDY4" s="438"/>
      <c r="BDZ4" s="438"/>
      <c r="BEA4" s="438"/>
      <c r="BEB4" s="438"/>
      <c r="BEC4" s="438"/>
      <c r="BED4" s="438"/>
      <c r="BEE4" s="438"/>
      <c r="BEF4" s="438"/>
      <c r="BEG4" s="438"/>
      <c r="BEH4" s="438"/>
      <c r="BEI4" s="438"/>
      <c r="BEJ4" s="438"/>
      <c r="BEK4" s="438"/>
      <c r="BEL4" s="438"/>
      <c r="BEM4" s="438"/>
      <c r="BEN4" s="438"/>
      <c r="BEO4" s="438"/>
      <c r="BEP4" s="438"/>
      <c r="BEQ4" s="438"/>
      <c r="BER4" s="438"/>
      <c r="BES4" s="438"/>
      <c r="BET4" s="438"/>
      <c r="BEU4" s="438"/>
      <c r="BEV4" s="438"/>
      <c r="BEW4" s="438" t="s">
        <v>0</v>
      </c>
      <c r="BEX4" s="438"/>
      <c r="BEY4" s="438"/>
      <c r="BEZ4" s="438"/>
      <c r="BFA4" s="438"/>
      <c r="BFB4" s="438"/>
      <c r="BFC4" s="438"/>
      <c r="BFD4" s="438"/>
      <c r="BFE4" s="438"/>
      <c r="BFF4" s="438"/>
      <c r="BFG4" s="438"/>
      <c r="BFH4" s="438"/>
      <c r="BFI4" s="438"/>
      <c r="BFJ4" s="438"/>
      <c r="BFK4" s="438"/>
      <c r="BFL4" s="438"/>
      <c r="BFM4" s="438"/>
      <c r="BFN4" s="438"/>
      <c r="BFO4" s="438"/>
      <c r="BFP4" s="438"/>
      <c r="BFQ4" s="438"/>
      <c r="BFR4" s="438"/>
      <c r="BFS4" s="438"/>
      <c r="BFT4" s="438"/>
      <c r="BFU4" s="438"/>
      <c r="BFV4" s="438"/>
      <c r="BFW4" s="438"/>
      <c r="BFX4" s="438"/>
      <c r="BFY4" s="438"/>
      <c r="BFZ4" s="438"/>
      <c r="BGA4" s="438"/>
      <c r="BGB4" s="438"/>
      <c r="BGC4" s="438" t="s">
        <v>0</v>
      </c>
      <c r="BGD4" s="438"/>
      <c r="BGE4" s="438"/>
      <c r="BGF4" s="438"/>
      <c r="BGG4" s="438"/>
      <c r="BGH4" s="438"/>
      <c r="BGI4" s="438"/>
      <c r="BGJ4" s="438"/>
      <c r="BGK4" s="438"/>
      <c r="BGL4" s="438"/>
      <c r="BGM4" s="438"/>
      <c r="BGN4" s="438"/>
      <c r="BGO4" s="438"/>
      <c r="BGP4" s="438"/>
      <c r="BGQ4" s="438"/>
      <c r="BGR4" s="438"/>
      <c r="BGS4" s="438"/>
      <c r="BGT4" s="438"/>
      <c r="BGU4" s="438"/>
      <c r="BGV4" s="438"/>
      <c r="BGW4" s="438"/>
      <c r="BGX4" s="438"/>
      <c r="BGY4" s="438"/>
      <c r="BGZ4" s="438"/>
      <c r="BHA4" s="438"/>
      <c r="BHB4" s="438"/>
      <c r="BHC4" s="438"/>
      <c r="BHD4" s="438"/>
      <c r="BHE4" s="438"/>
      <c r="BHF4" s="438"/>
      <c r="BHG4" s="438"/>
      <c r="BHH4" s="438"/>
      <c r="BHI4" s="438" t="s">
        <v>0</v>
      </c>
      <c r="BHJ4" s="438"/>
      <c r="BHK4" s="438"/>
      <c r="BHL4" s="438"/>
      <c r="BHM4" s="438"/>
      <c r="BHN4" s="438"/>
      <c r="BHO4" s="438"/>
      <c r="BHP4" s="438"/>
      <c r="BHQ4" s="438"/>
      <c r="BHR4" s="438"/>
      <c r="BHS4" s="438"/>
      <c r="BHT4" s="438"/>
      <c r="BHU4" s="438"/>
      <c r="BHV4" s="438"/>
      <c r="BHW4" s="438"/>
      <c r="BHX4" s="438"/>
      <c r="BHY4" s="438"/>
      <c r="BHZ4" s="438"/>
      <c r="BIA4" s="438"/>
      <c r="BIB4" s="438"/>
      <c r="BIC4" s="438"/>
      <c r="BID4" s="438"/>
      <c r="BIE4" s="438"/>
      <c r="BIF4" s="438"/>
      <c r="BIG4" s="438"/>
      <c r="BIH4" s="438"/>
      <c r="BII4" s="438"/>
      <c r="BIJ4" s="438"/>
      <c r="BIK4" s="438"/>
      <c r="BIL4" s="438"/>
      <c r="BIM4" s="438"/>
      <c r="BIN4" s="438"/>
      <c r="BIO4" s="438" t="s">
        <v>0</v>
      </c>
      <c r="BIP4" s="438"/>
      <c r="BIQ4" s="438"/>
      <c r="BIR4" s="438"/>
      <c r="BIS4" s="438"/>
      <c r="BIT4" s="438"/>
      <c r="BIU4" s="438"/>
      <c r="BIV4" s="438"/>
      <c r="BIW4" s="438"/>
      <c r="BIX4" s="438"/>
      <c r="BIY4" s="438"/>
      <c r="BIZ4" s="438"/>
      <c r="BJA4" s="438"/>
      <c r="BJB4" s="438"/>
      <c r="BJC4" s="438"/>
      <c r="BJD4" s="438"/>
      <c r="BJE4" s="438"/>
      <c r="BJF4" s="438"/>
      <c r="BJG4" s="438"/>
      <c r="BJH4" s="438"/>
      <c r="BJI4" s="438"/>
      <c r="BJJ4" s="438"/>
      <c r="BJK4" s="438"/>
      <c r="BJL4" s="438"/>
      <c r="BJM4" s="438"/>
      <c r="BJN4" s="438"/>
      <c r="BJO4" s="438"/>
      <c r="BJP4" s="438"/>
      <c r="BJQ4" s="438"/>
      <c r="BJR4" s="438"/>
      <c r="BJS4" s="438"/>
      <c r="BJT4" s="438"/>
      <c r="BJU4" s="438" t="s">
        <v>0</v>
      </c>
      <c r="BJV4" s="438"/>
      <c r="BJW4" s="438"/>
      <c r="BJX4" s="438"/>
      <c r="BJY4" s="438"/>
      <c r="BJZ4" s="438"/>
      <c r="BKA4" s="438"/>
      <c r="BKB4" s="438"/>
      <c r="BKC4" s="438"/>
      <c r="BKD4" s="438"/>
      <c r="BKE4" s="438"/>
      <c r="BKF4" s="438"/>
      <c r="BKG4" s="438"/>
      <c r="BKH4" s="438"/>
      <c r="BKI4" s="438"/>
      <c r="BKJ4" s="438"/>
      <c r="BKK4" s="438"/>
      <c r="BKL4" s="438"/>
      <c r="BKM4" s="438"/>
      <c r="BKN4" s="438"/>
      <c r="BKO4" s="438"/>
      <c r="BKP4" s="438"/>
      <c r="BKQ4" s="438"/>
      <c r="BKR4" s="438"/>
      <c r="BKS4" s="438"/>
      <c r="BKT4" s="438"/>
      <c r="BKU4" s="438"/>
      <c r="BKV4" s="438"/>
      <c r="BKW4" s="438"/>
      <c r="BKX4" s="438"/>
      <c r="BKY4" s="438"/>
      <c r="BKZ4" s="438"/>
      <c r="BLA4" s="438" t="s">
        <v>0</v>
      </c>
      <c r="BLB4" s="438"/>
      <c r="BLC4" s="438"/>
      <c r="BLD4" s="438"/>
      <c r="BLE4" s="438"/>
      <c r="BLF4" s="438"/>
      <c r="BLG4" s="438"/>
      <c r="BLH4" s="438"/>
      <c r="BLI4" s="438"/>
      <c r="BLJ4" s="438"/>
      <c r="BLK4" s="438"/>
      <c r="BLL4" s="438"/>
      <c r="BLM4" s="438"/>
      <c r="BLN4" s="438"/>
      <c r="BLO4" s="438"/>
      <c r="BLP4" s="438"/>
      <c r="BLQ4" s="438"/>
      <c r="BLR4" s="438"/>
      <c r="BLS4" s="438"/>
      <c r="BLT4" s="438"/>
      <c r="BLU4" s="438"/>
      <c r="BLV4" s="438"/>
      <c r="BLW4" s="438"/>
      <c r="BLX4" s="438"/>
      <c r="BLY4" s="438"/>
      <c r="BLZ4" s="438"/>
      <c r="BMA4" s="438"/>
      <c r="BMB4" s="438"/>
      <c r="BMC4" s="438"/>
      <c r="BMD4" s="438"/>
      <c r="BME4" s="438"/>
      <c r="BMF4" s="438"/>
      <c r="BMG4" s="438" t="s">
        <v>0</v>
      </c>
      <c r="BMH4" s="438"/>
      <c r="BMI4" s="438"/>
      <c r="BMJ4" s="438"/>
      <c r="BMK4" s="438"/>
      <c r="BML4" s="438"/>
      <c r="BMM4" s="438"/>
      <c r="BMN4" s="438"/>
      <c r="BMO4" s="438"/>
      <c r="BMP4" s="438"/>
      <c r="BMQ4" s="438"/>
      <c r="BMR4" s="438"/>
      <c r="BMS4" s="438"/>
      <c r="BMT4" s="438"/>
      <c r="BMU4" s="438"/>
      <c r="BMV4" s="438"/>
      <c r="BMW4" s="438"/>
      <c r="BMX4" s="438"/>
      <c r="BMY4" s="438"/>
      <c r="BMZ4" s="438"/>
      <c r="BNA4" s="438"/>
      <c r="BNB4" s="438"/>
      <c r="BNC4" s="438"/>
      <c r="BND4" s="438"/>
      <c r="BNE4" s="438"/>
      <c r="BNF4" s="438"/>
      <c r="BNG4" s="438"/>
      <c r="BNH4" s="438"/>
      <c r="BNI4" s="438"/>
      <c r="BNJ4" s="438"/>
      <c r="BNK4" s="438"/>
      <c r="BNL4" s="438"/>
      <c r="BNM4" s="438" t="s">
        <v>0</v>
      </c>
      <c r="BNN4" s="438"/>
      <c r="BNO4" s="438"/>
      <c r="BNP4" s="438"/>
      <c r="BNQ4" s="438"/>
      <c r="BNR4" s="438"/>
      <c r="BNS4" s="438"/>
      <c r="BNT4" s="438"/>
      <c r="BNU4" s="438"/>
      <c r="BNV4" s="438"/>
      <c r="BNW4" s="438"/>
      <c r="BNX4" s="438"/>
      <c r="BNY4" s="438"/>
      <c r="BNZ4" s="438"/>
      <c r="BOA4" s="438"/>
      <c r="BOB4" s="438"/>
      <c r="BOC4" s="438"/>
      <c r="BOD4" s="438"/>
      <c r="BOE4" s="438"/>
      <c r="BOF4" s="438"/>
      <c r="BOG4" s="438"/>
      <c r="BOH4" s="438"/>
      <c r="BOI4" s="438"/>
      <c r="BOJ4" s="438"/>
      <c r="BOK4" s="438"/>
      <c r="BOL4" s="438"/>
      <c r="BOM4" s="438"/>
      <c r="BON4" s="438"/>
      <c r="BOO4" s="438"/>
      <c r="BOP4" s="438"/>
      <c r="BOQ4" s="438"/>
      <c r="BOR4" s="438"/>
      <c r="BOS4" s="438" t="s">
        <v>0</v>
      </c>
      <c r="BOT4" s="438"/>
      <c r="BOU4" s="438"/>
      <c r="BOV4" s="438"/>
      <c r="BOW4" s="438"/>
      <c r="BOX4" s="438"/>
      <c r="BOY4" s="438"/>
      <c r="BOZ4" s="438"/>
      <c r="BPA4" s="438"/>
      <c r="BPB4" s="438"/>
      <c r="BPC4" s="438"/>
      <c r="BPD4" s="438"/>
      <c r="BPE4" s="438"/>
      <c r="BPF4" s="438"/>
      <c r="BPG4" s="438"/>
      <c r="BPH4" s="438"/>
      <c r="BPI4" s="438"/>
      <c r="BPJ4" s="438"/>
      <c r="BPK4" s="438"/>
      <c r="BPL4" s="438"/>
      <c r="BPM4" s="438"/>
      <c r="BPN4" s="438"/>
      <c r="BPO4" s="438"/>
      <c r="BPP4" s="438"/>
      <c r="BPQ4" s="438"/>
      <c r="BPR4" s="438"/>
      <c r="BPS4" s="438"/>
      <c r="BPT4" s="438"/>
      <c r="BPU4" s="438"/>
      <c r="BPV4" s="438"/>
      <c r="BPW4" s="438"/>
      <c r="BPX4" s="438"/>
      <c r="BPY4" s="438" t="s">
        <v>0</v>
      </c>
      <c r="BPZ4" s="438"/>
      <c r="BQA4" s="438"/>
      <c r="BQB4" s="438"/>
      <c r="BQC4" s="438"/>
      <c r="BQD4" s="438"/>
      <c r="BQE4" s="438"/>
      <c r="BQF4" s="438"/>
      <c r="BQG4" s="438"/>
      <c r="BQH4" s="438"/>
      <c r="BQI4" s="438"/>
      <c r="BQJ4" s="438"/>
      <c r="BQK4" s="438"/>
      <c r="BQL4" s="438"/>
      <c r="BQM4" s="438"/>
      <c r="BQN4" s="438"/>
      <c r="BQO4" s="438"/>
      <c r="BQP4" s="438"/>
      <c r="BQQ4" s="438"/>
      <c r="BQR4" s="438"/>
      <c r="BQS4" s="438"/>
      <c r="BQT4" s="438"/>
      <c r="BQU4" s="438"/>
      <c r="BQV4" s="438"/>
      <c r="BQW4" s="438"/>
      <c r="BQX4" s="438"/>
      <c r="BQY4" s="438"/>
      <c r="BQZ4" s="438"/>
      <c r="BRA4" s="438"/>
      <c r="BRB4" s="438"/>
      <c r="BRC4" s="438"/>
      <c r="BRD4" s="438"/>
      <c r="BRE4" s="438" t="s">
        <v>0</v>
      </c>
      <c r="BRF4" s="438"/>
      <c r="BRG4" s="438"/>
      <c r="BRH4" s="438"/>
      <c r="BRI4" s="438"/>
      <c r="BRJ4" s="438"/>
      <c r="BRK4" s="438"/>
      <c r="BRL4" s="438"/>
      <c r="BRM4" s="438"/>
      <c r="BRN4" s="438"/>
      <c r="BRO4" s="438"/>
      <c r="BRP4" s="438"/>
      <c r="BRQ4" s="438"/>
      <c r="BRR4" s="438"/>
      <c r="BRS4" s="438"/>
      <c r="BRT4" s="438"/>
      <c r="BRU4" s="438"/>
      <c r="BRV4" s="438"/>
      <c r="BRW4" s="438"/>
      <c r="BRX4" s="438"/>
      <c r="BRY4" s="438"/>
      <c r="BRZ4" s="438"/>
      <c r="BSA4" s="438"/>
      <c r="BSB4" s="438"/>
      <c r="BSC4" s="438"/>
      <c r="BSD4" s="438"/>
      <c r="BSE4" s="438"/>
      <c r="BSF4" s="438"/>
      <c r="BSG4" s="438"/>
      <c r="BSH4" s="438"/>
      <c r="BSI4" s="438"/>
      <c r="BSJ4" s="438"/>
      <c r="BSK4" s="438" t="s">
        <v>0</v>
      </c>
      <c r="BSL4" s="438"/>
      <c r="BSM4" s="438"/>
      <c r="BSN4" s="438"/>
      <c r="BSO4" s="438"/>
      <c r="BSP4" s="438"/>
      <c r="BSQ4" s="438"/>
      <c r="BSR4" s="438"/>
      <c r="BSS4" s="438"/>
      <c r="BST4" s="438"/>
      <c r="BSU4" s="438"/>
      <c r="BSV4" s="438"/>
      <c r="BSW4" s="438"/>
      <c r="BSX4" s="438"/>
      <c r="BSY4" s="438"/>
      <c r="BSZ4" s="438"/>
      <c r="BTA4" s="438"/>
      <c r="BTB4" s="438"/>
      <c r="BTC4" s="438"/>
      <c r="BTD4" s="438"/>
      <c r="BTE4" s="438"/>
      <c r="BTF4" s="438"/>
      <c r="BTG4" s="438"/>
      <c r="BTH4" s="438"/>
      <c r="BTI4" s="438"/>
      <c r="BTJ4" s="438"/>
      <c r="BTK4" s="438"/>
      <c r="BTL4" s="438"/>
      <c r="BTM4" s="438"/>
      <c r="BTN4" s="438"/>
      <c r="BTO4" s="438"/>
      <c r="BTP4" s="438"/>
      <c r="BTQ4" s="438" t="s">
        <v>0</v>
      </c>
      <c r="BTR4" s="438"/>
      <c r="BTS4" s="438"/>
      <c r="BTT4" s="438"/>
      <c r="BTU4" s="438"/>
      <c r="BTV4" s="438"/>
      <c r="BTW4" s="438"/>
      <c r="BTX4" s="438"/>
      <c r="BTY4" s="438"/>
      <c r="BTZ4" s="438"/>
      <c r="BUA4" s="438"/>
      <c r="BUB4" s="438"/>
      <c r="BUC4" s="438"/>
      <c r="BUD4" s="438"/>
      <c r="BUE4" s="438"/>
      <c r="BUF4" s="438"/>
      <c r="BUG4" s="438"/>
      <c r="BUH4" s="438"/>
      <c r="BUI4" s="438"/>
      <c r="BUJ4" s="438"/>
      <c r="BUK4" s="438"/>
      <c r="BUL4" s="438"/>
      <c r="BUM4" s="438"/>
      <c r="BUN4" s="438"/>
      <c r="BUO4" s="438"/>
      <c r="BUP4" s="438"/>
      <c r="BUQ4" s="438"/>
      <c r="BUR4" s="438"/>
      <c r="BUS4" s="438"/>
      <c r="BUT4" s="438"/>
      <c r="BUU4" s="438"/>
      <c r="BUV4" s="438"/>
      <c r="BUW4" s="438" t="s">
        <v>0</v>
      </c>
      <c r="BUX4" s="438"/>
      <c r="BUY4" s="438"/>
      <c r="BUZ4" s="438"/>
      <c r="BVA4" s="438"/>
      <c r="BVB4" s="438"/>
      <c r="BVC4" s="438"/>
      <c r="BVD4" s="438"/>
      <c r="BVE4" s="438"/>
      <c r="BVF4" s="438"/>
      <c r="BVG4" s="438"/>
      <c r="BVH4" s="438"/>
      <c r="BVI4" s="438"/>
      <c r="BVJ4" s="438"/>
      <c r="BVK4" s="438"/>
      <c r="BVL4" s="438"/>
      <c r="BVM4" s="438"/>
      <c r="BVN4" s="438"/>
      <c r="BVO4" s="438"/>
      <c r="BVP4" s="438"/>
      <c r="BVQ4" s="438"/>
      <c r="BVR4" s="438"/>
      <c r="BVS4" s="438"/>
      <c r="BVT4" s="438"/>
      <c r="BVU4" s="438"/>
      <c r="BVV4" s="438"/>
      <c r="BVW4" s="438"/>
      <c r="BVX4" s="438"/>
      <c r="BVY4" s="438"/>
      <c r="BVZ4" s="438"/>
      <c r="BWA4" s="438"/>
      <c r="BWB4" s="438"/>
      <c r="BWC4" s="438" t="s">
        <v>0</v>
      </c>
      <c r="BWD4" s="438"/>
      <c r="BWE4" s="438"/>
      <c r="BWF4" s="438"/>
      <c r="BWG4" s="438"/>
      <c r="BWH4" s="438"/>
      <c r="BWI4" s="438"/>
      <c r="BWJ4" s="438"/>
      <c r="BWK4" s="438"/>
      <c r="BWL4" s="438"/>
      <c r="BWM4" s="438"/>
      <c r="BWN4" s="438"/>
      <c r="BWO4" s="438"/>
      <c r="BWP4" s="438"/>
      <c r="BWQ4" s="438"/>
      <c r="BWR4" s="438"/>
      <c r="BWS4" s="438"/>
      <c r="BWT4" s="438"/>
      <c r="BWU4" s="438"/>
      <c r="BWV4" s="438"/>
      <c r="BWW4" s="438"/>
      <c r="BWX4" s="438"/>
      <c r="BWY4" s="438"/>
      <c r="BWZ4" s="438"/>
      <c r="BXA4" s="438"/>
      <c r="BXB4" s="438"/>
      <c r="BXC4" s="438"/>
      <c r="BXD4" s="438"/>
      <c r="BXE4" s="438"/>
      <c r="BXF4" s="438"/>
      <c r="BXG4" s="438"/>
      <c r="BXH4" s="438"/>
      <c r="BXI4" s="438" t="s">
        <v>0</v>
      </c>
      <c r="BXJ4" s="438"/>
      <c r="BXK4" s="438"/>
      <c r="BXL4" s="438"/>
      <c r="BXM4" s="438"/>
      <c r="BXN4" s="438"/>
      <c r="BXO4" s="438"/>
      <c r="BXP4" s="438"/>
      <c r="BXQ4" s="438"/>
      <c r="BXR4" s="438"/>
      <c r="BXS4" s="438"/>
      <c r="BXT4" s="438"/>
      <c r="BXU4" s="438"/>
      <c r="BXV4" s="438"/>
      <c r="BXW4" s="438"/>
      <c r="BXX4" s="438"/>
      <c r="BXY4" s="438"/>
      <c r="BXZ4" s="438"/>
      <c r="BYA4" s="438"/>
      <c r="BYB4" s="438"/>
      <c r="BYC4" s="438"/>
      <c r="BYD4" s="438"/>
      <c r="BYE4" s="438"/>
      <c r="BYF4" s="438"/>
      <c r="BYG4" s="438"/>
      <c r="BYH4" s="438"/>
      <c r="BYI4" s="438"/>
      <c r="BYJ4" s="438"/>
      <c r="BYK4" s="438"/>
      <c r="BYL4" s="438"/>
      <c r="BYM4" s="438"/>
      <c r="BYN4" s="438"/>
      <c r="BYO4" s="438" t="s">
        <v>0</v>
      </c>
      <c r="BYP4" s="438"/>
      <c r="BYQ4" s="438"/>
      <c r="BYR4" s="438"/>
      <c r="BYS4" s="438"/>
      <c r="BYT4" s="438"/>
      <c r="BYU4" s="438"/>
      <c r="BYV4" s="438"/>
      <c r="BYW4" s="438"/>
      <c r="BYX4" s="438"/>
      <c r="BYY4" s="438"/>
      <c r="BYZ4" s="438"/>
      <c r="BZA4" s="438"/>
      <c r="BZB4" s="438"/>
      <c r="BZC4" s="438"/>
      <c r="BZD4" s="438"/>
      <c r="BZE4" s="438"/>
      <c r="BZF4" s="438"/>
      <c r="BZG4" s="438"/>
      <c r="BZH4" s="438"/>
      <c r="BZI4" s="438"/>
      <c r="BZJ4" s="438"/>
      <c r="BZK4" s="438"/>
      <c r="BZL4" s="438"/>
      <c r="BZM4" s="438"/>
      <c r="BZN4" s="438"/>
      <c r="BZO4" s="438"/>
      <c r="BZP4" s="438"/>
      <c r="BZQ4" s="438"/>
      <c r="BZR4" s="438"/>
      <c r="BZS4" s="438"/>
      <c r="BZT4" s="438"/>
      <c r="BZU4" s="438" t="s">
        <v>0</v>
      </c>
      <c r="BZV4" s="438"/>
      <c r="BZW4" s="438"/>
      <c r="BZX4" s="438"/>
      <c r="BZY4" s="438"/>
      <c r="BZZ4" s="438"/>
      <c r="CAA4" s="438"/>
      <c r="CAB4" s="438"/>
      <c r="CAC4" s="438"/>
      <c r="CAD4" s="438"/>
      <c r="CAE4" s="438"/>
      <c r="CAF4" s="438"/>
      <c r="CAG4" s="438"/>
      <c r="CAH4" s="438"/>
      <c r="CAI4" s="438"/>
      <c r="CAJ4" s="438"/>
      <c r="CAK4" s="438"/>
      <c r="CAL4" s="438"/>
      <c r="CAM4" s="438"/>
      <c r="CAN4" s="438"/>
      <c r="CAO4" s="438"/>
      <c r="CAP4" s="438"/>
      <c r="CAQ4" s="438"/>
      <c r="CAR4" s="438"/>
      <c r="CAS4" s="438"/>
      <c r="CAT4" s="438"/>
      <c r="CAU4" s="438"/>
      <c r="CAV4" s="438"/>
      <c r="CAW4" s="438"/>
      <c r="CAX4" s="438"/>
      <c r="CAY4" s="438"/>
      <c r="CAZ4" s="438"/>
      <c r="CBA4" s="438" t="s">
        <v>0</v>
      </c>
      <c r="CBB4" s="438"/>
      <c r="CBC4" s="438"/>
      <c r="CBD4" s="438"/>
      <c r="CBE4" s="438"/>
      <c r="CBF4" s="438"/>
      <c r="CBG4" s="438"/>
      <c r="CBH4" s="438"/>
      <c r="CBI4" s="438"/>
      <c r="CBJ4" s="438"/>
      <c r="CBK4" s="438"/>
      <c r="CBL4" s="438"/>
      <c r="CBM4" s="438"/>
      <c r="CBN4" s="438"/>
      <c r="CBO4" s="438"/>
      <c r="CBP4" s="438"/>
      <c r="CBQ4" s="438"/>
      <c r="CBR4" s="438"/>
      <c r="CBS4" s="438"/>
      <c r="CBT4" s="438"/>
      <c r="CBU4" s="438"/>
      <c r="CBV4" s="438"/>
      <c r="CBW4" s="438"/>
      <c r="CBX4" s="438"/>
      <c r="CBY4" s="438"/>
      <c r="CBZ4" s="438"/>
      <c r="CCA4" s="438"/>
      <c r="CCB4" s="438"/>
      <c r="CCC4" s="438"/>
      <c r="CCD4" s="438"/>
      <c r="CCE4" s="438"/>
      <c r="CCF4" s="438"/>
      <c r="CCG4" s="438" t="s">
        <v>0</v>
      </c>
      <c r="CCH4" s="438"/>
      <c r="CCI4" s="438"/>
      <c r="CCJ4" s="438"/>
      <c r="CCK4" s="438"/>
      <c r="CCL4" s="438"/>
      <c r="CCM4" s="438"/>
      <c r="CCN4" s="438"/>
      <c r="CCO4" s="438"/>
      <c r="CCP4" s="438"/>
      <c r="CCQ4" s="438"/>
      <c r="CCR4" s="438"/>
      <c r="CCS4" s="438"/>
      <c r="CCT4" s="438"/>
      <c r="CCU4" s="438"/>
      <c r="CCV4" s="438"/>
      <c r="CCW4" s="438"/>
      <c r="CCX4" s="438"/>
      <c r="CCY4" s="438"/>
      <c r="CCZ4" s="438"/>
      <c r="CDA4" s="438"/>
      <c r="CDB4" s="438"/>
      <c r="CDC4" s="438"/>
      <c r="CDD4" s="438"/>
      <c r="CDE4" s="438"/>
      <c r="CDF4" s="438"/>
      <c r="CDG4" s="438"/>
      <c r="CDH4" s="438"/>
      <c r="CDI4" s="438"/>
      <c r="CDJ4" s="438"/>
      <c r="CDK4" s="438"/>
      <c r="CDL4" s="438"/>
      <c r="CDM4" s="438" t="s">
        <v>0</v>
      </c>
      <c r="CDN4" s="438"/>
      <c r="CDO4" s="438"/>
      <c r="CDP4" s="438"/>
      <c r="CDQ4" s="438"/>
      <c r="CDR4" s="438"/>
      <c r="CDS4" s="438"/>
      <c r="CDT4" s="438"/>
      <c r="CDU4" s="438"/>
      <c r="CDV4" s="438"/>
      <c r="CDW4" s="438"/>
      <c r="CDX4" s="438"/>
      <c r="CDY4" s="438"/>
      <c r="CDZ4" s="438"/>
      <c r="CEA4" s="438"/>
      <c r="CEB4" s="438"/>
      <c r="CEC4" s="438"/>
      <c r="CED4" s="438"/>
      <c r="CEE4" s="438"/>
      <c r="CEF4" s="438"/>
      <c r="CEG4" s="438"/>
      <c r="CEH4" s="438"/>
      <c r="CEI4" s="438"/>
      <c r="CEJ4" s="438"/>
      <c r="CEK4" s="438"/>
      <c r="CEL4" s="438"/>
      <c r="CEM4" s="438"/>
      <c r="CEN4" s="438"/>
      <c r="CEO4" s="438"/>
      <c r="CEP4" s="438"/>
      <c r="CEQ4" s="438"/>
      <c r="CER4" s="438"/>
      <c r="CES4" s="438" t="s">
        <v>0</v>
      </c>
      <c r="CET4" s="438"/>
      <c r="CEU4" s="438"/>
      <c r="CEV4" s="438"/>
      <c r="CEW4" s="438"/>
      <c r="CEX4" s="438"/>
      <c r="CEY4" s="438"/>
      <c r="CEZ4" s="438"/>
      <c r="CFA4" s="438"/>
      <c r="CFB4" s="438"/>
      <c r="CFC4" s="438"/>
      <c r="CFD4" s="438"/>
      <c r="CFE4" s="438"/>
      <c r="CFF4" s="438"/>
      <c r="CFG4" s="438"/>
      <c r="CFH4" s="438"/>
      <c r="CFI4" s="438"/>
      <c r="CFJ4" s="438"/>
      <c r="CFK4" s="438"/>
      <c r="CFL4" s="438"/>
      <c r="CFM4" s="438"/>
      <c r="CFN4" s="438"/>
      <c r="CFO4" s="438"/>
      <c r="CFP4" s="438"/>
      <c r="CFQ4" s="438"/>
      <c r="CFR4" s="438"/>
      <c r="CFS4" s="438"/>
      <c r="CFT4" s="438"/>
      <c r="CFU4" s="438"/>
      <c r="CFV4" s="438"/>
      <c r="CFW4" s="438"/>
      <c r="CFX4" s="438"/>
      <c r="CFY4" s="438" t="s">
        <v>0</v>
      </c>
      <c r="CFZ4" s="438"/>
      <c r="CGA4" s="438"/>
      <c r="CGB4" s="438"/>
      <c r="CGC4" s="438"/>
      <c r="CGD4" s="438"/>
      <c r="CGE4" s="438"/>
      <c r="CGF4" s="438"/>
      <c r="CGG4" s="438"/>
      <c r="CGH4" s="438"/>
      <c r="CGI4" s="438"/>
      <c r="CGJ4" s="438"/>
      <c r="CGK4" s="438"/>
      <c r="CGL4" s="438"/>
      <c r="CGM4" s="438"/>
      <c r="CGN4" s="438"/>
      <c r="CGO4" s="438"/>
      <c r="CGP4" s="438"/>
      <c r="CGQ4" s="438"/>
      <c r="CGR4" s="438"/>
      <c r="CGS4" s="438"/>
      <c r="CGT4" s="438"/>
      <c r="CGU4" s="438"/>
      <c r="CGV4" s="438"/>
      <c r="CGW4" s="438"/>
      <c r="CGX4" s="438"/>
      <c r="CGY4" s="438"/>
      <c r="CGZ4" s="438"/>
      <c r="CHA4" s="438"/>
      <c r="CHB4" s="438"/>
      <c r="CHC4" s="438"/>
      <c r="CHD4" s="438"/>
      <c r="CHE4" s="438" t="s">
        <v>0</v>
      </c>
      <c r="CHF4" s="438"/>
      <c r="CHG4" s="438"/>
      <c r="CHH4" s="438"/>
      <c r="CHI4" s="438"/>
      <c r="CHJ4" s="438"/>
      <c r="CHK4" s="438"/>
      <c r="CHL4" s="438"/>
      <c r="CHM4" s="438"/>
      <c r="CHN4" s="438"/>
      <c r="CHO4" s="438"/>
      <c r="CHP4" s="438"/>
      <c r="CHQ4" s="438"/>
      <c r="CHR4" s="438"/>
      <c r="CHS4" s="438"/>
      <c r="CHT4" s="438"/>
      <c r="CHU4" s="438"/>
      <c r="CHV4" s="438"/>
      <c r="CHW4" s="438"/>
      <c r="CHX4" s="438"/>
      <c r="CHY4" s="438"/>
      <c r="CHZ4" s="438"/>
      <c r="CIA4" s="438"/>
      <c r="CIB4" s="438"/>
      <c r="CIC4" s="438"/>
      <c r="CID4" s="438"/>
      <c r="CIE4" s="438"/>
      <c r="CIF4" s="438"/>
      <c r="CIG4" s="438"/>
      <c r="CIH4" s="438"/>
      <c r="CII4" s="438"/>
      <c r="CIJ4" s="438"/>
      <c r="CIK4" s="438" t="s">
        <v>0</v>
      </c>
      <c r="CIL4" s="438"/>
      <c r="CIM4" s="438"/>
      <c r="CIN4" s="438"/>
      <c r="CIO4" s="438"/>
      <c r="CIP4" s="438"/>
      <c r="CIQ4" s="438"/>
      <c r="CIR4" s="438"/>
      <c r="CIS4" s="438"/>
      <c r="CIT4" s="438"/>
      <c r="CIU4" s="438"/>
      <c r="CIV4" s="438"/>
      <c r="CIW4" s="438"/>
      <c r="CIX4" s="438"/>
      <c r="CIY4" s="438"/>
      <c r="CIZ4" s="438"/>
      <c r="CJA4" s="438"/>
      <c r="CJB4" s="438"/>
      <c r="CJC4" s="438"/>
      <c r="CJD4" s="438"/>
      <c r="CJE4" s="438"/>
      <c r="CJF4" s="438"/>
      <c r="CJG4" s="438"/>
      <c r="CJH4" s="438"/>
      <c r="CJI4" s="438"/>
      <c r="CJJ4" s="438"/>
      <c r="CJK4" s="438"/>
      <c r="CJL4" s="438"/>
      <c r="CJM4" s="438"/>
      <c r="CJN4" s="438"/>
      <c r="CJO4" s="438"/>
      <c r="CJP4" s="438"/>
      <c r="CJQ4" s="438" t="s">
        <v>0</v>
      </c>
      <c r="CJR4" s="438"/>
      <c r="CJS4" s="438"/>
      <c r="CJT4" s="438"/>
      <c r="CJU4" s="438"/>
      <c r="CJV4" s="438"/>
      <c r="CJW4" s="438"/>
      <c r="CJX4" s="438"/>
      <c r="CJY4" s="438"/>
      <c r="CJZ4" s="438"/>
      <c r="CKA4" s="438"/>
      <c r="CKB4" s="438"/>
      <c r="CKC4" s="438"/>
      <c r="CKD4" s="438"/>
      <c r="CKE4" s="438"/>
      <c r="CKF4" s="438"/>
      <c r="CKG4" s="438"/>
      <c r="CKH4" s="438"/>
      <c r="CKI4" s="438"/>
      <c r="CKJ4" s="438"/>
      <c r="CKK4" s="438"/>
      <c r="CKL4" s="438"/>
      <c r="CKM4" s="438"/>
      <c r="CKN4" s="438"/>
      <c r="CKO4" s="438"/>
      <c r="CKP4" s="438"/>
      <c r="CKQ4" s="438"/>
      <c r="CKR4" s="438"/>
      <c r="CKS4" s="438"/>
      <c r="CKT4" s="438"/>
      <c r="CKU4" s="438"/>
      <c r="CKV4" s="438"/>
      <c r="CKW4" s="438" t="s">
        <v>0</v>
      </c>
      <c r="CKX4" s="438"/>
      <c r="CKY4" s="438"/>
      <c r="CKZ4" s="438"/>
      <c r="CLA4" s="438"/>
      <c r="CLB4" s="438"/>
      <c r="CLC4" s="438"/>
      <c r="CLD4" s="438"/>
      <c r="CLE4" s="438"/>
      <c r="CLF4" s="438"/>
      <c r="CLG4" s="438"/>
      <c r="CLH4" s="438"/>
      <c r="CLI4" s="438"/>
      <c r="CLJ4" s="438"/>
      <c r="CLK4" s="438"/>
      <c r="CLL4" s="438"/>
      <c r="CLM4" s="438"/>
      <c r="CLN4" s="438"/>
      <c r="CLO4" s="438"/>
      <c r="CLP4" s="438"/>
      <c r="CLQ4" s="438"/>
      <c r="CLR4" s="438"/>
      <c r="CLS4" s="438"/>
      <c r="CLT4" s="438"/>
      <c r="CLU4" s="438"/>
      <c r="CLV4" s="438"/>
      <c r="CLW4" s="438"/>
      <c r="CLX4" s="438"/>
      <c r="CLY4" s="438"/>
      <c r="CLZ4" s="438"/>
      <c r="CMA4" s="438"/>
      <c r="CMB4" s="438"/>
      <c r="CMC4" s="438" t="s">
        <v>0</v>
      </c>
      <c r="CMD4" s="438"/>
      <c r="CME4" s="438"/>
      <c r="CMF4" s="438"/>
      <c r="CMG4" s="438"/>
      <c r="CMH4" s="438"/>
      <c r="CMI4" s="438"/>
      <c r="CMJ4" s="438"/>
      <c r="CMK4" s="438"/>
      <c r="CML4" s="438"/>
      <c r="CMM4" s="438"/>
      <c r="CMN4" s="438"/>
      <c r="CMO4" s="438"/>
      <c r="CMP4" s="438"/>
      <c r="CMQ4" s="438"/>
      <c r="CMR4" s="438"/>
      <c r="CMS4" s="438"/>
      <c r="CMT4" s="438"/>
      <c r="CMU4" s="438"/>
      <c r="CMV4" s="438"/>
      <c r="CMW4" s="438"/>
      <c r="CMX4" s="438"/>
      <c r="CMY4" s="438"/>
      <c r="CMZ4" s="438"/>
      <c r="CNA4" s="438"/>
      <c r="CNB4" s="438"/>
      <c r="CNC4" s="438"/>
      <c r="CND4" s="438"/>
      <c r="CNE4" s="438"/>
      <c r="CNF4" s="438"/>
      <c r="CNG4" s="438"/>
      <c r="CNH4" s="438"/>
      <c r="CNI4" s="438" t="s">
        <v>0</v>
      </c>
      <c r="CNJ4" s="438"/>
      <c r="CNK4" s="438"/>
      <c r="CNL4" s="438"/>
      <c r="CNM4" s="438"/>
      <c r="CNN4" s="438"/>
      <c r="CNO4" s="438"/>
      <c r="CNP4" s="438"/>
      <c r="CNQ4" s="438"/>
      <c r="CNR4" s="438"/>
      <c r="CNS4" s="438"/>
      <c r="CNT4" s="438"/>
      <c r="CNU4" s="438"/>
      <c r="CNV4" s="438"/>
      <c r="CNW4" s="438"/>
      <c r="CNX4" s="438"/>
      <c r="CNY4" s="438"/>
      <c r="CNZ4" s="438"/>
      <c r="COA4" s="438"/>
      <c r="COB4" s="438"/>
      <c r="COC4" s="438"/>
      <c r="COD4" s="438"/>
      <c r="COE4" s="438"/>
      <c r="COF4" s="438"/>
      <c r="COG4" s="438"/>
      <c r="COH4" s="438"/>
      <c r="COI4" s="438"/>
      <c r="COJ4" s="438"/>
      <c r="COK4" s="438"/>
      <c r="COL4" s="438"/>
      <c r="COM4" s="438"/>
      <c r="CON4" s="438"/>
      <c r="COO4" s="438" t="s">
        <v>0</v>
      </c>
      <c r="COP4" s="438"/>
      <c r="COQ4" s="438"/>
      <c r="COR4" s="438"/>
      <c r="COS4" s="438"/>
      <c r="COT4" s="438"/>
      <c r="COU4" s="438"/>
      <c r="COV4" s="438"/>
      <c r="COW4" s="438"/>
      <c r="COX4" s="438"/>
      <c r="COY4" s="438"/>
      <c r="COZ4" s="438"/>
      <c r="CPA4" s="438"/>
      <c r="CPB4" s="438"/>
      <c r="CPC4" s="438"/>
      <c r="CPD4" s="438"/>
      <c r="CPE4" s="438"/>
      <c r="CPF4" s="438"/>
      <c r="CPG4" s="438"/>
      <c r="CPH4" s="438"/>
      <c r="CPI4" s="438"/>
      <c r="CPJ4" s="438"/>
      <c r="CPK4" s="438"/>
      <c r="CPL4" s="438"/>
      <c r="CPM4" s="438"/>
      <c r="CPN4" s="438"/>
      <c r="CPO4" s="438"/>
      <c r="CPP4" s="438"/>
      <c r="CPQ4" s="438"/>
      <c r="CPR4" s="438"/>
      <c r="CPS4" s="438"/>
      <c r="CPT4" s="438"/>
      <c r="CPU4" s="438" t="s">
        <v>0</v>
      </c>
      <c r="CPV4" s="438"/>
      <c r="CPW4" s="438"/>
      <c r="CPX4" s="438"/>
      <c r="CPY4" s="438"/>
      <c r="CPZ4" s="438"/>
      <c r="CQA4" s="438"/>
      <c r="CQB4" s="438"/>
      <c r="CQC4" s="438"/>
      <c r="CQD4" s="438"/>
      <c r="CQE4" s="438"/>
      <c r="CQF4" s="438"/>
      <c r="CQG4" s="438"/>
      <c r="CQH4" s="438"/>
      <c r="CQI4" s="438"/>
      <c r="CQJ4" s="438"/>
      <c r="CQK4" s="438"/>
      <c r="CQL4" s="438"/>
      <c r="CQM4" s="438"/>
      <c r="CQN4" s="438"/>
      <c r="CQO4" s="438"/>
      <c r="CQP4" s="438"/>
      <c r="CQQ4" s="438"/>
      <c r="CQR4" s="438"/>
      <c r="CQS4" s="438"/>
      <c r="CQT4" s="438"/>
      <c r="CQU4" s="438"/>
      <c r="CQV4" s="438"/>
      <c r="CQW4" s="438"/>
      <c r="CQX4" s="438"/>
      <c r="CQY4" s="438"/>
      <c r="CQZ4" s="438"/>
      <c r="CRA4" s="438" t="s">
        <v>0</v>
      </c>
      <c r="CRB4" s="438"/>
      <c r="CRC4" s="438"/>
      <c r="CRD4" s="438"/>
      <c r="CRE4" s="438"/>
      <c r="CRF4" s="438"/>
      <c r="CRG4" s="438"/>
      <c r="CRH4" s="438"/>
      <c r="CRI4" s="438"/>
      <c r="CRJ4" s="438"/>
      <c r="CRK4" s="438"/>
      <c r="CRL4" s="438"/>
      <c r="CRM4" s="438"/>
      <c r="CRN4" s="438"/>
      <c r="CRO4" s="438"/>
      <c r="CRP4" s="438"/>
      <c r="CRQ4" s="438"/>
      <c r="CRR4" s="438"/>
      <c r="CRS4" s="438"/>
      <c r="CRT4" s="438"/>
      <c r="CRU4" s="438"/>
      <c r="CRV4" s="438"/>
      <c r="CRW4" s="438"/>
      <c r="CRX4" s="438"/>
      <c r="CRY4" s="438"/>
      <c r="CRZ4" s="438"/>
      <c r="CSA4" s="438"/>
      <c r="CSB4" s="438"/>
      <c r="CSC4" s="438"/>
      <c r="CSD4" s="438"/>
      <c r="CSE4" s="438"/>
      <c r="CSF4" s="438"/>
      <c r="CSG4" s="438" t="s">
        <v>0</v>
      </c>
      <c r="CSH4" s="438"/>
      <c r="CSI4" s="438"/>
      <c r="CSJ4" s="438"/>
      <c r="CSK4" s="438"/>
      <c r="CSL4" s="438"/>
      <c r="CSM4" s="438"/>
      <c r="CSN4" s="438"/>
      <c r="CSO4" s="438"/>
      <c r="CSP4" s="438"/>
      <c r="CSQ4" s="438"/>
      <c r="CSR4" s="438"/>
      <c r="CSS4" s="438"/>
      <c r="CST4" s="438"/>
      <c r="CSU4" s="438"/>
      <c r="CSV4" s="438"/>
      <c r="CSW4" s="438"/>
      <c r="CSX4" s="438"/>
      <c r="CSY4" s="438"/>
      <c r="CSZ4" s="438"/>
      <c r="CTA4" s="438"/>
      <c r="CTB4" s="438"/>
      <c r="CTC4" s="438"/>
      <c r="CTD4" s="438"/>
      <c r="CTE4" s="438"/>
      <c r="CTF4" s="438"/>
      <c r="CTG4" s="438"/>
      <c r="CTH4" s="438"/>
      <c r="CTI4" s="438"/>
      <c r="CTJ4" s="438"/>
      <c r="CTK4" s="438"/>
      <c r="CTL4" s="438"/>
      <c r="CTM4" s="438" t="s">
        <v>0</v>
      </c>
      <c r="CTN4" s="438"/>
      <c r="CTO4" s="438"/>
      <c r="CTP4" s="438"/>
      <c r="CTQ4" s="438"/>
      <c r="CTR4" s="438"/>
      <c r="CTS4" s="438"/>
      <c r="CTT4" s="438"/>
      <c r="CTU4" s="438"/>
      <c r="CTV4" s="438"/>
      <c r="CTW4" s="438"/>
      <c r="CTX4" s="438"/>
      <c r="CTY4" s="438"/>
      <c r="CTZ4" s="438"/>
      <c r="CUA4" s="438"/>
      <c r="CUB4" s="438"/>
      <c r="CUC4" s="438"/>
      <c r="CUD4" s="438"/>
      <c r="CUE4" s="438"/>
      <c r="CUF4" s="438"/>
      <c r="CUG4" s="438"/>
      <c r="CUH4" s="438"/>
      <c r="CUI4" s="438"/>
      <c r="CUJ4" s="438"/>
      <c r="CUK4" s="438"/>
      <c r="CUL4" s="438"/>
      <c r="CUM4" s="438"/>
      <c r="CUN4" s="438"/>
      <c r="CUO4" s="438"/>
      <c r="CUP4" s="438"/>
      <c r="CUQ4" s="438"/>
      <c r="CUR4" s="438"/>
      <c r="CUS4" s="438" t="s">
        <v>0</v>
      </c>
      <c r="CUT4" s="438"/>
      <c r="CUU4" s="438"/>
      <c r="CUV4" s="438"/>
      <c r="CUW4" s="438"/>
      <c r="CUX4" s="438"/>
      <c r="CUY4" s="438"/>
      <c r="CUZ4" s="438"/>
      <c r="CVA4" s="438"/>
      <c r="CVB4" s="438"/>
      <c r="CVC4" s="438"/>
      <c r="CVD4" s="438"/>
      <c r="CVE4" s="438"/>
      <c r="CVF4" s="438"/>
      <c r="CVG4" s="438"/>
      <c r="CVH4" s="438"/>
      <c r="CVI4" s="438"/>
      <c r="CVJ4" s="438"/>
      <c r="CVK4" s="438"/>
      <c r="CVL4" s="438"/>
      <c r="CVM4" s="438"/>
      <c r="CVN4" s="438"/>
      <c r="CVO4" s="438"/>
      <c r="CVP4" s="438"/>
      <c r="CVQ4" s="438"/>
      <c r="CVR4" s="438"/>
      <c r="CVS4" s="438"/>
      <c r="CVT4" s="438"/>
      <c r="CVU4" s="438"/>
      <c r="CVV4" s="438"/>
      <c r="CVW4" s="438"/>
      <c r="CVX4" s="438"/>
      <c r="CVY4" s="438" t="s">
        <v>0</v>
      </c>
      <c r="CVZ4" s="438"/>
      <c r="CWA4" s="438"/>
      <c r="CWB4" s="438"/>
      <c r="CWC4" s="438"/>
      <c r="CWD4" s="438"/>
      <c r="CWE4" s="438"/>
      <c r="CWF4" s="438"/>
      <c r="CWG4" s="438"/>
      <c r="CWH4" s="438"/>
      <c r="CWI4" s="438"/>
      <c r="CWJ4" s="438"/>
      <c r="CWK4" s="438"/>
      <c r="CWL4" s="438"/>
      <c r="CWM4" s="438"/>
      <c r="CWN4" s="438"/>
      <c r="CWO4" s="438"/>
      <c r="CWP4" s="438"/>
      <c r="CWQ4" s="438"/>
      <c r="CWR4" s="438"/>
      <c r="CWS4" s="438"/>
      <c r="CWT4" s="438"/>
      <c r="CWU4" s="438"/>
      <c r="CWV4" s="438"/>
      <c r="CWW4" s="438"/>
      <c r="CWX4" s="438"/>
      <c r="CWY4" s="438"/>
      <c r="CWZ4" s="438"/>
      <c r="CXA4" s="438"/>
      <c r="CXB4" s="438"/>
      <c r="CXC4" s="438"/>
      <c r="CXD4" s="438"/>
      <c r="CXE4" s="438" t="s">
        <v>0</v>
      </c>
      <c r="CXF4" s="438"/>
      <c r="CXG4" s="438"/>
      <c r="CXH4" s="438"/>
      <c r="CXI4" s="438"/>
      <c r="CXJ4" s="438"/>
      <c r="CXK4" s="438"/>
      <c r="CXL4" s="438"/>
      <c r="CXM4" s="438"/>
      <c r="CXN4" s="438"/>
      <c r="CXO4" s="438"/>
      <c r="CXP4" s="438"/>
      <c r="CXQ4" s="438"/>
      <c r="CXR4" s="438"/>
      <c r="CXS4" s="438"/>
      <c r="CXT4" s="438"/>
      <c r="CXU4" s="438"/>
      <c r="CXV4" s="438"/>
      <c r="CXW4" s="438"/>
      <c r="CXX4" s="438"/>
      <c r="CXY4" s="438"/>
      <c r="CXZ4" s="438"/>
      <c r="CYA4" s="438"/>
      <c r="CYB4" s="438"/>
      <c r="CYC4" s="438"/>
      <c r="CYD4" s="438"/>
      <c r="CYE4" s="438"/>
      <c r="CYF4" s="438"/>
      <c r="CYG4" s="438"/>
      <c r="CYH4" s="438"/>
      <c r="CYI4" s="438"/>
      <c r="CYJ4" s="438"/>
      <c r="CYK4" s="438" t="s">
        <v>0</v>
      </c>
      <c r="CYL4" s="438"/>
      <c r="CYM4" s="438"/>
      <c r="CYN4" s="438"/>
      <c r="CYO4" s="438"/>
      <c r="CYP4" s="438"/>
      <c r="CYQ4" s="438"/>
      <c r="CYR4" s="438"/>
      <c r="CYS4" s="438"/>
      <c r="CYT4" s="438"/>
      <c r="CYU4" s="438"/>
      <c r="CYV4" s="438"/>
      <c r="CYW4" s="438"/>
      <c r="CYX4" s="438"/>
      <c r="CYY4" s="438"/>
      <c r="CYZ4" s="438"/>
      <c r="CZA4" s="438"/>
      <c r="CZB4" s="438"/>
      <c r="CZC4" s="438"/>
      <c r="CZD4" s="438"/>
      <c r="CZE4" s="438"/>
      <c r="CZF4" s="438"/>
      <c r="CZG4" s="438"/>
      <c r="CZH4" s="438"/>
      <c r="CZI4" s="438"/>
      <c r="CZJ4" s="438"/>
      <c r="CZK4" s="438"/>
      <c r="CZL4" s="438"/>
      <c r="CZM4" s="438"/>
      <c r="CZN4" s="438"/>
      <c r="CZO4" s="438"/>
      <c r="CZP4" s="438"/>
      <c r="CZQ4" s="438" t="s">
        <v>0</v>
      </c>
      <c r="CZR4" s="438"/>
      <c r="CZS4" s="438"/>
      <c r="CZT4" s="438"/>
      <c r="CZU4" s="438"/>
      <c r="CZV4" s="438"/>
      <c r="CZW4" s="438"/>
      <c r="CZX4" s="438"/>
      <c r="CZY4" s="438"/>
      <c r="CZZ4" s="438"/>
      <c r="DAA4" s="438"/>
      <c r="DAB4" s="438"/>
      <c r="DAC4" s="438"/>
      <c r="DAD4" s="438"/>
      <c r="DAE4" s="438"/>
      <c r="DAF4" s="438"/>
      <c r="DAG4" s="438"/>
      <c r="DAH4" s="438"/>
      <c r="DAI4" s="438"/>
      <c r="DAJ4" s="438"/>
      <c r="DAK4" s="438"/>
      <c r="DAL4" s="438"/>
      <c r="DAM4" s="438"/>
      <c r="DAN4" s="438"/>
      <c r="DAO4" s="438"/>
      <c r="DAP4" s="438"/>
      <c r="DAQ4" s="438"/>
      <c r="DAR4" s="438"/>
      <c r="DAS4" s="438"/>
      <c r="DAT4" s="438"/>
      <c r="DAU4" s="438"/>
      <c r="DAV4" s="438"/>
      <c r="DAW4" s="438" t="s">
        <v>0</v>
      </c>
      <c r="DAX4" s="438"/>
      <c r="DAY4" s="438"/>
      <c r="DAZ4" s="438"/>
      <c r="DBA4" s="438"/>
      <c r="DBB4" s="438"/>
      <c r="DBC4" s="438"/>
      <c r="DBD4" s="438"/>
      <c r="DBE4" s="438"/>
      <c r="DBF4" s="438"/>
      <c r="DBG4" s="438"/>
      <c r="DBH4" s="438"/>
      <c r="DBI4" s="438"/>
      <c r="DBJ4" s="438"/>
      <c r="DBK4" s="438"/>
      <c r="DBL4" s="438"/>
      <c r="DBM4" s="438"/>
      <c r="DBN4" s="438"/>
      <c r="DBO4" s="438"/>
      <c r="DBP4" s="438"/>
      <c r="DBQ4" s="438"/>
      <c r="DBR4" s="438"/>
      <c r="DBS4" s="438"/>
      <c r="DBT4" s="438"/>
      <c r="DBU4" s="438"/>
      <c r="DBV4" s="438"/>
      <c r="DBW4" s="438"/>
      <c r="DBX4" s="438"/>
      <c r="DBY4" s="438"/>
      <c r="DBZ4" s="438"/>
      <c r="DCA4" s="438"/>
      <c r="DCB4" s="438"/>
      <c r="DCC4" s="438" t="s">
        <v>0</v>
      </c>
      <c r="DCD4" s="438"/>
      <c r="DCE4" s="438"/>
      <c r="DCF4" s="438"/>
      <c r="DCG4" s="438"/>
      <c r="DCH4" s="438"/>
      <c r="DCI4" s="438"/>
      <c r="DCJ4" s="438"/>
      <c r="DCK4" s="438"/>
      <c r="DCL4" s="438"/>
      <c r="DCM4" s="438"/>
      <c r="DCN4" s="438"/>
      <c r="DCO4" s="438"/>
      <c r="DCP4" s="438"/>
      <c r="DCQ4" s="438"/>
      <c r="DCR4" s="438"/>
      <c r="DCS4" s="438"/>
      <c r="DCT4" s="438"/>
      <c r="DCU4" s="438"/>
      <c r="DCV4" s="438"/>
      <c r="DCW4" s="438"/>
      <c r="DCX4" s="438"/>
      <c r="DCY4" s="438"/>
      <c r="DCZ4" s="438"/>
      <c r="DDA4" s="438"/>
      <c r="DDB4" s="438"/>
      <c r="DDC4" s="438"/>
      <c r="DDD4" s="438"/>
      <c r="DDE4" s="438"/>
      <c r="DDF4" s="438"/>
      <c r="DDG4" s="438"/>
      <c r="DDH4" s="438"/>
      <c r="DDI4" s="438" t="s">
        <v>0</v>
      </c>
      <c r="DDJ4" s="438"/>
      <c r="DDK4" s="438"/>
      <c r="DDL4" s="438"/>
      <c r="DDM4" s="438"/>
      <c r="DDN4" s="438"/>
      <c r="DDO4" s="438"/>
      <c r="DDP4" s="438"/>
      <c r="DDQ4" s="438"/>
      <c r="DDR4" s="438"/>
      <c r="DDS4" s="438"/>
      <c r="DDT4" s="438"/>
      <c r="DDU4" s="438"/>
      <c r="DDV4" s="438"/>
      <c r="DDW4" s="438"/>
      <c r="DDX4" s="438"/>
      <c r="DDY4" s="438"/>
      <c r="DDZ4" s="438"/>
      <c r="DEA4" s="438"/>
      <c r="DEB4" s="438"/>
      <c r="DEC4" s="438"/>
      <c r="DED4" s="438"/>
      <c r="DEE4" s="438"/>
      <c r="DEF4" s="438"/>
      <c r="DEG4" s="438"/>
      <c r="DEH4" s="438"/>
      <c r="DEI4" s="438"/>
      <c r="DEJ4" s="438"/>
      <c r="DEK4" s="438"/>
      <c r="DEL4" s="438"/>
      <c r="DEM4" s="438"/>
      <c r="DEN4" s="438"/>
      <c r="DEO4" s="438" t="s">
        <v>0</v>
      </c>
      <c r="DEP4" s="438"/>
      <c r="DEQ4" s="438"/>
      <c r="DER4" s="438"/>
      <c r="DES4" s="438"/>
      <c r="DET4" s="438"/>
      <c r="DEU4" s="438"/>
      <c r="DEV4" s="438"/>
      <c r="DEW4" s="438"/>
      <c r="DEX4" s="438"/>
      <c r="DEY4" s="438"/>
      <c r="DEZ4" s="438"/>
      <c r="DFA4" s="438"/>
      <c r="DFB4" s="438"/>
      <c r="DFC4" s="438"/>
      <c r="DFD4" s="438"/>
      <c r="DFE4" s="438"/>
      <c r="DFF4" s="438"/>
      <c r="DFG4" s="438"/>
      <c r="DFH4" s="438"/>
      <c r="DFI4" s="438"/>
      <c r="DFJ4" s="438"/>
      <c r="DFK4" s="438"/>
      <c r="DFL4" s="438"/>
      <c r="DFM4" s="438"/>
      <c r="DFN4" s="438"/>
      <c r="DFO4" s="438"/>
      <c r="DFP4" s="438"/>
      <c r="DFQ4" s="438"/>
      <c r="DFR4" s="438"/>
      <c r="DFS4" s="438"/>
      <c r="DFT4" s="438"/>
      <c r="DFU4" s="438" t="s">
        <v>0</v>
      </c>
      <c r="DFV4" s="438"/>
      <c r="DFW4" s="438"/>
      <c r="DFX4" s="438"/>
      <c r="DFY4" s="438"/>
      <c r="DFZ4" s="438"/>
      <c r="DGA4" s="438"/>
      <c r="DGB4" s="438"/>
      <c r="DGC4" s="438"/>
      <c r="DGD4" s="438"/>
      <c r="DGE4" s="438"/>
      <c r="DGF4" s="438"/>
      <c r="DGG4" s="438"/>
      <c r="DGH4" s="438"/>
      <c r="DGI4" s="438"/>
      <c r="DGJ4" s="438"/>
      <c r="DGK4" s="438"/>
      <c r="DGL4" s="438"/>
      <c r="DGM4" s="438"/>
      <c r="DGN4" s="438"/>
      <c r="DGO4" s="438"/>
      <c r="DGP4" s="438"/>
      <c r="DGQ4" s="438"/>
      <c r="DGR4" s="438"/>
      <c r="DGS4" s="438"/>
      <c r="DGT4" s="438"/>
      <c r="DGU4" s="438"/>
      <c r="DGV4" s="438"/>
      <c r="DGW4" s="438"/>
      <c r="DGX4" s="438"/>
      <c r="DGY4" s="438"/>
      <c r="DGZ4" s="438"/>
      <c r="DHA4" s="438" t="s">
        <v>0</v>
      </c>
      <c r="DHB4" s="438"/>
      <c r="DHC4" s="438"/>
      <c r="DHD4" s="438"/>
      <c r="DHE4" s="438"/>
      <c r="DHF4" s="438"/>
      <c r="DHG4" s="438"/>
      <c r="DHH4" s="438"/>
      <c r="DHI4" s="438"/>
      <c r="DHJ4" s="438"/>
      <c r="DHK4" s="438"/>
      <c r="DHL4" s="438"/>
      <c r="DHM4" s="438"/>
      <c r="DHN4" s="438"/>
      <c r="DHO4" s="438"/>
      <c r="DHP4" s="438"/>
      <c r="DHQ4" s="438"/>
      <c r="DHR4" s="438"/>
      <c r="DHS4" s="438"/>
      <c r="DHT4" s="438"/>
      <c r="DHU4" s="438"/>
      <c r="DHV4" s="438"/>
      <c r="DHW4" s="438"/>
      <c r="DHX4" s="438"/>
      <c r="DHY4" s="438"/>
      <c r="DHZ4" s="438"/>
      <c r="DIA4" s="438"/>
      <c r="DIB4" s="438"/>
      <c r="DIC4" s="438"/>
      <c r="DID4" s="438"/>
      <c r="DIE4" s="438"/>
      <c r="DIF4" s="438"/>
      <c r="DIG4" s="438" t="s">
        <v>0</v>
      </c>
      <c r="DIH4" s="438"/>
      <c r="DII4" s="438"/>
      <c r="DIJ4" s="438"/>
      <c r="DIK4" s="438"/>
      <c r="DIL4" s="438"/>
      <c r="DIM4" s="438"/>
      <c r="DIN4" s="438"/>
      <c r="DIO4" s="438"/>
      <c r="DIP4" s="438"/>
      <c r="DIQ4" s="438"/>
      <c r="DIR4" s="438"/>
      <c r="DIS4" s="438"/>
      <c r="DIT4" s="438"/>
      <c r="DIU4" s="438"/>
      <c r="DIV4" s="438"/>
      <c r="DIW4" s="438"/>
      <c r="DIX4" s="438"/>
      <c r="DIY4" s="438"/>
      <c r="DIZ4" s="438"/>
      <c r="DJA4" s="438"/>
      <c r="DJB4" s="438"/>
      <c r="DJC4" s="438"/>
      <c r="DJD4" s="438"/>
      <c r="DJE4" s="438"/>
      <c r="DJF4" s="438"/>
      <c r="DJG4" s="438"/>
      <c r="DJH4" s="438"/>
      <c r="DJI4" s="438"/>
      <c r="DJJ4" s="438"/>
      <c r="DJK4" s="438"/>
      <c r="DJL4" s="438"/>
      <c r="DJM4" s="438" t="s">
        <v>0</v>
      </c>
      <c r="DJN4" s="438"/>
      <c r="DJO4" s="438"/>
      <c r="DJP4" s="438"/>
      <c r="DJQ4" s="438"/>
      <c r="DJR4" s="438"/>
      <c r="DJS4" s="438"/>
      <c r="DJT4" s="438"/>
      <c r="DJU4" s="438"/>
      <c r="DJV4" s="438"/>
      <c r="DJW4" s="438"/>
      <c r="DJX4" s="438"/>
      <c r="DJY4" s="438"/>
      <c r="DJZ4" s="438"/>
      <c r="DKA4" s="438"/>
      <c r="DKB4" s="438"/>
      <c r="DKC4" s="438"/>
      <c r="DKD4" s="438"/>
      <c r="DKE4" s="438"/>
      <c r="DKF4" s="438"/>
      <c r="DKG4" s="438"/>
      <c r="DKH4" s="438"/>
      <c r="DKI4" s="438"/>
      <c r="DKJ4" s="438"/>
      <c r="DKK4" s="438"/>
      <c r="DKL4" s="438"/>
      <c r="DKM4" s="438"/>
      <c r="DKN4" s="438"/>
      <c r="DKO4" s="438"/>
      <c r="DKP4" s="438"/>
      <c r="DKQ4" s="438"/>
      <c r="DKR4" s="438"/>
      <c r="DKS4" s="438" t="s">
        <v>0</v>
      </c>
      <c r="DKT4" s="438"/>
      <c r="DKU4" s="438"/>
      <c r="DKV4" s="438"/>
      <c r="DKW4" s="438"/>
      <c r="DKX4" s="438"/>
      <c r="DKY4" s="438"/>
      <c r="DKZ4" s="438"/>
      <c r="DLA4" s="438"/>
      <c r="DLB4" s="438"/>
      <c r="DLC4" s="438"/>
      <c r="DLD4" s="438"/>
      <c r="DLE4" s="438"/>
      <c r="DLF4" s="438"/>
      <c r="DLG4" s="438"/>
      <c r="DLH4" s="438"/>
      <c r="DLI4" s="438"/>
      <c r="DLJ4" s="438"/>
      <c r="DLK4" s="438"/>
      <c r="DLL4" s="438"/>
      <c r="DLM4" s="438"/>
      <c r="DLN4" s="438"/>
      <c r="DLO4" s="438"/>
      <c r="DLP4" s="438"/>
      <c r="DLQ4" s="438"/>
      <c r="DLR4" s="438"/>
      <c r="DLS4" s="438"/>
      <c r="DLT4" s="438"/>
      <c r="DLU4" s="438"/>
      <c r="DLV4" s="438"/>
      <c r="DLW4" s="438"/>
      <c r="DLX4" s="438"/>
      <c r="DLY4" s="438" t="s">
        <v>0</v>
      </c>
      <c r="DLZ4" s="438"/>
      <c r="DMA4" s="438"/>
      <c r="DMB4" s="438"/>
      <c r="DMC4" s="438"/>
      <c r="DMD4" s="438"/>
      <c r="DME4" s="438"/>
      <c r="DMF4" s="438"/>
      <c r="DMG4" s="438"/>
      <c r="DMH4" s="438"/>
      <c r="DMI4" s="438"/>
      <c r="DMJ4" s="438"/>
      <c r="DMK4" s="438"/>
      <c r="DML4" s="438"/>
      <c r="DMM4" s="438"/>
      <c r="DMN4" s="438"/>
      <c r="DMO4" s="438"/>
      <c r="DMP4" s="438"/>
      <c r="DMQ4" s="438"/>
      <c r="DMR4" s="438"/>
      <c r="DMS4" s="438"/>
      <c r="DMT4" s="438"/>
      <c r="DMU4" s="438"/>
      <c r="DMV4" s="438"/>
      <c r="DMW4" s="438"/>
      <c r="DMX4" s="438"/>
      <c r="DMY4" s="438"/>
      <c r="DMZ4" s="438"/>
      <c r="DNA4" s="438"/>
      <c r="DNB4" s="438"/>
      <c r="DNC4" s="438"/>
      <c r="DND4" s="438"/>
      <c r="DNE4" s="438" t="s">
        <v>0</v>
      </c>
      <c r="DNF4" s="438"/>
      <c r="DNG4" s="438"/>
      <c r="DNH4" s="438"/>
      <c r="DNI4" s="438"/>
      <c r="DNJ4" s="438"/>
      <c r="DNK4" s="438"/>
      <c r="DNL4" s="438"/>
      <c r="DNM4" s="438"/>
      <c r="DNN4" s="438"/>
      <c r="DNO4" s="438"/>
      <c r="DNP4" s="438"/>
      <c r="DNQ4" s="438"/>
      <c r="DNR4" s="438"/>
      <c r="DNS4" s="438"/>
      <c r="DNT4" s="438"/>
      <c r="DNU4" s="438"/>
      <c r="DNV4" s="438"/>
      <c r="DNW4" s="438"/>
      <c r="DNX4" s="438"/>
      <c r="DNY4" s="438"/>
      <c r="DNZ4" s="438"/>
      <c r="DOA4" s="438"/>
      <c r="DOB4" s="438"/>
      <c r="DOC4" s="438"/>
      <c r="DOD4" s="438"/>
      <c r="DOE4" s="438"/>
      <c r="DOF4" s="438"/>
      <c r="DOG4" s="438"/>
      <c r="DOH4" s="438"/>
      <c r="DOI4" s="438"/>
      <c r="DOJ4" s="438"/>
      <c r="DOK4" s="438" t="s">
        <v>0</v>
      </c>
      <c r="DOL4" s="438"/>
      <c r="DOM4" s="438"/>
      <c r="DON4" s="438"/>
      <c r="DOO4" s="438"/>
      <c r="DOP4" s="438"/>
      <c r="DOQ4" s="438"/>
      <c r="DOR4" s="438"/>
      <c r="DOS4" s="438"/>
      <c r="DOT4" s="438"/>
      <c r="DOU4" s="438"/>
      <c r="DOV4" s="438"/>
      <c r="DOW4" s="438"/>
      <c r="DOX4" s="438"/>
      <c r="DOY4" s="438"/>
      <c r="DOZ4" s="438"/>
      <c r="DPA4" s="438"/>
      <c r="DPB4" s="438"/>
      <c r="DPC4" s="438"/>
      <c r="DPD4" s="438"/>
      <c r="DPE4" s="438"/>
      <c r="DPF4" s="438"/>
      <c r="DPG4" s="438"/>
      <c r="DPH4" s="438"/>
      <c r="DPI4" s="438"/>
      <c r="DPJ4" s="438"/>
      <c r="DPK4" s="438"/>
      <c r="DPL4" s="438"/>
      <c r="DPM4" s="438"/>
      <c r="DPN4" s="438"/>
      <c r="DPO4" s="438"/>
      <c r="DPP4" s="438"/>
      <c r="DPQ4" s="438" t="s">
        <v>0</v>
      </c>
      <c r="DPR4" s="438"/>
      <c r="DPS4" s="438"/>
      <c r="DPT4" s="438"/>
      <c r="DPU4" s="438"/>
      <c r="DPV4" s="438"/>
      <c r="DPW4" s="438"/>
      <c r="DPX4" s="438"/>
      <c r="DPY4" s="438"/>
      <c r="DPZ4" s="438"/>
      <c r="DQA4" s="438"/>
      <c r="DQB4" s="438"/>
      <c r="DQC4" s="438"/>
      <c r="DQD4" s="438"/>
      <c r="DQE4" s="438"/>
      <c r="DQF4" s="438"/>
      <c r="DQG4" s="438"/>
      <c r="DQH4" s="438"/>
      <c r="DQI4" s="438"/>
      <c r="DQJ4" s="438"/>
      <c r="DQK4" s="438"/>
      <c r="DQL4" s="438"/>
      <c r="DQM4" s="438"/>
      <c r="DQN4" s="438"/>
      <c r="DQO4" s="438"/>
      <c r="DQP4" s="438"/>
      <c r="DQQ4" s="438"/>
      <c r="DQR4" s="438"/>
      <c r="DQS4" s="438"/>
      <c r="DQT4" s="438"/>
      <c r="DQU4" s="438"/>
      <c r="DQV4" s="438"/>
      <c r="DQW4" s="438" t="s">
        <v>0</v>
      </c>
      <c r="DQX4" s="438"/>
      <c r="DQY4" s="438"/>
      <c r="DQZ4" s="438"/>
      <c r="DRA4" s="438"/>
      <c r="DRB4" s="438"/>
      <c r="DRC4" s="438"/>
      <c r="DRD4" s="438"/>
      <c r="DRE4" s="438"/>
      <c r="DRF4" s="438"/>
      <c r="DRG4" s="438"/>
      <c r="DRH4" s="438"/>
      <c r="DRI4" s="438"/>
      <c r="DRJ4" s="438"/>
      <c r="DRK4" s="438"/>
      <c r="DRL4" s="438"/>
      <c r="DRM4" s="438"/>
      <c r="DRN4" s="438"/>
      <c r="DRO4" s="438"/>
      <c r="DRP4" s="438"/>
      <c r="DRQ4" s="438"/>
      <c r="DRR4" s="438"/>
      <c r="DRS4" s="438"/>
      <c r="DRT4" s="438"/>
      <c r="DRU4" s="438"/>
      <c r="DRV4" s="438"/>
      <c r="DRW4" s="438"/>
      <c r="DRX4" s="438"/>
      <c r="DRY4" s="438"/>
      <c r="DRZ4" s="438"/>
      <c r="DSA4" s="438"/>
      <c r="DSB4" s="438"/>
      <c r="DSC4" s="438" t="s">
        <v>0</v>
      </c>
      <c r="DSD4" s="438"/>
      <c r="DSE4" s="438"/>
      <c r="DSF4" s="438"/>
      <c r="DSG4" s="438"/>
      <c r="DSH4" s="438"/>
      <c r="DSI4" s="438"/>
      <c r="DSJ4" s="438"/>
      <c r="DSK4" s="438"/>
      <c r="DSL4" s="438"/>
      <c r="DSM4" s="438"/>
      <c r="DSN4" s="438"/>
      <c r="DSO4" s="438"/>
      <c r="DSP4" s="438"/>
      <c r="DSQ4" s="438"/>
      <c r="DSR4" s="438"/>
      <c r="DSS4" s="438"/>
      <c r="DST4" s="438"/>
      <c r="DSU4" s="438"/>
      <c r="DSV4" s="438"/>
      <c r="DSW4" s="438"/>
      <c r="DSX4" s="438"/>
      <c r="DSY4" s="438"/>
      <c r="DSZ4" s="438"/>
      <c r="DTA4" s="438"/>
      <c r="DTB4" s="438"/>
      <c r="DTC4" s="438"/>
      <c r="DTD4" s="438"/>
      <c r="DTE4" s="438"/>
      <c r="DTF4" s="438"/>
      <c r="DTG4" s="438"/>
      <c r="DTH4" s="438"/>
      <c r="DTI4" s="438" t="s">
        <v>0</v>
      </c>
      <c r="DTJ4" s="438"/>
      <c r="DTK4" s="438"/>
      <c r="DTL4" s="438"/>
      <c r="DTM4" s="438"/>
      <c r="DTN4" s="438"/>
      <c r="DTO4" s="438"/>
      <c r="DTP4" s="438"/>
      <c r="DTQ4" s="438"/>
      <c r="DTR4" s="438"/>
      <c r="DTS4" s="438"/>
      <c r="DTT4" s="438"/>
      <c r="DTU4" s="438"/>
      <c r="DTV4" s="438"/>
      <c r="DTW4" s="438"/>
      <c r="DTX4" s="438"/>
      <c r="DTY4" s="438"/>
      <c r="DTZ4" s="438"/>
      <c r="DUA4" s="438"/>
      <c r="DUB4" s="438"/>
      <c r="DUC4" s="438"/>
      <c r="DUD4" s="438"/>
      <c r="DUE4" s="438"/>
      <c r="DUF4" s="438"/>
      <c r="DUG4" s="438"/>
      <c r="DUH4" s="438"/>
      <c r="DUI4" s="438"/>
      <c r="DUJ4" s="438"/>
      <c r="DUK4" s="438"/>
      <c r="DUL4" s="438"/>
      <c r="DUM4" s="438"/>
      <c r="DUN4" s="438"/>
      <c r="DUO4" s="438" t="s">
        <v>0</v>
      </c>
      <c r="DUP4" s="438"/>
      <c r="DUQ4" s="438"/>
      <c r="DUR4" s="438"/>
      <c r="DUS4" s="438"/>
      <c r="DUT4" s="438"/>
      <c r="DUU4" s="438"/>
      <c r="DUV4" s="438"/>
      <c r="DUW4" s="438"/>
      <c r="DUX4" s="438"/>
      <c r="DUY4" s="438"/>
      <c r="DUZ4" s="438"/>
      <c r="DVA4" s="438"/>
      <c r="DVB4" s="438"/>
      <c r="DVC4" s="438"/>
      <c r="DVD4" s="438"/>
      <c r="DVE4" s="438"/>
      <c r="DVF4" s="438"/>
      <c r="DVG4" s="438"/>
      <c r="DVH4" s="438"/>
      <c r="DVI4" s="438"/>
      <c r="DVJ4" s="438"/>
      <c r="DVK4" s="438"/>
      <c r="DVL4" s="438"/>
      <c r="DVM4" s="438"/>
      <c r="DVN4" s="438"/>
      <c r="DVO4" s="438"/>
      <c r="DVP4" s="438"/>
      <c r="DVQ4" s="438"/>
      <c r="DVR4" s="438"/>
      <c r="DVS4" s="438"/>
      <c r="DVT4" s="438"/>
      <c r="DVU4" s="438" t="s">
        <v>0</v>
      </c>
      <c r="DVV4" s="438"/>
      <c r="DVW4" s="438"/>
      <c r="DVX4" s="438"/>
      <c r="DVY4" s="438"/>
      <c r="DVZ4" s="438"/>
      <c r="DWA4" s="438"/>
      <c r="DWB4" s="438"/>
      <c r="DWC4" s="438"/>
      <c r="DWD4" s="438"/>
      <c r="DWE4" s="438"/>
      <c r="DWF4" s="438"/>
      <c r="DWG4" s="438"/>
      <c r="DWH4" s="438"/>
      <c r="DWI4" s="438"/>
      <c r="DWJ4" s="438"/>
      <c r="DWK4" s="438"/>
      <c r="DWL4" s="438"/>
      <c r="DWM4" s="438"/>
      <c r="DWN4" s="438"/>
      <c r="DWO4" s="438"/>
      <c r="DWP4" s="438"/>
      <c r="DWQ4" s="438"/>
      <c r="DWR4" s="438"/>
      <c r="DWS4" s="438"/>
      <c r="DWT4" s="438"/>
      <c r="DWU4" s="438"/>
      <c r="DWV4" s="438"/>
      <c r="DWW4" s="438"/>
      <c r="DWX4" s="438"/>
      <c r="DWY4" s="438"/>
      <c r="DWZ4" s="438"/>
      <c r="DXA4" s="438" t="s">
        <v>0</v>
      </c>
      <c r="DXB4" s="438"/>
      <c r="DXC4" s="438"/>
      <c r="DXD4" s="438"/>
      <c r="DXE4" s="438"/>
      <c r="DXF4" s="438"/>
      <c r="DXG4" s="438"/>
      <c r="DXH4" s="438"/>
      <c r="DXI4" s="438"/>
      <c r="DXJ4" s="438"/>
      <c r="DXK4" s="438"/>
      <c r="DXL4" s="438"/>
      <c r="DXM4" s="438"/>
      <c r="DXN4" s="438"/>
      <c r="DXO4" s="438"/>
      <c r="DXP4" s="438"/>
      <c r="DXQ4" s="438"/>
      <c r="DXR4" s="438"/>
      <c r="DXS4" s="438"/>
      <c r="DXT4" s="438"/>
      <c r="DXU4" s="438"/>
      <c r="DXV4" s="438"/>
      <c r="DXW4" s="438"/>
      <c r="DXX4" s="438"/>
      <c r="DXY4" s="438"/>
      <c r="DXZ4" s="438"/>
      <c r="DYA4" s="438"/>
      <c r="DYB4" s="438"/>
      <c r="DYC4" s="438"/>
      <c r="DYD4" s="438"/>
      <c r="DYE4" s="438"/>
      <c r="DYF4" s="438"/>
      <c r="DYG4" s="438" t="s">
        <v>0</v>
      </c>
      <c r="DYH4" s="438"/>
      <c r="DYI4" s="438"/>
      <c r="DYJ4" s="438"/>
      <c r="DYK4" s="438"/>
      <c r="DYL4" s="438"/>
      <c r="DYM4" s="438"/>
      <c r="DYN4" s="438"/>
      <c r="DYO4" s="438"/>
      <c r="DYP4" s="438"/>
      <c r="DYQ4" s="438"/>
      <c r="DYR4" s="438"/>
      <c r="DYS4" s="438"/>
      <c r="DYT4" s="438"/>
      <c r="DYU4" s="438"/>
      <c r="DYV4" s="438"/>
      <c r="DYW4" s="438"/>
      <c r="DYX4" s="438"/>
      <c r="DYY4" s="438"/>
      <c r="DYZ4" s="438"/>
      <c r="DZA4" s="438"/>
      <c r="DZB4" s="438"/>
      <c r="DZC4" s="438"/>
      <c r="DZD4" s="438"/>
      <c r="DZE4" s="438"/>
      <c r="DZF4" s="438"/>
      <c r="DZG4" s="438"/>
      <c r="DZH4" s="438"/>
      <c r="DZI4" s="438"/>
      <c r="DZJ4" s="438"/>
      <c r="DZK4" s="438"/>
      <c r="DZL4" s="438"/>
      <c r="DZM4" s="438" t="s">
        <v>0</v>
      </c>
      <c r="DZN4" s="438"/>
      <c r="DZO4" s="438"/>
      <c r="DZP4" s="438"/>
      <c r="DZQ4" s="438"/>
      <c r="DZR4" s="438"/>
      <c r="DZS4" s="438"/>
      <c r="DZT4" s="438"/>
      <c r="DZU4" s="438"/>
      <c r="DZV4" s="438"/>
      <c r="DZW4" s="438"/>
      <c r="DZX4" s="438"/>
      <c r="DZY4" s="438"/>
      <c r="DZZ4" s="438"/>
      <c r="EAA4" s="438"/>
      <c r="EAB4" s="438"/>
      <c r="EAC4" s="438"/>
      <c r="EAD4" s="438"/>
      <c r="EAE4" s="438"/>
      <c r="EAF4" s="438"/>
      <c r="EAG4" s="438"/>
      <c r="EAH4" s="438"/>
      <c r="EAI4" s="438"/>
      <c r="EAJ4" s="438"/>
      <c r="EAK4" s="438"/>
      <c r="EAL4" s="438"/>
      <c r="EAM4" s="438"/>
      <c r="EAN4" s="438"/>
      <c r="EAO4" s="438"/>
      <c r="EAP4" s="438"/>
      <c r="EAQ4" s="438"/>
      <c r="EAR4" s="438"/>
      <c r="EAS4" s="438" t="s">
        <v>0</v>
      </c>
      <c r="EAT4" s="438"/>
      <c r="EAU4" s="438"/>
      <c r="EAV4" s="438"/>
      <c r="EAW4" s="438"/>
      <c r="EAX4" s="438"/>
      <c r="EAY4" s="438"/>
      <c r="EAZ4" s="438"/>
      <c r="EBA4" s="438"/>
      <c r="EBB4" s="438"/>
      <c r="EBC4" s="438"/>
      <c r="EBD4" s="438"/>
      <c r="EBE4" s="438"/>
      <c r="EBF4" s="438"/>
      <c r="EBG4" s="438"/>
      <c r="EBH4" s="438"/>
      <c r="EBI4" s="438"/>
      <c r="EBJ4" s="438"/>
      <c r="EBK4" s="438"/>
      <c r="EBL4" s="438"/>
      <c r="EBM4" s="438"/>
      <c r="EBN4" s="438"/>
      <c r="EBO4" s="438"/>
      <c r="EBP4" s="438"/>
      <c r="EBQ4" s="438"/>
      <c r="EBR4" s="438"/>
      <c r="EBS4" s="438"/>
      <c r="EBT4" s="438"/>
      <c r="EBU4" s="438"/>
      <c r="EBV4" s="438"/>
      <c r="EBW4" s="438"/>
      <c r="EBX4" s="438"/>
      <c r="EBY4" s="438" t="s">
        <v>0</v>
      </c>
      <c r="EBZ4" s="438"/>
      <c r="ECA4" s="438"/>
      <c r="ECB4" s="438"/>
      <c r="ECC4" s="438"/>
      <c r="ECD4" s="438"/>
      <c r="ECE4" s="438"/>
      <c r="ECF4" s="438"/>
      <c r="ECG4" s="438"/>
      <c r="ECH4" s="438"/>
      <c r="ECI4" s="438"/>
      <c r="ECJ4" s="438"/>
      <c r="ECK4" s="438"/>
      <c r="ECL4" s="438"/>
      <c r="ECM4" s="438"/>
      <c r="ECN4" s="438"/>
      <c r="ECO4" s="438"/>
      <c r="ECP4" s="438"/>
      <c r="ECQ4" s="438"/>
      <c r="ECR4" s="438"/>
      <c r="ECS4" s="438"/>
      <c r="ECT4" s="438"/>
      <c r="ECU4" s="438"/>
      <c r="ECV4" s="438"/>
      <c r="ECW4" s="438"/>
      <c r="ECX4" s="438"/>
      <c r="ECY4" s="438"/>
      <c r="ECZ4" s="438"/>
      <c r="EDA4" s="438"/>
      <c r="EDB4" s="438"/>
      <c r="EDC4" s="438"/>
      <c r="EDD4" s="438"/>
      <c r="EDE4" s="438" t="s">
        <v>0</v>
      </c>
      <c r="EDF4" s="438"/>
      <c r="EDG4" s="438"/>
      <c r="EDH4" s="438"/>
      <c r="EDI4" s="438"/>
      <c r="EDJ4" s="438"/>
      <c r="EDK4" s="438"/>
      <c r="EDL4" s="438"/>
      <c r="EDM4" s="438"/>
      <c r="EDN4" s="438"/>
      <c r="EDO4" s="438"/>
      <c r="EDP4" s="438"/>
      <c r="EDQ4" s="438"/>
      <c r="EDR4" s="438"/>
      <c r="EDS4" s="438"/>
      <c r="EDT4" s="438"/>
      <c r="EDU4" s="438"/>
      <c r="EDV4" s="438"/>
      <c r="EDW4" s="438"/>
      <c r="EDX4" s="438"/>
      <c r="EDY4" s="438"/>
      <c r="EDZ4" s="438"/>
      <c r="EEA4" s="438"/>
      <c r="EEB4" s="438"/>
      <c r="EEC4" s="438"/>
      <c r="EED4" s="438"/>
      <c r="EEE4" s="438"/>
      <c r="EEF4" s="438"/>
      <c r="EEG4" s="438"/>
      <c r="EEH4" s="438"/>
      <c r="EEI4" s="438"/>
      <c r="EEJ4" s="438"/>
      <c r="EEK4" s="438" t="s">
        <v>0</v>
      </c>
      <c r="EEL4" s="438"/>
      <c r="EEM4" s="438"/>
      <c r="EEN4" s="438"/>
      <c r="EEO4" s="438"/>
      <c r="EEP4" s="438"/>
      <c r="EEQ4" s="438"/>
      <c r="EER4" s="438"/>
      <c r="EES4" s="438"/>
      <c r="EET4" s="438"/>
      <c r="EEU4" s="438"/>
      <c r="EEV4" s="438"/>
      <c r="EEW4" s="438"/>
      <c r="EEX4" s="438"/>
      <c r="EEY4" s="438"/>
      <c r="EEZ4" s="438"/>
      <c r="EFA4" s="438"/>
      <c r="EFB4" s="438"/>
      <c r="EFC4" s="438"/>
      <c r="EFD4" s="438"/>
      <c r="EFE4" s="438"/>
      <c r="EFF4" s="438"/>
      <c r="EFG4" s="438"/>
      <c r="EFH4" s="438"/>
      <c r="EFI4" s="438"/>
      <c r="EFJ4" s="438"/>
      <c r="EFK4" s="438"/>
      <c r="EFL4" s="438"/>
      <c r="EFM4" s="438"/>
      <c r="EFN4" s="438"/>
      <c r="EFO4" s="438"/>
      <c r="EFP4" s="438"/>
      <c r="EFQ4" s="438" t="s">
        <v>0</v>
      </c>
      <c r="EFR4" s="438"/>
      <c r="EFS4" s="438"/>
      <c r="EFT4" s="438"/>
      <c r="EFU4" s="438"/>
      <c r="EFV4" s="438"/>
      <c r="EFW4" s="438"/>
      <c r="EFX4" s="438"/>
      <c r="EFY4" s="438"/>
      <c r="EFZ4" s="438"/>
      <c r="EGA4" s="438"/>
      <c r="EGB4" s="438"/>
      <c r="EGC4" s="438"/>
      <c r="EGD4" s="438"/>
      <c r="EGE4" s="438"/>
      <c r="EGF4" s="438"/>
      <c r="EGG4" s="438"/>
      <c r="EGH4" s="438"/>
      <c r="EGI4" s="438"/>
      <c r="EGJ4" s="438"/>
      <c r="EGK4" s="438"/>
      <c r="EGL4" s="438"/>
      <c r="EGM4" s="438"/>
      <c r="EGN4" s="438"/>
      <c r="EGO4" s="438"/>
      <c r="EGP4" s="438"/>
      <c r="EGQ4" s="438"/>
      <c r="EGR4" s="438"/>
      <c r="EGS4" s="438"/>
      <c r="EGT4" s="438"/>
      <c r="EGU4" s="438"/>
      <c r="EGV4" s="438"/>
      <c r="EGW4" s="438" t="s">
        <v>0</v>
      </c>
      <c r="EGX4" s="438"/>
      <c r="EGY4" s="438"/>
      <c r="EGZ4" s="438"/>
      <c r="EHA4" s="438"/>
      <c r="EHB4" s="438"/>
      <c r="EHC4" s="438"/>
      <c r="EHD4" s="438"/>
      <c r="EHE4" s="438"/>
      <c r="EHF4" s="438"/>
      <c r="EHG4" s="438"/>
      <c r="EHH4" s="438"/>
      <c r="EHI4" s="438"/>
      <c r="EHJ4" s="438"/>
      <c r="EHK4" s="438"/>
      <c r="EHL4" s="438"/>
      <c r="EHM4" s="438"/>
      <c r="EHN4" s="438"/>
      <c r="EHO4" s="438"/>
      <c r="EHP4" s="438"/>
      <c r="EHQ4" s="438"/>
      <c r="EHR4" s="438"/>
      <c r="EHS4" s="438"/>
      <c r="EHT4" s="438"/>
      <c r="EHU4" s="438"/>
      <c r="EHV4" s="438"/>
      <c r="EHW4" s="438"/>
      <c r="EHX4" s="438"/>
      <c r="EHY4" s="438"/>
      <c r="EHZ4" s="438"/>
      <c r="EIA4" s="438"/>
      <c r="EIB4" s="438"/>
      <c r="EIC4" s="438" t="s">
        <v>0</v>
      </c>
      <c r="EID4" s="438"/>
      <c r="EIE4" s="438"/>
      <c r="EIF4" s="438"/>
      <c r="EIG4" s="438"/>
      <c r="EIH4" s="438"/>
      <c r="EII4" s="438"/>
      <c r="EIJ4" s="438"/>
      <c r="EIK4" s="438"/>
      <c r="EIL4" s="438"/>
      <c r="EIM4" s="438"/>
      <c r="EIN4" s="438"/>
      <c r="EIO4" s="438"/>
      <c r="EIP4" s="438"/>
      <c r="EIQ4" s="438"/>
      <c r="EIR4" s="438"/>
      <c r="EIS4" s="438"/>
      <c r="EIT4" s="438"/>
      <c r="EIU4" s="438"/>
      <c r="EIV4" s="438"/>
      <c r="EIW4" s="438"/>
      <c r="EIX4" s="438"/>
      <c r="EIY4" s="438"/>
      <c r="EIZ4" s="438"/>
      <c r="EJA4" s="438"/>
      <c r="EJB4" s="438"/>
      <c r="EJC4" s="438"/>
      <c r="EJD4" s="438"/>
      <c r="EJE4" s="438"/>
      <c r="EJF4" s="438"/>
      <c r="EJG4" s="438"/>
      <c r="EJH4" s="438"/>
      <c r="EJI4" s="438" t="s">
        <v>0</v>
      </c>
      <c r="EJJ4" s="438"/>
      <c r="EJK4" s="438"/>
      <c r="EJL4" s="438"/>
      <c r="EJM4" s="438"/>
      <c r="EJN4" s="438"/>
      <c r="EJO4" s="438"/>
      <c r="EJP4" s="438"/>
      <c r="EJQ4" s="438"/>
      <c r="EJR4" s="438"/>
      <c r="EJS4" s="438"/>
      <c r="EJT4" s="438"/>
      <c r="EJU4" s="438"/>
      <c r="EJV4" s="438"/>
      <c r="EJW4" s="438"/>
      <c r="EJX4" s="438"/>
      <c r="EJY4" s="438"/>
      <c r="EJZ4" s="438"/>
      <c r="EKA4" s="438"/>
      <c r="EKB4" s="438"/>
      <c r="EKC4" s="438"/>
      <c r="EKD4" s="438"/>
      <c r="EKE4" s="438"/>
      <c r="EKF4" s="438"/>
      <c r="EKG4" s="438"/>
      <c r="EKH4" s="438"/>
      <c r="EKI4" s="438"/>
      <c r="EKJ4" s="438"/>
      <c r="EKK4" s="438"/>
      <c r="EKL4" s="438"/>
      <c r="EKM4" s="438"/>
      <c r="EKN4" s="438"/>
      <c r="EKO4" s="438" t="s">
        <v>0</v>
      </c>
      <c r="EKP4" s="438"/>
      <c r="EKQ4" s="438"/>
      <c r="EKR4" s="438"/>
      <c r="EKS4" s="438"/>
      <c r="EKT4" s="438"/>
      <c r="EKU4" s="438"/>
      <c r="EKV4" s="438"/>
      <c r="EKW4" s="438"/>
      <c r="EKX4" s="438"/>
      <c r="EKY4" s="438"/>
      <c r="EKZ4" s="438"/>
      <c r="ELA4" s="438"/>
      <c r="ELB4" s="438"/>
      <c r="ELC4" s="438"/>
      <c r="ELD4" s="438"/>
      <c r="ELE4" s="438"/>
      <c r="ELF4" s="438"/>
      <c r="ELG4" s="438"/>
      <c r="ELH4" s="438"/>
      <c r="ELI4" s="438"/>
      <c r="ELJ4" s="438"/>
      <c r="ELK4" s="438"/>
      <c r="ELL4" s="438"/>
      <c r="ELM4" s="438"/>
      <c r="ELN4" s="438"/>
      <c r="ELO4" s="438"/>
      <c r="ELP4" s="438"/>
      <c r="ELQ4" s="438"/>
      <c r="ELR4" s="438"/>
      <c r="ELS4" s="438"/>
      <c r="ELT4" s="438"/>
      <c r="ELU4" s="438" t="s">
        <v>0</v>
      </c>
      <c r="ELV4" s="438"/>
      <c r="ELW4" s="438"/>
      <c r="ELX4" s="438"/>
      <c r="ELY4" s="438"/>
      <c r="ELZ4" s="438"/>
      <c r="EMA4" s="438"/>
      <c r="EMB4" s="438"/>
      <c r="EMC4" s="438"/>
      <c r="EMD4" s="438"/>
      <c r="EME4" s="438"/>
      <c r="EMF4" s="438"/>
      <c r="EMG4" s="438"/>
      <c r="EMH4" s="438"/>
      <c r="EMI4" s="438"/>
      <c r="EMJ4" s="438"/>
      <c r="EMK4" s="438"/>
      <c r="EML4" s="438"/>
      <c r="EMM4" s="438"/>
      <c r="EMN4" s="438"/>
      <c r="EMO4" s="438"/>
      <c r="EMP4" s="438"/>
      <c r="EMQ4" s="438"/>
      <c r="EMR4" s="438"/>
      <c r="EMS4" s="438"/>
      <c r="EMT4" s="438"/>
      <c r="EMU4" s="438"/>
      <c r="EMV4" s="438"/>
      <c r="EMW4" s="438"/>
      <c r="EMX4" s="438"/>
      <c r="EMY4" s="438"/>
      <c r="EMZ4" s="438"/>
      <c r="ENA4" s="438" t="s">
        <v>0</v>
      </c>
      <c r="ENB4" s="438"/>
      <c r="ENC4" s="438"/>
      <c r="END4" s="438"/>
      <c r="ENE4" s="438"/>
      <c r="ENF4" s="438"/>
      <c r="ENG4" s="438"/>
      <c r="ENH4" s="438"/>
      <c r="ENI4" s="438"/>
      <c r="ENJ4" s="438"/>
      <c r="ENK4" s="438"/>
      <c r="ENL4" s="438"/>
      <c r="ENM4" s="438"/>
      <c r="ENN4" s="438"/>
      <c r="ENO4" s="438"/>
      <c r="ENP4" s="438"/>
      <c r="ENQ4" s="438"/>
      <c r="ENR4" s="438"/>
      <c r="ENS4" s="438"/>
      <c r="ENT4" s="438"/>
      <c r="ENU4" s="438"/>
      <c r="ENV4" s="438"/>
      <c r="ENW4" s="438"/>
      <c r="ENX4" s="438"/>
      <c r="ENY4" s="438"/>
      <c r="ENZ4" s="438"/>
      <c r="EOA4" s="438"/>
      <c r="EOB4" s="438"/>
      <c r="EOC4" s="438"/>
      <c r="EOD4" s="438"/>
      <c r="EOE4" s="438"/>
      <c r="EOF4" s="438"/>
      <c r="EOG4" s="438" t="s">
        <v>0</v>
      </c>
      <c r="EOH4" s="438"/>
      <c r="EOI4" s="438"/>
      <c r="EOJ4" s="438"/>
      <c r="EOK4" s="438"/>
      <c r="EOL4" s="438"/>
      <c r="EOM4" s="438"/>
      <c r="EON4" s="438"/>
      <c r="EOO4" s="438"/>
      <c r="EOP4" s="438"/>
      <c r="EOQ4" s="438"/>
      <c r="EOR4" s="438"/>
      <c r="EOS4" s="438"/>
      <c r="EOT4" s="438"/>
      <c r="EOU4" s="438"/>
      <c r="EOV4" s="438"/>
      <c r="EOW4" s="438"/>
      <c r="EOX4" s="438"/>
      <c r="EOY4" s="438"/>
      <c r="EOZ4" s="438"/>
      <c r="EPA4" s="438"/>
      <c r="EPB4" s="438"/>
      <c r="EPC4" s="438"/>
      <c r="EPD4" s="438"/>
      <c r="EPE4" s="438"/>
      <c r="EPF4" s="438"/>
      <c r="EPG4" s="438"/>
      <c r="EPH4" s="438"/>
      <c r="EPI4" s="438"/>
      <c r="EPJ4" s="438"/>
      <c r="EPK4" s="438"/>
      <c r="EPL4" s="438"/>
      <c r="EPM4" s="438" t="s">
        <v>0</v>
      </c>
      <c r="EPN4" s="438"/>
      <c r="EPO4" s="438"/>
      <c r="EPP4" s="438"/>
      <c r="EPQ4" s="438"/>
      <c r="EPR4" s="438"/>
      <c r="EPS4" s="438"/>
      <c r="EPT4" s="438"/>
      <c r="EPU4" s="438"/>
      <c r="EPV4" s="438"/>
      <c r="EPW4" s="438"/>
      <c r="EPX4" s="438"/>
      <c r="EPY4" s="438"/>
      <c r="EPZ4" s="438"/>
      <c r="EQA4" s="438"/>
      <c r="EQB4" s="438"/>
      <c r="EQC4" s="438"/>
      <c r="EQD4" s="438"/>
      <c r="EQE4" s="438"/>
      <c r="EQF4" s="438"/>
      <c r="EQG4" s="438"/>
      <c r="EQH4" s="438"/>
      <c r="EQI4" s="438"/>
      <c r="EQJ4" s="438"/>
      <c r="EQK4" s="438"/>
      <c r="EQL4" s="438"/>
      <c r="EQM4" s="438"/>
      <c r="EQN4" s="438"/>
      <c r="EQO4" s="438"/>
      <c r="EQP4" s="438"/>
      <c r="EQQ4" s="438"/>
      <c r="EQR4" s="438"/>
      <c r="EQS4" s="438" t="s">
        <v>0</v>
      </c>
      <c r="EQT4" s="438"/>
      <c r="EQU4" s="438"/>
      <c r="EQV4" s="438"/>
      <c r="EQW4" s="438"/>
      <c r="EQX4" s="438"/>
      <c r="EQY4" s="438"/>
      <c r="EQZ4" s="438"/>
      <c r="ERA4" s="438"/>
      <c r="ERB4" s="438"/>
      <c r="ERC4" s="438"/>
      <c r="ERD4" s="438"/>
      <c r="ERE4" s="438"/>
      <c r="ERF4" s="438"/>
      <c r="ERG4" s="438"/>
      <c r="ERH4" s="438"/>
      <c r="ERI4" s="438"/>
      <c r="ERJ4" s="438"/>
      <c r="ERK4" s="438"/>
      <c r="ERL4" s="438"/>
      <c r="ERM4" s="438"/>
      <c r="ERN4" s="438"/>
      <c r="ERO4" s="438"/>
      <c r="ERP4" s="438"/>
      <c r="ERQ4" s="438"/>
      <c r="ERR4" s="438"/>
      <c r="ERS4" s="438"/>
      <c r="ERT4" s="438"/>
      <c r="ERU4" s="438"/>
      <c r="ERV4" s="438"/>
      <c r="ERW4" s="438"/>
      <c r="ERX4" s="438"/>
      <c r="ERY4" s="438" t="s">
        <v>0</v>
      </c>
      <c r="ERZ4" s="438"/>
      <c r="ESA4" s="438"/>
      <c r="ESB4" s="438"/>
      <c r="ESC4" s="438"/>
      <c r="ESD4" s="438"/>
      <c r="ESE4" s="438"/>
      <c r="ESF4" s="438"/>
      <c r="ESG4" s="438"/>
      <c r="ESH4" s="438"/>
      <c r="ESI4" s="438"/>
      <c r="ESJ4" s="438"/>
      <c r="ESK4" s="438"/>
      <c r="ESL4" s="438"/>
      <c r="ESM4" s="438"/>
      <c r="ESN4" s="438"/>
      <c r="ESO4" s="438"/>
      <c r="ESP4" s="438"/>
      <c r="ESQ4" s="438"/>
      <c r="ESR4" s="438"/>
      <c r="ESS4" s="438"/>
      <c r="EST4" s="438"/>
      <c r="ESU4" s="438"/>
      <c r="ESV4" s="438"/>
      <c r="ESW4" s="438"/>
      <c r="ESX4" s="438"/>
      <c r="ESY4" s="438"/>
      <c r="ESZ4" s="438"/>
      <c r="ETA4" s="438"/>
      <c r="ETB4" s="438"/>
      <c r="ETC4" s="438"/>
      <c r="ETD4" s="438"/>
      <c r="ETE4" s="438" t="s">
        <v>0</v>
      </c>
      <c r="ETF4" s="438"/>
      <c r="ETG4" s="438"/>
      <c r="ETH4" s="438"/>
      <c r="ETI4" s="438"/>
      <c r="ETJ4" s="438"/>
      <c r="ETK4" s="438"/>
      <c r="ETL4" s="438"/>
      <c r="ETM4" s="438"/>
      <c r="ETN4" s="438"/>
      <c r="ETO4" s="438"/>
      <c r="ETP4" s="438"/>
      <c r="ETQ4" s="438"/>
      <c r="ETR4" s="438"/>
      <c r="ETS4" s="438"/>
      <c r="ETT4" s="438"/>
      <c r="ETU4" s="438"/>
      <c r="ETV4" s="438"/>
      <c r="ETW4" s="438"/>
      <c r="ETX4" s="438"/>
      <c r="ETY4" s="438"/>
      <c r="ETZ4" s="438"/>
      <c r="EUA4" s="438"/>
      <c r="EUB4" s="438"/>
      <c r="EUC4" s="438"/>
      <c r="EUD4" s="438"/>
      <c r="EUE4" s="438"/>
      <c r="EUF4" s="438"/>
      <c r="EUG4" s="438"/>
      <c r="EUH4" s="438"/>
      <c r="EUI4" s="438"/>
      <c r="EUJ4" s="438"/>
      <c r="EUK4" s="438" t="s">
        <v>0</v>
      </c>
      <c r="EUL4" s="438"/>
      <c r="EUM4" s="438"/>
      <c r="EUN4" s="438"/>
      <c r="EUO4" s="438"/>
      <c r="EUP4" s="438"/>
      <c r="EUQ4" s="438"/>
      <c r="EUR4" s="438"/>
      <c r="EUS4" s="438"/>
      <c r="EUT4" s="438"/>
      <c r="EUU4" s="438"/>
      <c r="EUV4" s="438"/>
      <c r="EUW4" s="438"/>
      <c r="EUX4" s="438"/>
      <c r="EUY4" s="438"/>
      <c r="EUZ4" s="438"/>
      <c r="EVA4" s="438"/>
      <c r="EVB4" s="438"/>
      <c r="EVC4" s="438"/>
      <c r="EVD4" s="438"/>
      <c r="EVE4" s="438"/>
      <c r="EVF4" s="438"/>
      <c r="EVG4" s="438"/>
      <c r="EVH4" s="438"/>
      <c r="EVI4" s="438"/>
      <c r="EVJ4" s="438"/>
      <c r="EVK4" s="438"/>
      <c r="EVL4" s="438"/>
      <c r="EVM4" s="438"/>
      <c r="EVN4" s="438"/>
      <c r="EVO4" s="438"/>
      <c r="EVP4" s="438"/>
      <c r="EVQ4" s="438" t="s">
        <v>0</v>
      </c>
      <c r="EVR4" s="438"/>
      <c r="EVS4" s="438"/>
      <c r="EVT4" s="438"/>
      <c r="EVU4" s="438"/>
      <c r="EVV4" s="438"/>
      <c r="EVW4" s="438"/>
      <c r="EVX4" s="438"/>
      <c r="EVY4" s="438"/>
      <c r="EVZ4" s="438"/>
      <c r="EWA4" s="438"/>
      <c r="EWB4" s="438"/>
      <c r="EWC4" s="438"/>
      <c r="EWD4" s="438"/>
      <c r="EWE4" s="438"/>
      <c r="EWF4" s="438"/>
      <c r="EWG4" s="438"/>
      <c r="EWH4" s="438"/>
      <c r="EWI4" s="438"/>
      <c r="EWJ4" s="438"/>
      <c r="EWK4" s="438"/>
      <c r="EWL4" s="438"/>
      <c r="EWM4" s="438"/>
      <c r="EWN4" s="438"/>
      <c r="EWO4" s="438"/>
      <c r="EWP4" s="438"/>
      <c r="EWQ4" s="438"/>
      <c r="EWR4" s="438"/>
      <c r="EWS4" s="438"/>
      <c r="EWT4" s="438"/>
      <c r="EWU4" s="438"/>
      <c r="EWV4" s="438"/>
      <c r="EWW4" s="438" t="s">
        <v>0</v>
      </c>
      <c r="EWX4" s="438"/>
      <c r="EWY4" s="438"/>
      <c r="EWZ4" s="438"/>
      <c r="EXA4" s="438"/>
      <c r="EXB4" s="438"/>
      <c r="EXC4" s="438"/>
      <c r="EXD4" s="438"/>
      <c r="EXE4" s="438"/>
      <c r="EXF4" s="438"/>
      <c r="EXG4" s="438"/>
      <c r="EXH4" s="438"/>
      <c r="EXI4" s="438"/>
      <c r="EXJ4" s="438"/>
      <c r="EXK4" s="438"/>
      <c r="EXL4" s="438"/>
      <c r="EXM4" s="438"/>
      <c r="EXN4" s="438"/>
      <c r="EXO4" s="438"/>
      <c r="EXP4" s="438"/>
      <c r="EXQ4" s="438"/>
      <c r="EXR4" s="438"/>
      <c r="EXS4" s="438"/>
      <c r="EXT4" s="438"/>
      <c r="EXU4" s="438"/>
      <c r="EXV4" s="438"/>
      <c r="EXW4" s="438"/>
      <c r="EXX4" s="438"/>
      <c r="EXY4" s="438"/>
      <c r="EXZ4" s="438"/>
      <c r="EYA4" s="438"/>
      <c r="EYB4" s="438"/>
      <c r="EYC4" s="438" t="s">
        <v>0</v>
      </c>
      <c r="EYD4" s="438"/>
      <c r="EYE4" s="438"/>
      <c r="EYF4" s="438"/>
      <c r="EYG4" s="438"/>
      <c r="EYH4" s="438"/>
      <c r="EYI4" s="438"/>
      <c r="EYJ4" s="438"/>
      <c r="EYK4" s="438"/>
      <c r="EYL4" s="438"/>
      <c r="EYM4" s="438"/>
      <c r="EYN4" s="438"/>
      <c r="EYO4" s="438"/>
      <c r="EYP4" s="438"/>
      <c r="EYQ4" s="438"/>
      <c r="EYR4" s="438"/>
      <c r="EYS4" s="438"/>
      <c r="EYT4" s="438"/>
      <c r="EYU4" s="438"/>
      <c r="EYV4" s="438"/>
      <c r="EYW4" s="438"/>
      <c r="EYX4" s="438"/>
      <c r="EYY4" s="438"/>
      <c r="EYZ4" s="438"/>
      <c r="EZA4" s="438"/>
      <c r="EZB4" s="438"/>
      <c r="EZC4" s="438"/>
      <c r="EZD4" s="438"/>
      <c r="EZE4" s="438"/>
      <c r="EZF4" s="438"/>
      <c r="EZG4" s="438"/>
      <c r="EZH4" s="438"/>
      <c r="EZI4" s="438" t="s">
        <v>0</v>
      </c>
      <c r="EZJ4" s="438"/>
      <c r="EZK4" s="438"/>
      <c r="EZL4" s="438"/>
      <c r="EZM4" s="438"/>
      <c r="EZN4" s="438"/>
      <c r="EZO4" s="438"/>
      <c r="EZP4" s="438"/>
      <c r="EZQ4" s="438"/>
      <c r="EZR4" s="438"/>
      <c r="EZS4" s="438"/>
      <c r="EZT4" s="438"/>
      <c r="EZU4" s="438"/>
      <c r="EZV4" s="438"/>
      <c r="EZW4" s="438"/>
      <c r="EZX4" s="438"/>
      <c r="EZY4" s="438"/>
      <c r="EZZ4" s="438"/>
      <c r="FAA4" s="438"/>
      <c r="FAB4" s="438"/>
      <c r="FAC4" s="438"/>
      <c r="FAD4" s="438"/>
      <c r="FAE4" s="438"/>
      <c r="FAF4" s="438"/>
      <c r="FAG4" s="438"/>
      <c r="FAH4" s="438"/>
      <c r="FAI4" s="438"/>
      <c r="FAJ4" s="438"/>
      <c r="FAK4" s="438"/>
      <c r="FAL4" s="438"/>
      <c r="FAM4" s="438"/>
      <c r="FAN4" s="438"/>
      <c r="FAO4" s="438" t="s">
        <v>0</v>
      </c>
      <c r="FAP4" s="438"/>
      <c r="FAQ4" s="438"/>
      <c r="FAR4" s="438"/>
      <c r="FAS4" s="438"/>
      <c r="FAT4" s="438"/>
      <c r="FAU4" s="438"/>
      <c r="FAV4" s="438"/>
      <c r="FAW4" s="438"/>
      <c r="FAX4" s="438"/>
      <c r="FAY4" s="438"/>
      <c r="FAZ4" s="438"/>
      <c r="FBA4" s="438"/>
      <c r="FBB4" s="438"/>
      <c r="FBC4" s="438"/>
      <c r="FBD4" s="438"/>
      <c r="FBE4" s="438"/>
      <c r="FBF4" s="438"/>
      <c r="FBG4" s="438"/>
      <c r="FBH4" s="438"/>
      <c r="FBI4" s="438"/>
      <c r="FBJ4" s="438"/>
      <c r="FBK4" s="438"/>
      <c r="FBL4" s="438"/>
      <c r="FBM4" s="438"/>
      <c r="FBN4" s="438"/>
      <c r="FBO4" s="438"/>
      <c r="FBP4" s="438"/>
      <c r="FBQ4" s="438"/>
      <c r="FBR4" s="438"/>
      <c r="FBS4" s="438"/>
      <c r="FBT4" s="438"/>
      <c r="FBU4" s="438" t="s">
        <v>0</v>
      </c>
      <c r="FBV4" s="438"/>
      <c r="FBW4" s="438"/>
      <c r="FBX4" s="438"/>
      <c r="FBY4" s="438"/>
      <c r="FBZ4" s="438"/>
      <c r="FCA4" s="438"/>
      <c r="FCB4" s="438"/>
      <c r="FCC4" s="438"/>
      <c r="FCD4" s="438"/>
      <c r="FCE4" s="438"/>
      <c r="FCF4" s="438"/>
      <c r="FCG4" s="438"/>
      <c r="FCH4" s="438"/>
      <c r="FCI4" s="438"/>
      <c r="FCJ4" s="438"/>
      <c r="FCK4" s="438"/>
      <c r="FCL4" s="438"/>
      <c r="FCM4" s="438"/>
      <c r="FCN4" s="438"/>
      <c r="FCO4" s="438"/>
      <c r="FCP4" s="438"/>
      <c r="FCQ4" s="438"/>
      <c r="FCR4" s="438"/>
      <c r="FCS4" s="438"/>
      <c r="FCT4" s="438"/>
      <c r="FCU4" s="438"/>
      <c r="FCV4" s="438"/>
      <c r="FCW4" s="438"/>
      <c r="FCX4" s="438"/>
      <c r="FCY4" s="438"/>
      <c r="FCZ4" s="438"/>
      <c r="FDA4" s="438" t="s">
        <v>0</v>
      </c>
      <c r="FDB4" s="438"/>
      <c r="FDC4" s="438"/>
      <c r="FDD4" s="438"/>
      <c r="FDE4" s="438"/>
      <c r="FDF4" s="438"/>
      <c r="FDG4" s="438"/>
      <c r="FDH4" s="438"/>
      <c r="FDI4" s="438"/>
      <c r="FDJ4" s="438"/>
      <c r="FDK4" s="438"/>
      <c r="FDL4" s="438"/>
      <c r="FDM4" s="438"/>
      <c r="FDN4" s="438"/>
      <c r="FDO4" s="438"/>
      <c r="FDP4" s="438"/>
      <c r="FDQ4" s="438"/>
      <c r="FDR4" s="438"/>
      <c r="FDS4" s="438"/>
      <c r="FDT4" s="438"/>
      <c r="FDU4" s="438"/>
      <c r="FDV4" s="438"/>
      <c r="FDW4" s="438"/>
      <c r="FDX4" s="438"/>
      <c r="FDY4" s="438"/>
      <c r="FDZ4" s="438"/>
      <c r="FEA4" s="438"/>
      <c r="FEB4" s="438"/>
      <c r="FEC4" s="438"/>
      <c r="FED4" s="438"/>
      <c r="FEE4" s="438"/>
      <c r="FEF4" s="438"/>
      <c r="FEG4" s="438" t="s">
        <v>0</v>
      </c>
      <c r="FEH4" s="438"/>
      <c r="FEI4" s="438"/>
      <c r="FEJ4" s="438"/>
      <c r="FEK4" s="438"/>
      <c r="FEL4" s="438"/>
      <c r="FEM4" s="438"/>
      <c r="FEN4" s="438"/>
      <c r="FEO4" s="438"/>
      <c r="FEP4" s="438"/>
      <c r="FEQ4" s="438"/>
      <c r="FER4" s="438"/>
      <c r="FES4" s="438"/>
      <c r="FET4" s="438"/>
      <c r="FEU4" s="438"/>
      <c r="FEV4" s="438"/>
      <c r="FEW4" s="438"/>
      <c r="FEX4" s="438"/>
      <c r="FEY4" s="438"/>
      <c r="FEZ4" s="438"/>
      <c r="FFA4" s="438"/>
      <c r="FFB4" s="438"/>
      <c r="FFC4" s="438"/>
      <c r="FFD4" s="438"/>
      <c r="FFE4" s="438"/>
      <c r="FFF4" s="438"/>
      <c r="FFG4" s="438"/>
      <c r="FFH4" s="438"/>
      <c r="FFI4" s="438"/>
      <c r="FFJ4" s="438"/>
      <c r="FFK4" s="438"/>
      <c r="FFL4" s="438"/>
      <c r="FFM4" s="438" t="s">
        <v>0</v>
      </c>
      <c r="FFN4" s="438"/>
      <c r="FFO4" s="438"/>
      <c r="FFP4" s="438"/>
      <c r="FFQ4" s="438"/>
      <c r="FFR4" s="438"/>
      <c r="FFS4" s="438"/>
      <c r="FFT4" s="438"/>
      <c r="FFU4" s="438"/>
      <c r="FFV4" s="438"/>
      <c r="FFW4" s="438"/>
      <c r="FFX4" s="438"/>
      <c r="FFY4" s="438"/>
      <c r="FFZ4" s="438"/>
      <c r="FGA4" s="438"/>
      <c r="FGB4" s="438"/>
      <c r="FGC4" s="438"/>
      <c r="FGD4" s="438"/>
      <c r="FGE4" s="438"/>
      <c r="FGF4" s="438"/>
      <c r="FGG4" s="438"/>
      <c r="FGH4" s="438"/>
      <c r="FGI4" s="438"/>
      <c r="FGJ4" s="438"/>
      <c r="FGK4" s="438"/>
      <c r="FGL4" s="438"/>
      <c r="FGM4" s="438"/>
      <c r="FGN4" s="438"/>
      <c r="FGO4" s="438"/>
      <c r="FGP4" s="438"/>
      <c r="FGQ4" s="438"/>
      <c r="FGR4" s="438"/>
      <c r="FGS4" s="438" t="s">
        <v>0</v>
      </c>
      <c r="FGT4" s="438"/>
      <c r="FGU4" s="438"/>
      <c r="FGV4" s="438"/>
      <c r="FGW4" s="438"/>
      <c r="FGX4" s="438"/>
      <c r="FGY4" s="438"/>
      <c r="FGZ4" s="438"/>
      <c r="FHA4" s="438"/>
      <c r="FHB4" s="438"/>
      <c r="FHC4" s="438"/>
      <c r="FHD4" s="438"/>
      <c r="FHE4" s="438"/>
      <c r="FHF4" s="438"/>
      <c r="FHG4" s="438"/>
      <c r="FHH4" s="438"/>
      <c r="FHI4" s="438"/>
      <c r="FHJ4" s="438"/>
      <c r="FHK4" s="438"/>
      <c r="FHL4" s="438"/>
      <c r="FHM4" s="438"/>
      <c r="FHN4" s="438"/>
      <c r="FHO4" s="438"/>
      <c r="FHP4" s="438"/>
      <c r="FHQ4" s="438"/>
      <c r="FHR4" s="438"/>
      <c r="FHS4" s="438"/>
      <c r="FHT4" s="438"/>
      <c r="FHU4" s="438"/>
      <c r="FHV4" s="438"/>
      <c r="FHW4" s="438"/>
      <c r="FHX4" s="438"/>
      <c r="FHY4" s="438" t="s">
        <v>0</v>
      </c>
      <c r="FHZ4" s="438"/>
      <c r="FIA4" s="438"/>
      <c r="FIB4" s="438"/>
      <c r="FIC4" s="438"/>
      <c r="FID4" s="438"/>
      <c r="FIE4" s="438"/>
      <c r="FIF4" s="438"/>
      <c r="FIG4" s="438"/>
      <c r="FIH4" s="438"/>
      <c r="FII4" s="438"/>
      <c r="FIJ4" s="438"/>
      <c r="FIK4" s="438"/>
      <c r="FIL4" s="438"/>
      <c r="FIM4" s="438"/>
      <c r="FIN4" s="438"/>
      <c r="FIO4" s="438"/>
      <c r="FIP4" s="438"/>
      <c r="FIQ4" s="438"/>
      <c r="FIR4" s="438"/>
      <c r="FIS4" s="438"/>
      <c r="FIT4" s="438"/>
      <c r="FIU4" s="438"/>
      <c r="FIV4" s="438"/>
      <c r="FIW4" s="438"/>
      <c r="FIX4" s="438"/>
      <c r="FIY4" s="438"/>
      <c r="FIZ4" s="438"/>
      <c r="FJA4" s="438"/>
      <c r="FJB4" s="438"/>
      <c r="FJC4" s="438"/>
      <c r="FJD4" s="438"/>
      <c r="FJE4" s="438" t="s">
        <v>0</v>
      </c>
      <c r="FJF4" s="438"/>
      <c r="FJG4" s="438"/>
      <c r="FJH4" s="438"/>
      <c r="FJI4" s="438"/>
      <c r="FJJ4" s="438"/>
      <c r="FJK4" s="438"/>
      <c r="FJL4" s="438"/>
      <c r="FJM4" s="438"/>
      <c r="FJN4" s="438"/>
      <c r="FJO4" s="438"/>
      <c r="FJP4" s="438"/>
      <c r="FJQ4" s="438"/>
      <c r="FJR4" s="438"/>
      <c r="FJS4" s="438"/>
      <c r="FJT4" s="438"/>
      <c r="FJU4" s="438"/>
      <c r="FJV4" s="438"/>
      <c r="FJW4" s="438"/>
      <c r="FJX4" s="438"/>
      <c r="FJY4" s="438"/>
      <c r="FJZ4" s="438"/>
      <c r="FKA4" s="438"/>
      <c r="FKB4" s="438"/>
      <c r="FKC4" s="438"/>
      <c r="FKD4" s="438"/>
      <c r="FKE4" s="438"/>
      <c r="FKF4" s="438"/>
      <c r="FKG4" s="438"/>
      <c r="FKH4" s="438"/>
      <c r="FKI4" s="438"/>
      <c r="FKJ4" s="438"/>
      <c r="FKK4" s="438" t="s">
        <v>0</v>
      </c>
      <c r="FKL4" s="438"/>
      <c r="FKM4" s="438"/>
      <c r="FKN4" s="438"/>
      <c r="FKO4" s="438"/>
      <c r="FKP4" s="438"/>
      <c r="FKQ4" s="438"/>
      <c r="FKR4" s="438"/>
      <c r="FKS4" s="438"/>
      <c r="FKT4" s="438"/>
      <c r="FKU4" s="438"/>
      <c r="FKV4" s="438"/>
      <c r="FKW4" s="438"/>
      <c r="FKX4" s="438"/>
      <c r="FKY4" s="438"/>
      <c r="FKZ4" s="438"/>
      <c r="FLA4" s="438"/>
      <c r="FLB4" s="438"/>
      <c r="FLC4" s="438"/>
      <c r="FLD4" s="438"/>
      <c r="FLE4" s="438"/>
      <c r="FLF4" s="438"/>
      <c r="FLG4" s="438"/>
      <c r="FLH4" s="438"/>
      <c r="FLI4" s="438"/>
      <c r="FLJ4" s="438"/>
      <c r="FLK4" s="438"/>
      <c r="FLL4" s="438"/>
      <c r="FLM4" s="438"/>
      <c r="FLN4" s="438"/>
      <c r="FLO4" s="438"/>
      <c r="FLP4" s="438"/>
      <c r="FLQ4" s="438" t="s">
        <v>0</v>
      </c>
      <c r="FLR4" s="438"/>
      <c r="FLS4" s="438"/>
      <c r="FLT4" s="438"/>
      <c r="FLU4" s="438"/>
      <c r="FLV4" s="438"/>
      <c r="FLW4" s="438"/>
      <c r="FLX4" s="438"/>
      <c r="FLY4" s="438"/>
      <c r="FLZ4" s="438"/>
      <c r="FMA4" s="438"/>
      <c r="FMB4" s="438"/>
      <c r="FMC4" s="438"/>
      <c r="FMD4" s="438"/>
      <c r="FME4" s="438"/>
      <c r="FMF4" s="438"/>
      <c r="FMG4" s="438"/>
      <c r="FMH4" s="438"/>
      <c r="FMI4" s="438"/>
      <c r="FMJ4" s="438"/>
      <c r="FMK4" s="438"/>
      <c r="FML4" s="438"/>
      <c r="FMM4" s="438"/>
      <c r="FMN4" s="438"/>
      <c r="FMO4" s="438"/>
      <c r="FMP4" s="438"/>
      <c r="FMQ4" s="438"/>
      <c r="FMR4" s="438"/>
      <c r="FMS4" s="438"/>
      <c r="FMT4" s="438"/>
      <c r="FMU4" s="438"/>
      <c r="FMV4" s="438"/>
      <c r="FMW4" s="438" t="s">
        <v>0</v>
      </c>
      <c r="FMX4" s="438"/>
      <c r="FMY4" s="438"/>
      <c r="FMZ4" s="438"/>
      <c r="FNA4" s="438"/>
      <c r="FNB4" s="438"/>
      <c r="FNC4" s="438"/>
      <c r="FND4" s="438"/>
      <c r="FNE4" s="438"/>
      <c r="FNF4" s="438"/>
      <c r="FNG4" s="438"/>
      <c r="FNH4" s="438"/>
      <c r="FNI4" s="438"/>
      <c r="FNJ4" s="438"/>
      <c r="FNK4" s="438"/>
      <c r="FNL4" s="438"/>
      <c r="FNM4" s="438"/>
      <c r="FNN4" s="438"/>
      <c r="FNO4" s="438"/>
      <c r="FNP4" s="438"/>
      <c r="FNQ4" s="438"/>
      <c r="FNR4" s="438"/>
      <c r="FNS4" s="438"/>
      <c r="FNT4" s="438"/>
      <c r="FNU4" s="438"/>
      <c r="FNV4" s="438"/>
      <c r="FNW4" s="438"/>
      <c r="FNX4" s="438"/>
      <c r="FNY4" s="438"/>
      <c r="FNZ4" s="438"/>
      <c r="FOA4" s="438"/>
      <c r="FOB4" s="438"/>
      <c r="FOC4" s="438" t="s">
        <v>0</v>
      </c>
      <c r="FOD4" s="438"/>
      <c r="FOE4" s="438"/>
      <c r="FOF4" s="438"/>
      <c r="FOG4" s="438"/>
      <c r="FOH4" s="438"/>
      <c r="FOI4" s="438"/>
      <c r="FOJ4" s="438"/>
      <c r="FOK4" s="438"/>
      <c r="FOL4" s="438"/>
      <c r="FOM4" s="438"/>
      <c r="FON4" s="438"/>
      <c r="FOO4" s="438"/>
      <c r="FOP4" s="438"/>
      <c r="FOQ4" s="438"/>
      <c r="FOR4" s="438"/>
      <c r="FOS4" s="438"/>
      <c r="FOT4" s="438"/>
      <c r="FOU4" s="438"/>
      <c r="FOV4" s="438"/>
      <c r="FOW4" s="438"/>
      <c r="FOX4" s="438"/>
      <c r="FOY4" s="438"/>
      <c r="FOZ4" s="438"/>
      <c r="FPA4" s="438"/>
      <c r="FPB4" s="438"/>
      <c r="FPC4" s="438"/>
      <c r="FPD4" s="438"/>
      <c r="FPE4" s="438"/>
      <c r="FPF4" s="438"/>
      <c r="FPG4" s="438"/>
      <c r="FPH4" s="438"/>
      <c r="FPI4" s="438" t="s">
        <v>0</v>
      </c>
      <c r="FPJ4" s="438"/>
      <c r="FPK4" s="438"/>
      <c r="FPL4" s="438"/>
      <c r="FPM4" s="438"/>
      <c r="FPN4" s="438"/>
      <c r="FPO4" s="438"/>
      <c r="FPP4" s="438"/>
      <c r="FPQ4" s="438"/>
      <c r="FPR4" s="438"/>
      <c r="FPS4" s="438"/>
      <c r="FPT4" s="438"/>
      <c r="FPU4" s="438"/>
      <c r="FPV4" s="438"/>
      <c r="FPW4" s="438"/>
      <c r="FPX4" s="438"/>
      <c r="FPY4" s="438"/>
      <c r="FPZ4" s="438"/>
      <c r="FQA4" s="438"/>
      <c r="FQB4" s="438"/>
      <c r="FQC4" s="438"/>
      <c r="FQD4" s="438"/>
      <c r="FQE4" s="438"/>
      <c r="FQF4" s="438"/>
      <c r="FQG4" s="438"/>
      <c r="FQH4" s="438"/>
      <c r="FQI4" s="438"/>
      <c r="FQJ4" s="438"/>
      <c r="FQK4" s="438"/>
      <c r="FQL4" s="438"/>
      <c r="FQM4" s="438"/>
      <c r="FQN4" s="438"/>
      <c r="FQO4" s="438" t="s">
        <v>0</v>
      </c>
      <c r="FQP4" s="438"/>
      <c r="FQQ4" s="438"/>
      <c r="FQR4" s="438"/>
      <c r="FQS4" s="438"/>
      <c r="FQT4" s="438"/>
      <c r="FQU4" s="438"/>
      <c r="FQV4" s="438"/>
      <c r="FQW4" s="438"/>
      <c r="FQX4" s="438"/>
      <c r="FQY4" s="438"/>
      <c r="FQZ4" s="438"/>
      <c r="FRA4" s="438"/>
      <c r="FRB4" s="438"/>
      <c r="FRC4" s="438"/>
      <c r="FRD4" s="438"/>
      <c r="FRE4" s="438"/>
      <c r="FRF4" s="438"/>
      <c r="FRG4" s="438"/>
      <c r="FRH4" s="438"/>
      <c r="FRI4" s="438"/>
      <c r="FRJ4" s="438"/>
      <c r="FRK4" s="438"/>
      <c r="FRL4" s="438"/>
      <c r="FRM4" s="438"/>
      <c r="FRN4" s="438"/>
      <c r="FRO4" s="438"/>
      <c r="FRP4" s="438"/>
      <c r="FRQ4" s="438"/>
      <c r="FRR4" s="438"/>
      <c r="FRS4" s="438"/>
      <c r="FRT4" s="438"/>
      <c r="FRU4" s="438" t="s">
        <v>0</v>
      </c>
      <c r="FRV4" s="438"/>
      <c r="FRW4" s="438"/>
      <c r="FRX4" s="438"/>
      <c r="FRY4" s="438"/>
      <c r="FRZ4" s="438"/>
      <c r="FSA4" s="438"/>
      <c r="FSB4" s="438"/>
      <c r="FSC4" s="438"/>
      <c r="FSD4" s="438"/>
      <c r="FSE4" s="438"/>
      <c r="FSF4" s="438"/>
      <c r="FSG4" s="438"/>
      <c r="FSH4" s="438"/>
      <c r="FSI4" s="438"/>
      <c r="FSJ4" s="438"/>
      <c r="FSK4" s="438"/>
      <c r="FSL4" s="438"/>
      <c r="FSM4" s="438"/>
      <c r="FSN4" s="438"/>
      <c r="FSO4" s="438"/>
      <c r="FSP4" s="438"/>
      <c r="FSQ4" s="438"/>
      <c r="FSR4" s="438"/>
      <c r="FSS4" s="438"/>
      <c r="FST4" s="438"/>
      <c r="FSU4" s="438"/>
      <c r="FSV4" s="438"/>
      <c r="FSW4" s="438"/>
      <c r="FSX4" s="438"/>
      <c r="FSY4" s="438"/>
      <c r="FSZ4" s="438"/>
      <c r="FTA4" s="438" t="s">
        <v>0</v>
      </c>
      <c r="FTB4" s="438"/>
      <c r="FTC4" s="438"/>
      <c r="FTD4" s="438"/>
      <c r="FTE4" s="438"/>
      <c r="FTF4" s="438"/>
      <c r="FTG4" s="438"/>
      <c r="FTH4" s="438"/>
      <c r="FTI4" s="438"/>
      <c r="FTJ4" s="438"/>
      <c r="FTK4" s="438"/>
      <c r="FTL4" s="438"/>
      <c r="FTM4" s="438"/>
      <c r="FTN4" s="438"/>
      <c r="FTO4" s="438"/>
      <c r="FTP4" s="438"/>
      <c r="FTQ4" s="438"/>
      <c r="FTR4" s="438"/>
      <c r="FTS4" s="438"/>
      <c r="FTT4" s="438"/>
      <c r="FTU4" s="438"/>
      <c r="FTV4" s="438"/>
      <c r="FTW4" s="438"/>
      <c r="FTX4" s="438"/>
      <c r="FTY4" s="438"/>
      <c r="FTZ4" s="438"/>
      <c r="FUA4" s="438"/>
      <c r="FUB4" s="438"/>
      <c r="FUC4" s="438"/>
      <c r="FUD4" s="438"/>
      <c r="FUE4" s="438"/>
      <c r="FUF4" s="438"/>
      <c r="FUG4" s="438" t="s">
        <v>0</v>
      </c>
      <c r="FUH4" s="438"/>
      <c r="FUI4" s="438"/>
      <c r="FUJ4" s="438"/>
      <c r="FUK4" s="438"/>
      <c r="FUL4" s="438"/>
      <c r="FUM4" s="438"/>
      <c r="FUN4" s="438"/>
      <c r="FUO4" s="438"/>
      <c r="FUP4" s="438"/>
      <c r="FUQ4" s="438"/>
      <c r="FUR4" s="438"/>
      <c r="FUS4" s="438"/>
      <c r="FUT4" s="438"/>
      <c r="FUU4" s="438"/>
      <c r="FUV4" s="438"/>
      <c r="FUW4" s="438"/>
      <c r="FUX4" s="438"/>
      <c r="FUY4" s="438"/>
      <c r="FUZ4" s="438"/>
      <c r="FVA4" s="438"/>
      <c r="FVB4" s="438"/>
      <c r="FVC4" s="438"/>
      <c r="FVD4" s="438"/>
      <c r="FVE4" s="438"/>
      <c r="FVF4" s="438"/>
      <c r="FVG4" s="438"/>
      <c r="FVH4" s="438"/>
      <c r="FVI4" s="438"/>
      <c r="FVJ4" s="438"/>
      <c r="FVK4" s="438"/>
      <c r="FVL4" s="438"/>
      <c r="FVM4" s="438" t="s">
        <v>0</v>
      </c>
      <c r="FVN4" s="438"/>
      <c r="FVO4" s="438"/>
      <c r="FVP4" s="438"/>
      <c r="FVQ4" s="438"/>
      <c r="FVR4" s="438"/>
      <c r="FVS4" s="438"/>
      <c r="FVT4" s="438"/>
      <c r="FVU4" s="438"/>
      <c r="FVV4" s="438"/>
      <c r="FVW4" s="438"/>
      <c r="FVX4" s="438"/>
      <c r="FVY4" s="438"/>
      <c r="FVZ4" s="438"/>
      <c r="FWA4" s="438"/>
      <c r="FWB4" s="438"/>
      <c r="FWC4" s="438"/>
      <c r="FWD4" s="438"/>
      <c r="FWE4" s="438"/>
      <c r="FWF4" s="438"/>
      <c r="FWG4" s="438"/>
      <c r="FWH4" s="438"/>
      <c r="FWI4" s="438"/>
      <c r="FWJ4" s="438"/>
      <c r="FWK4" s="438"/>
      <c r="FWL4" s="438"/>
      <c r="FWM4" s="438"/>
      <c r="FWN4" s="438"/>
      <c r="FWO4" s="438"/>
      <c r="FWP4" s="438"/>
      <c r="FWQ4" s="438"/>
      <c r="FWR4" s="438"/>
      <c r="FWS4" s="438" t="s">
        <v>0</v>
      </c>
      <c r="FWT4" s="438"/>
      <c r="FWU4" s="438"/>
      <c r="FWV4" s="438"/>
      <c r="FWW4" s="438"/>
      <c r="FWX4" s="438"/>
      <c r="FWY4" s="438"/>
      <c r="FWZ4" s="438"/>
      <c r="FXA4" s="438"/>
      <c r="FXB4" s="438"/>
      <c r="FXC4" s="438"/>
      <c r="FXD4" s="438"/>
      <c r="FXE4" s="438"/>
      <c r="FXF4" s="438"/>
      <c r="FXG4" s="438"/>
      <c r="FXH4" s="438"/>
      <c r="FXI4" s="438"/>
      <c r="FXJ4" s="438"/>
      <c r="FXK4" s="438"/>
      <c r="FXL4" s="438"/>
      <c r="FXM4" s="438"/>
      <c r="FXN4" s="438"/>
      <c r="FXO4" s="438"/>
      <c r="FXP4" s="438"/>
      <c r="FXQ4" s="438"/>
      <c r="FXR4" s="438"/>
      <c r="FXS4" s="438"/>
      <c r="FXT4" s="438"/>
      <c r="FXU4" s="438"/>
      <c r="FXV4" s="438"/>
      <c r="FXW4" s="438"/>
      <c r="FXX4" s="438"/>
      <c r="FXY4" s="438" t="s">
        <v>0</v>
      </c>
      <c r="FXZ4" s="438"/>
      <c r="FYA4" s="438"/>
      <c r="FYB4" s="438"/>
      <c r="FYC4" s="438"/>
      <c r="FYD4" s="438"/>
      <c r="FYE4" s="438"/>
      <c r="FYF4" s="438"/>
      <c r="FYG4" s="438"/>
      <c r="FYH4" s="438"/>
      <c r="FYI4" s="438"/>
      <c r="FYJ4" s="438"/>
      <c r="FYK4" s="438"/>
      <c r="FYL4" s="438"/>
      <c r="FYM4" s="438"/>
      <c r="FYN4" s="438"/>
      <c r="FYO4" s="438"/>
      <c r="FYP4" s="438"/>
      <c r="FYQ4" s="438"/>
      <c r="FYR4" s="438"/>
      <c r="FYS4" s="438"/>
      <c r="FYT4" s="438"/>
      <c r="FYU4" s="438"/>
      <c r="FYV4" s="438"/>
      <c r="FYW4" s="438"/>
      <c r="FYX4" s="438"/>
      <c r="FYY4" s="438"/>
      <c r="FYZ4" s="438"/>
      <c r="FZA4" s="438"/>
      <c r="FZB4" s="438"/>
      <c r="FZC4" s="438"/>
      <c r="FZD4" s="438"/>
      <c r="FZE4" s="438" t="s">
        <v>0</v>
      </c>
      <c r="FZF4" s="438"/>
      <c r="FZG4" s="438"/>
      <c r="FZH4" s="438"/>
      <c r="FZI4" s="438"/>
      <c r="FZJ4" s="438"/>
      <c r="FZK4" s="438"/>
      <c r="FZL4" s="438"/>
      <c r="FZM4" s="438"/>
      <c r="FZN4" s="438"/>
      <c r="FZO4" s="438"/>
      <c r="FZP4" s="438"/>
      <c r="FZQ4" s="438"/>
      <c r="FZR4" s="438"/>
      <c r="FZS4" s="438"/>
      <c r="FZT4" s="438"/>
      <c r="FZU4" s="438"/>
      <c r="FZV4" s="438"/>
      <c r="FZW4" s="438"/>
      <c r="FZX4" s="438"/>
      <c r="FZY4" s="438"/>
      <c r="FZZ4" s="438"/>
      <c r="GAA4" s="438"/>
      <c r="GAB4" s="438"/>
      <c r="GAC4" s="438"/>
      <c r="GAD4" s="438"/>
      <c r="GAE4" s="438"/>
      <c r="GAF4" s="438"/>
      <c r="GAG4" s="438"/>
      <c r="GAH4" s="438"/>
      <c r="GAI4" s="438"/>
      <c r="GAJ4" s="438"/>
      <c r="GAK4" s="438" t="s">
        <v>0</v>
      </c>
      <c r="GAL4" s="438"/>
      <c r="GAM4" s="438"/>
      <c r="GAN4" s="438"/>
      <c r="GAO4" s="438"/>
      <c r="GAP4" s="438"/>
      <c r="GAQ4" s="438"/>
      <c r="GAR4" s="438"/>
      <c r="GAS4" s="438"/>
      <c r="GAT4" s="438"/>
      <c r="GAU4" s="438"/>
      <c r="GAV4" s="438"/>
      <c r="GAW4" s="438"/>
      <c r="GAX4" s="438"/>
      <c r="GAY4" s="438"/>
      <c r="GAZ4" s="438"/>
      <c r="GBA4" s="438"/>
      <c r="GBB4" s="438"/>
      <c r="GBC4" s="438"/>
      <c r="GBD4" s="438"/>
      <c r="GBE4" s="438"/>
      <c r="GBF4" s="438"/>
      <c r="GBG4" s="438"/>
      <c r="GBH4" s="438"/>
      <c r="GBI4" s="438"/>
      <c r="GBJ4" s="438"/>
      <c r="GBK4" s="438"/>
      <c r="GBL4" s="438"/>
      <c r="GBM4" s="438"/>
      <c r="GBN4" s="438"/>
      <c r="GBO4" s="438"/>
      <c r="GBP4" s="438"/>
      <c r="GBQ4" s="438" t="s">
        <v>0</v>
      </c>
      <c r="GBR4" s="438"/>
      <c r="GBS4" s="438"/>
      <c r="GBT4" s="438"/>
      <c r="GBU4" s="438"/>
      <c r="GBV4" s="438"/>
      <c r="GBW4" s="438"/>
      <c r="GBX4" s="438"/>
      <c r="GBY4" s="438"/>
      <c r="GBZ4" s="438"/>
      <c r="GCA4" s="438"/>
      <c r="GCB4" s="438"/>
      <c r="GCC4" s="438"/>
      <c r="GCD4" s="438"/>
      <c r="GCE4" s="438"/>
      <c r="GCF4" s="438"/>
      <c r="GCG4" s="438"/>
      <c r="GCH4" s="438"/>
      <c r="GCI4" s="438"/>
      <c r="GCJ4" s="438"/>
      <c r="GCK4" s="438"/>
      <c r="GCL4" s="438"/>
      <c r="GCM4" s="438"/>
      <c r="GCN4" s="438"/>
      <c r="GCO4" s="438"/>
      <c r="GCP4" s="438"/>
      <c r="GCQ4" s="438"/>
      <c r="GCR4" s="438"/>
      <c r="GCS4" s="438"/>
      <c r="GCT4" s="438"/>
      <c r="GCU4" s="438"/>
      <c r="GCV4" s="438"/>
      <c r="GCW4" s="438" t="s">
        <v>0</v>
      </c>
      <c r="GCX4" s="438"/>
      <c r="GCY4" s="438"/>
      <c r="GCZ4" s="438"/>
      <c r="GDA4" s="438"/>
      <c r="GDB4" s="438"/>
      <c r="GDC4" s="438"/>
      <c r="GDD4" s="438"/>
      <c r="GDE4" s="438"/>
      <c r="GDF4" s="438"/>
      <c r="GDG4" s="438"/>
      <c r="GDH4" s="438"/>
      <c r="GDI4" s="438"/>
      <c r="GDJ4" s="438"/>
      <c r="GDK4" s="438"/>
      <c r="GDL4" s="438"/>
      <c r="GDM4" s="438"/>
      <c r="GDN4" s="438"/>
      <c r="GDO4" s="438"/>
      <c r="GDP4" s="438"/>
      <c r="GDQ4" s="438"/>
      <c r="GDR4" s="438"/>
      <c r="GDS4" s="438"/>
      <c r="GDT4" s="438"/>
      <c r="GDU4" s="438"/>
      <c r="GDV4" s="438"/>
      <c r="GDW4" s="438"/>
      <c r="GDX4" s="438"/>
      <c r="GDY4" s="438"/>
      <c r="GDZ4" s="438"/>
      <c r="GEA4" s="438"/>
      <c r="GEB4" s="438"/>
      <c r="GEC4" s="438" t="s">
        <v>0</v>
      </c>
      <c r="GED4" s="438"/>
      <c r="GEE4" s="438"/>
      <c r="GEF4" s="438"/>
      <c r="GEG4" s="438"/>
      <c r="GEH4" s="438"/>
      <c r="GEI4" s="438"/>
      <c r="GEJ4" s="438"/>
      <c r="GEK4" s="438"/>
      <c r="GEL4" s="438"/>
      <c r="GEM4" s="438"/>
      <c r="GEN4" s="438"/>
      <c r="GEO4" s="438"/>
      <c r="GEP4" s="438"/>
      <c r="GEQ4" s="438"/>
      <c r="GER4" s="438"/>
      <c r="GES4" s="438"/>
      <c r="GET4" s="438"/>
      <c r="GEU4" s="438"/>
      <c r="GEV4" s="438"/>
      <c r="GEW4" s="438"/>
      <c r="GEX4" s="438"/>
      <c r="GEY4" s="438"/>
      <c r="GEZ4" s="438"/>
      <c r="GFA4" s="438"/>
      <c r="GFB4" s="438"/>
      <c r="GFC4" s="438"/>
      <c r="GFD4" s="438"/>
      <c r="GFE4" s="438"/>
      <c r="GFF4" s="438"/>
      <c r="GFG4" s="438"/>
      <c r="GFH4" s="438"/>
      <c r="GFI4" s="438" t="s">
        <v>0</v>
      </c>
      <c r="GFJ4" s="438"/>
      <c r="GFK4" s="438"/>
      <c r="GFL4" s="438"/>
      <c r="GFM4" s="438"/>
      <c r="GFN4" s="438"/>
      <c r="GFO4" s="438"/>
      <c r="GFP4" s="438"/>
      <c r="GFQ4" s="438"/>
      <c r="GFR4" s="438"/>
      <c r="GFS4" s="438"/>
      <c r="GFT4" s="438"/>
      <c r="GFU4" s="438"/>
      <c r="GFV4" s="438"/>
      <c r="GFW4" s="438"/>
      <c r="GFX4" s="438"/>
      <c r="GFY4" s="438"/>
      <c r="GFZ4" s="438"/>
      <c r="GGA4" s="438"/>
      <c r="GGB4" s="438"/>
      <c r="GGC4" s="438"/>
      <c r="GGD4" s="438"/>
      <c r="GGE4" s="438"/>
      <c r="GGF4" s="438"/>
      <c r="GGG4" s="438"/>
      <c r="GGH4" s="438"/>
      <c r="GGI4" s="438"/>
      <c r="GGJ4" s="438"/>
      <c r="GGK4" s="438"/>
      <c r="GGL4" s="438"/>
      <c r="GGM4" s="438"/>
      <c r="GGN4" s="438"/>
      <c r="GGO4" s="438" t="s">
        <v>0</v>
      </c>
      <c r="GGP4" s="438"/>
      <c r="GGQ4" s="438"/>
      <c r="GGR4" s="438"/>
      <c r="GGS4" s="438"/>
      <c r="GGT4" s="438"/>
      <c r="GGU4" s="438"/>
      <c r="GGV4" s="438"/>
      <c r="GGW4" s="438"/>
      <c r="GGX4" s="438"/>
      <c r="GGY4" s="438"/>
      <c r="GGZ4" s="438"/>
      <c r="GHA4" s="438"/>
      <c r="GHB4" s="438"/>
      <c r="GHC4" s="438"/>
      <c r="GHD4" s="438"/>
      <c r="GHE4" s="438"/>
      <c r="GHF4" s="438"/>
      <c r="GHG4" s="438"/>
      <c r="GHH4" s="438"/>
      <c r="GHI4" s="438"/>
      <c r="GHJ4" s="438"/>
      <c r="GHK4" s="438"/>
      <c r="GHL4" s="438"/>
      <c r="GHM4" s="438"/>
      <c r="GHN4" s="438"/>
      <c r="GHO4" s="438"/>
      <c r="GHP4" s="438"/>
      <c r="GHQ4" s="438"/>
      <c r="GHR4" s="438"/>
      <c r="GHS4" s="438"/>
      <c r="GHT4" s="438"/>
      <c r="GHU4" s="438" t="s">
        <v>0</v>
      </c>
      <c r="GHV4" s="438"/>
      <c r="GHW4" s="438"/>
      <c r="GHX4" s="438"/>
      <c r="GHY4" s="438"/>
      <c r="GHZ4" s="438"/>
      <c r="GIA4" s="438"/>
      <c r="GIB4" s="438"/>
      <c r="GIC4" s="438"/>
      <c r="GID4" s="438"/>
      <c r="GIE4" s="438"/>
      <c r="GIF4" s="438"/>
      <c r="GIG4" s="438"/>
      <c r="GIH4" s="438"/>
      <c r="GII4" s="438"/>
      <c r="GIJ4" s="438"/>
      <c r="GIK4" s="438"/>
      <c r="GIL4" s="438"/>
      <c r="GIM4" s="438"/>
      <c r="GIN4" s="438"/>
      <c r="GIO4" s="438"/>
      <c r="GIP4" s="438"/>
      <c r="GIQ4" s="438"/>
      <c r="GIR4" s="438"/>
      <c r="GIS4" s="438"/>
      <c r="GIT4" s="438"/>
      <c r="GIU4" s="438"/>
      <c r="GIV4" s="438"/>
      <c r="GIW4" s="438"/>
      <c r="GIX4" s="438"/>
      <c r="GIY4" s="438"/>
      <c r="GIZ4" s="438"/>
      <c r="GJA4" s="438" t="s">
        <v>0</v>
      </c>
      <c r="GJB4" s="438"/>
      <c r="GJC4" s="438"/>
      <c r="GJD4" s="438"/>
      <c r="GJE4" s="438"/>
      <c r="GJF4" s="438"/>
      <c r="GJG4" s="438"/>
      <c r="GJH4" s="438"/>
      <c r="GJI4" s="438"/>
      <c r="GJJ4" s="438"/>
      <c r="GJK4" s="438"/>
      <c r="GJL4" s="438"/>
      <c r="GJM4" s="438"/>
      <c r="GJN4" s="438"/>
      <c r="GJO4" s="438"/>
      <c r="GJP4" s="438"/>
      <c r="GJQ4" s="438"/>
      <c r="GJR4" s="438"/>
      <c r="GJS4" s="438"/>
      <c r="GJT4" s="438"/>
      <c r="GJU4" s="438"/>
      <c r="GJV4" s="438"/>
      <c r="GJW4" s="438"/>
      <c r="GJX4" s="438"/>
      <c r="GJY4" s="438"/>
      <c r="GJZ4" s="438"/>
      <c r="GKA4" s="438"/>
      <c r="GKB4" s="438"/>
      <c r="GKC4" s="438"/>
      <c r="GKD4" s="438"/>
      <c r="GKE4" s="438"/>
      <c r="GKF4" s="438"/>
      <c r="GKG4" s="438" t="s">
        <v>0</v>
      </c>
      <c r="GKH4" s="438"/>
      <c r="GKI4" s="438"/>
      <c r="GKJ4" s="438"/>
      <c r="GKK4" s="438"/>
      <c r="GKL4" s="438"/>
      <c r="GKM4" s="438"/>
      <c r="GKN4" s="438"/>
      <c r="GKO4" s="438"/>
      <c r="GKP4" s="438"/>
      <c r="GKQ4" s="438"/>
      <c r="GKR4" s="438"/>
      <c r="GKS4" s="438"/>
      <c r="GKT4" s="438"/>
      <c r="GKU4" s="438"/>
      <c r="GKV4" s="438"/>
      <c r="GKW4" s="438"/>
      <c r="GKX4" s="438"/>
      <c r="GKY4" s="438"/>
      <c r="GKZ4" s="438"/>
      <c r="GLA4" s="438"/>
      <c r="GLB4" s="438"/>
      <c r="GLC4" s="438"/>
      <c r="GLD4" s="438"/>
      <c r="GLE4" s="438"/>
      <c r="GLF4" s="438"/>
      <c r="GLG4" s="438"/>
      <c r="GLH4" s="438"/>
      <c r="GLI4" s="438"/>
      <c r="GLJ4" s="438"/>
      <c r="GLK4" s="438"/>
      <c r="GLL4" s="438"/>
      <c r="GLM4" s="438" t="s">
        <v>0</v>
      </c>
      <c r="GLN4" s="438"/>
      <c r="GLO4" s="438"/>
      <c r="GLP4" s="438"/>
      <c r="GLQ4" s="438"/>
      <c r="GLR4" s="438"/>
      <c r="GLS4" s="438"/>
      <c r="GLT4" s="438"/>
      <c r="GLU4" s="438"/>
      <c r="GLV4" s="438"/>
      <c r="GLW4" s="438"/>
      <c r="GLX4" s="438"/>
      <c r="GLY4" s="438"/>
      <c r="GLZ4" s="438"/>
      <c r="GMA4" s="438"/>
      <c r="GMB4" s="438"/>
      <c r="GMC4" s="438"/>
      <c r="GMD4" s="438"/>
      <c r="GME4" s="438"/>
      <c r="GMF4" s="438"/>
      <c r="GMG4" s="438"/>
      <c r="GMH4" s="438"/>
      <c r="GMI4" s="438"/>
      <c r="GMJ4" s="438"/>
      <c r="GMK4" s="438"/>
      <c r="GML4" s="438"/>
      <c r="GMM4" s="438"/>
      <c r="GMN4" s="438"/>
      <c r="GMO4" s="438"/>
      <c r="GMP4" s="438"/>
      <c r="GMQ4" s="438"/>
      <c r="GMR4" s="438"/>
      <c r="GMS4" s="438" t="s">
        <v>0</v>
      </c>
      <c r="GMT4" s="438"/>
      <c r="GMU4" s="438"/>
      <c r="GMV4" s="438"/>
      <c r="GMW4" s="438"/>
      <c r="GMX4" s="438"/>
      <c r="GMY4" s="438"/>
      <c r="GMZ4" s="438"/>
      <c r="GNA4" s="438"/>
      <c r="GNB4" s="438"/>
      <c r="GNC4" s="438"/>
      <c r="GND4" s="438"/>
      <c r="GNE4" s="438"/>
      <c r="GNF4" s="438"/>
      <c r="GNG4" s="438"/>
      <c r="GNH4" s="438"/>
      <c r="GNI4" s="438"/>
      <c r="GNJ4" s="438"/>
      <c r="GNK4" s="438"/>
      <c r="GNL4" s="438"/>
      <c r="GNM4" s="438"/>
      <c r="GNN4" s="438"/>
      <c r="GNO4" s="438"/>
      <c r="GNP4" s="438"/>
      <c r="GNQ4" s="438"/>
      <c r="GNR4" s="438"/>
      <c r="GNS4" s="438"/>
      <c r="GNT4" s="438"/>
      <c r="GNU4" s="438"/>
      <c r="GNV4" s="438"/>
      <c r="GNW4" s="438"/>
      <c r="GNX4" s="438"/>
      <c r="GNY4" s="438" t="s">
        <v>0</v>
      </c>
      <c r="GNZ4" s="438"/>
      <c r="GOA4" s="438"/>
      <c r="GOB4" s="438"/>
      <c r="GOC4" s="438"/>
      <c r="GOD4" s="438"/>
      <c r="GOE4" s="438"/>
      <c r="GOF4" s="438"/>
      <c r="GOG4" s="438"/>
      <c r="GOH4" s="438"/>
      <c r="GOI4" s="438"/>
      <c r="GOJ4" s="438"/>
      <c r="GOK4" s="438"/>
      <c r="GOL4" s="438"/>
      <c r="GOM4" s="438"/>
      <c r="GON4" s="438"/>
      <c r="GOO4" s="438"/>
      <c r="GOP4" s="438"/>
      <c r="GOQ4" s="438"/>
      <c r="GOR4" s="438"/>
      <c r="GOS4" s="438"/>
      <c r="GOT4" s="438"/>
      <c r="GOU4" s="438"/>
      <c r="GOV4" s="438"/>
      <c r="GOW4" s="438"/>
      <c r="GOX4" s="438"/>
      <c r="GOY4" s="438"/>
      <c r="GOZ4" s="438"/>
      <c r="GPA4" s="438"/>
      <c r="GPB4" s="438"/>
      <c r="GPC4" s="438"/>
      <c r="GPD4" s="438"/>
      <c r="GPE4" s="438" t="s">
        <v>0</v>
      </c>
      <c r="GPF4" s="438"/>
      <c r="GPG4" s="438"/>
      <c r="GPH4" s="438"/>
      <c r="GPI4" s="438"/>
      <c r="GPJ4" s="438"/>
      <c r="GPK4" s="438"/>
      <c r="GPL4" s="438"/>
      <c r="GPM4" s="438"/>
      <c r="GPN4" s="438"/>
      <c r="GPO4" s="438"/>
      <c r="GPP4" s="438"/>
      <c r="GPQ4" s="438"/>
      <c r="GPR4" s="438"/>
      <c r="GPS4" s="438"/>
      <c r="GPT4" s="438"/>
      <c r="GPU4" s="438"/>
      <c r="GPV4" s="438"/>
      <c r="GPW4" s="438"/>
      <c r="GPX4" s="438"/>
      <c r="GPY4" s="438"/>
      <c r="GPZ4" s="438"/>
      <c r="GQA4" s="438"/>
      <c r="GQB4" s="438"/>
      <c r="GQC4" s="438"/>
      <c r="GQD4" s="438"/>
      <c r="GQE4" s="438"/>
      <c r="GQF4" s="438"/>
      <c r="GQG4" s="438"/>
      <c r="GQH4" s="438"/>
      <c r="GQI4" s="438"/>
      <c r="GQJ4" s="438"/>
      <c r="GQK4" s="438" t="s">
        <v>0</v>
      </c>
      <c r="GQL4" s="438"/>
      <c r="GQM4" s="438"/>
      <c r="GQN4" s="438"/>
      <c r="GQO4" s="438"/>
      <c r="GQP4" s="438"/>
      <c r="GQQ4" s="438"/>
      <c r="GQR4" s="438"/>
      <c r="GQS4" s="438"/>
      <c r="GQT4" s="438"/>
      <c r="GQU4" s="438"/>
      <c r="GQV4" s="438"/>
      <c r="GQW4" s="438"/>
      <c r="GQX4" s="438"/>
      <c r="GQY4" s="438"/>
      <c r="GQZ4" s="438"/>
      <c r="GRA4" s="438"/>
      <c r="GRB4" s="438"/>
      <c r="GRC4" s="438"/>
      <c r="GRD4" s="438"/>
      <c r="GRE4" s="438"/>
      <c r="GRF4" s="438"/>
      <c r="GRG4" s="438"/>
      <c r="GRH4" s="438"/>
      <c r="GRI4" s="438"/>
      <c r="GRJ4" s="438"/>
      <c r="GRK4" s="438"/>
      <c r="GRL4" s="438"/>
      <c r="GRM4" s="438"/>
      <c r="GRN4" s="438"/>
      <c r="GRO4" s="438"/>
      <c r="GRP4" s="438"/>
      <c r="GRQ4" s="438" t="s">
        <v>0</v>
      </c>
      <c r="GRR4" s="438"/>
      <c r="GRS4" s="438"/>
      <c r="GRT4" s="438"/>
      <c r="GRU4" s="438"/>
      <c r="GRV4" s="438"/>
      <c r="GRW4" s="438"/>
      <c r="GRX4" s="438"/>
      <c r="GRY4" s="438"/>
      <c r="GRZ4" s="438"/>
      <c r="GSA4" s="438"/>
      <c r="GSB4" s="438"/>
      <c r="GSC4" s="438"/>
      <c r="GSD4" s="438"/>
      <c r="GSE4" s="438"/>
      <c r="GSF4" s="438"/>
      <c r="GSG4" s="438"/>
      <c r="GSH4" s="438"/>
      <c r="GSI4" s="438"/>
      <c r="GSJ4" s="438"/>
      <c r="GSK4" s="438"/>
      <c r="GSL4" s="438"/>
      <c r="GSM4" s="438"/>
      <c r="GSN4" s="438"/>
      <c r="GSO4" s="438"/>
      <c r="GSP4" s="438"/>
      <c r="GSQ4" s="438"/>
      <c r="GSR4" s="438"/>
      <c r="GSS4" s="438"/>
      <c r="GST4" s="438"/>
      <c r="GSU4" s="438"/>
      <c r="GSV4" s="438"/>
      <c r="GSW4" s="438" t="s">
        <v>0</v>
      </c>
      <c r="GSX4" s="438"/>
      <c r="GSY4" s="438"/>
      <c r="GSZ4" s="438"/>
      <c r="GTA4" s="438"/>
      <c r="GTB4" s="438"/>
      <c r="GTC4" s="438"/>
      <c r="GTD4" s="438"/>
      <c r="GTE4" s="438"/>
      <c r="GTF4" s="438"/>
      <c r="GTG4" s="438"/>
      <c r="GTH4" s="438"/>
      <c r="GTI4" s="438"/>
      <c r="GTJ4" s="438"/>
      <c r="GTK4" s="438"/>
      <c r="GTL4" s="438"/>
      <c r="GTM4" s="438"/>
      <c r="GTN4" s="438"/>
      <c r="GTO4" s="438"/>
      <c r="GTP4" s="438"/>
      <c r="GTQ4" s="438"/>
      <c r="GTR4" s="438"/>
      <c r="GTS4" s="438"/>
      <c r="GTT4" s="438"/>
      <c r="GTU4" s="438"/>
      <c r="GTV4" s="438"/>
      <c r="GTW4" s="438"/>
      <c r="GTX4" s="438"/>
      <c r="GTY4" s="438"/>
      <c r="GTZ4" s="438"/>
      <c r="GUA4" s="438"/>
      <c r="GUB4" s="438"/>
      <c r="GUC4" s="438" t="s">
        <v>0</v>
      </c>
      <c r="GUD4" s="438"/>
      <c r="GUE4" s="438"/>
      <c r="GUF4" s="438"/>
      <c r="GUG4" s="438"/>
      <c r="GUH4" s="438"/>
      <c r="GUI4" s="438"/>
      <c r="GUJ4" s="438"/>
      <c r="GUK4" s="438"/>
      <c r="GUL4" s="438"/>
      <c r="GUM4" s="438"/>
      <c r="GUN4" s="438"/>
      <c r="GUO4" s="438"/>
      <c r="GUP4" s="438"/>
      <c r="GUQ4" s="438"/>
      <c r="GUR4" s="438"/>
      <c r="GUS4" s="438"/>
      <c r="GUT4" s="438"/>
      <c r="GUU4" s="438"/>
      <c r="GUV4" s="438"/>
      <c r="GUW4" s="438"/>
      <c r="GUX4" s="438"/>
      <c r="GUY4" s="438"/>
      <c r="GUZ4" s="438"/>
      <c r="GVA4" s="438"/>
      <c r="GVB4" s="438"/>
      <c r="GVC4" s="438"/>
      <c r="GVD4" s="438"/>
      <c r="GVE4" s="438"/>
      <c r="GVF4" s="438"/>
      <c r="GVG4" s="438"/>
      <c r="GVH4" s="438"/>
      <c r="GVI4" s="438" t="s">
        <v>0</v>
      </c>
      <c r="GVJ4" s="438"/>
      <c r="GVK4" s="438"/>
      <c r="GVL4" s="438"/>
      <c r="GVM4" s="438"/>
      <c r="GVN4" s="438"/>
      <c r="GVO4" s="438"/>
      <c r="GVP4" s="438"/>
      <c r="GVQ4" s="438"/>
      <c r="GVR4" s="438"/>
      <c r="GVS4" s="438"/>
      <c r="GVT4" s="438"/>
      <c r="GVU4" s="438"/>
      <c r="GVV4" s="438"/>
      <c r="GVW4" s="438"/>
      <c r="GVX4" s="438"/>
      <c r="GVY4" s="438"/>
      <c r="GVZ4" s="438"/>
      <c r="GWA4" s="438"/>
      <c r="GWB4" s="438"/>
      <c r="GWC4" s="438"/>
      <c r="GWD4" s="438"/>
      <c r="GWE4" s="438"/>
      <c r="GWF4" s="438"/>
      <c r="GWG4" s="438"/>
      <c r="GWH4" s="438"/>
      <c r="GWI4" s="438"/>
      <c r="GWJ4" s="438"/>
      <c r="GWK4" s="438"/>
      <c r="GWL4" s="438"/>
      <c r="GWM4" s="438"/>
      <c r="GWN4" s="438"/>
      <c r="GWO4" s="438" t="s">
        <v>0</v>
      </c>
      <c r="GWP4" s="438"/>
      <c r="GWQ4" s="438"/>
      <c r="GWR4" s="438"/>
      <c r="GWS4" s="438"/>
      <c r="GWT4" s="438"/>
      <c r="GWU4" s="438"/>
      <c r="GWV4" s="438"/>
      <c r="GWW4" s="438"/>
      <c r="GWX4" s="438"/>
      <c r="GWY4" s="438"/>
      <c r="GWZ4" s="438"/>
      <c r="GXA4" s="438"/>
      <c r="GXB4" s="438"/>
      <c r="GXC4" s="438"/>
      <c r="GXD4" s="438"/>
      <c r="GXE4" s="438"/>
      <c r="GXF4" s="438"/>
      <c r="GXG4" s="438"/>
      <c r="GXH4" s="438"/>
      <c r="GXI4" s="438"/>
      <c r="GXJ4" s="438"/>
      <c r="GXK4" s="438"/>
      <c r="GXL4" s="438"/>
      <c r="GXM4" s="438"/>
      <c r="GXN4" s="438"/>
      <c r="GXO4" s="438"/>
      <c r="GXP4" s="438"/>
      <c r="GXQ4" s="438"/>
      <c r="GXR4" s="438"/>
      <c r="GXS4" s="438"/>
      <c r="GXT4" s="438"/>
      <c r="GXU4" s="438" t="s">
        <v>0</v>
      </c>
      <c r="GXV4" s="438"/>
      <c r="GXW4" s="438"/>
      <c r="GXX4" s="438"/>
      <c r="GXY4" s="438"/>
      <c r="GXZ4" s="438"/>
      <c r="GYA4" s="438"/>
      <c r="GYB4" s="438"/>
      <c r="GYC4" s="438"/>
      <c r="GYD4" s="438"/>
      <c r="GYE4" s="438"/>
      <c r="GYF4" s="438"/>
      <c r="GYG4" s="438"/>
      <c r="GYH4" s="438"/>
      <c r="GYI4" s="438"/>
      <c r="GYJ4" s="438"/>
      <c r="GYK4" s="438"/>
      <c r="GYL4" s="438"/>
      <c r="GYM4" s="438"/>
      <c r="GYN4" s="438"/>
      <c r="GYO4" s="438"/>
      <c r="GYP4" s="438"/>
      <c r="GYQ4" s="438"/>
      <c r="GYR4" s="438"/>
      <c r="GYS4" s="438"/>
      <c r="GYT4" s="438"/>
      <c r="GYU4" s="438"/>
      <c r="GYV4" s="438"/>
      <c r="GYW4" s="438"/>
      <c r="GYX4" s="438"/>
      <c r="GYY4" s="438"/>
      <c r="GYZ4" s="438"/>
      <c r="GZA4" s="438" t="s">
        <v>0</v>
      </c>
      <c r="GZB4" s="438"/>
      <c r="GZC4" s="438"/>
      <c r="GZD4" s="438"/>
      <c r="GZE4" s="438"/>
      <c r="GZF4" s="438"/>
      <c r="GZG4" s="438"/>
      <c r="GZH4" s="438"/>
      <c r="GZI4" s="438"/>
      <c r="GZJ4" s="438"/>
      <c r="GZK4" s="438"/>
      <c r="GZL4" s="438"/>
      <c r="GZM4" s="438"/>
      <c r="GZN4" s="438"/>
      <c r="GZO4" s="438"/>
      <c r="GZP4" s="438"/>
      <c r="GZQ4" s="438"/>
      <c r="GZR4" s="438"/>
      <c r="GZS4" s="438"/>
      <c r="GZT4" s="438"/>
      <c r="GZU4" s="438"/>
      <c r="GZV4" s="438"/>
      <c r="GZW4" s="438"/>
      <c r="GZX4" s="438"/>
      <c r="GZY4" s="438"/>
      <c r="GZZ4" s="438"/>
      <c r="HAA4" s="438"/>
      <c r="HAB4" s="438"/>
      <c r="HAC4" s="438"/>
      <c r="HAD4" s="438"/>
      <c r="HAE4" s="438"/>
      <c r="HAF4" s="438"/>
      <c r="HAG4" s="438" t="s">
        <v>0</v>
      </c>
      <c r="HAH4" s="438"/>
      <c r="HAI4" s="438"/>
      <c r="HAJ4" s="438"/>
      <c r="HAK4" s="438"/>
      <c r="HAL4" s="438"/>
      <c r="HAM4" s="438"/>
      <c r="HAN4" s="438"/>
      <c r="HAO4" s="438"/>
      <c r="HAP4" s="438"/>
      <c r="HAQ4" s="438"/>
      <c r="HAR4" s="438"/>
      <c r="HAS4" s="438"/>
      <c r="HAT4" s="438"/>
      <c r="HAU4" s="438"/>
      <c r="HAV4" s="438"/>
      <c r="HAW4" s="438"/>
      <c r="HAX4" s="438"/>
      <c r="HAY4" s="438"/>
      <c r="HAZ4" s="438"/>
      <c r="HBA4" s="438"/>
      <c r="HBB4" s="438"/>
      <c r="HBC4" s="438"/>
      <c r="HBD4" s="438"/>
      <c r="HBE4" s="438"/>
      <c r="HBF4" s="438"/>
      <c r="HBG4" s="438"/>
      <c r="HBH4" s="438"/>
      <c r="HBI4" s="438"/>
      <c r="HBJ4" s="438"/>
      <c r="HBK4" s="438"/>
      <c r="HBL4" s="438"/>
      <c r="HBM4" s="438" t="s">
        <v>0</v>
      </c>
      <c r="HBN4" s="438"/>
      <c r="HBO4" s="438"/>
      <c r="HBP4" s="438"/>
      <c r="HBQ4" s="438"/>
      <c r="HBR4" s="438"/>
      <c r="HBS4" s="438"/>
      <c r="HBT4" s="438"/>
      <c r="HBU4" s="438"/>
      <c r="HBV4" s="438"/>
      <c r="HBW4" s="438"/>
      <c r="HBX4" s="438"/>
      <c r="HBY4" s="438"/>
      <c r="HBZ4" s="438"/>
      <c r="HCA4" s="438"/>
      <c r="HCB4" s="438"/>
      <c r="HCC4" s="438"/>
      <c r="HCD4" s="438"/>
      <c r="HCE4" s="438"/>
      <c r="HCF4" s="438"/>
      <c r="HCG4" s="438"/>
      <c r="HCH4" s="438"/>
      <c r="HCI4" s="438"/>
      <c r="HCJ4" s="438"/>
      <c r="HCK4" s="438"/>
      <c r="HCL4" s="438"/>
      <c r="HCM4" s="438"/>
      <c r="HCN4" s="438"/>
      <c r="HCO4" s="438"/>
      <c r="HCP4" s="438"/>
      <c r="HCQ4" s="438"/>
      <c r="HCR4" s="438"/>
      <c r="HCS4" s="438" t="s">
        <v>0</v>
      </c>
      <c r="HCT4" s="438"/>
      <c r="HCU4" s="438"/>
      <c r="HCV4" s="438"/>
      <c r="HCW4" s="438"/>
      <c r="HCX4" s="438"/>
      <c r="HCY4" s="438"/>
      <c r="HCZ4" s="438"/>
      <c r="HDA4" s="438"/>
      <c r="HDB4" s="438"/>
      <c r="HDC4" s="438"/>
      <c r="HDD4" s="438"/>
      <c r="HDE4" s="438"/>
      <c r="HDF4" s="438"/>
      <c r="HDG4" s="438"/>
      <c r="HDH4" s="438"/>
      <c r="HDI4" s="438"/>
      <c r="HDJ4" s="438"/>
      <c r="HDK4" s="438"/>
      <c r="HDL4" s="438"/>
      <c r="HDM4" s="438"/>
      <c r="HDN4" s="438"/>
      <c r="HDO4" s="438"/>
      <c r="HDP4" s="438"/>
      <c r="HDQ4" s="438"/>
      <c r="HDR4" s="438"/>
      <c r="HDS4" s="438"/>
      <c r="HDT4" s="438"/>
      <c r="HDU4" s="438"/>
      <c r="HDV4" s="438"/>
      <c r="HDW4" s="438"/>
      <c r="HDX4" s="438"/>
      <c r="HDY4" s="438" t="s">
        <v>0</v>
      </c>
      <c r="HDZ4" s="438"/>
      <c r="HEA4" s="438"/>
      <c r="HEB4" s="438"/>
      <c r="HEC4" s="438"/>
      <c r="HED4" s="438"/>
      <c r="HEE4" s="438"/>
      <c r="HEF4" s="438"/>
      <c r="HEG4" s="438"/>
      <c r="HEH4" s="438"/>
      <c r="HEI4" s="438"/>
      <c r="HEJ4" s="438"/>
      <c r="HEK4" s="438"/>
      <c r="HEL4" s="438"/>
      <c r="HEM4" s="438"/>
      <c r="HEN4" s="438"/>
      <c r="HEO4" s="438"/>
      <c r="HEP4" s="438"/>
      <c r="HEQ4" s="438"/>
      <c r="HER4" s="438"/>
      <c r="HES4" s="438"/>
      <c r="HET4" s="438"/>
      <c r="HEU4" s="438"/>
      <c r="HEV4" s="438"/>
      <c r="HEW4" s="438"/>
      <c r="HEX4" s="438"/>
      <c r="HEY4" s="438"/>
      <c r="HEZ4" s="438"/>
      <c r="HFA4" s="438"/>
      <c r="HFB4" s="438"/>
      <c r="HFC4" s="438"/>
      <c r="HFD4" s="438"/>
      <c r="HFE4" s="438" t="s">
        <v>0</v>
      </c>
      <c r="HFF4" s="438"/>
      <c r="HFG4" s="438"/>
      <c r="HFH4" s="438"/>
      <c r="HFI4" s="438"/>
      <c r="HFJ4" s="438"/>
      <c r="HFK4" s="438"/>
      <c r="HFL4" s="438"/>
      <c r="HFM4" s="438"/>
      <c r="HFN4" s="438"/>
      <c r="HFO4" s="438"/>
      <c r="HFP4" s="438"/>
      <c r="HFQ4" s="438"/>
      <c r="HFR4" s="438"/>
      <c r="HFS4" s="438"/>
      <c r="HFT4" s="438"/>
      <c r="HFU4" s="438"/>
      <c r="HFV4" s="438"/>
      <c r="HFW4" s="438"/>
      <c r="HFX4" s="438"/>
      <c r="HFY4" s="438"/>
      <c r="HFZ4" s="438"/>
      <c r="HGA4" s="438"/>
      <c r="HGB4" s="438"/>
      <c r="HGC4" s="438"/>
      <c r="HGD4" s="438"/>
      <c r="HGE4" s="438"/>
      <c r="HGF4" s="438"/>
      <c r="HGG4" s="438"/>
      <c r="HGH4" s="438"/>
      <c r="HGI4" s="438"/>
      <c r="HGJ4" s="438"/>
      <c r="HGK4" s="438" t="s">
        <v>0</v>
      </c>
      <c r="HGL4" s="438"/>
      <c r="HGM4" s="438"/>
      <c r="HGN4" s="438"/>
      <c r="HGO4" s="438"/>
      <c r="HGP4" s="438"/>
      <c r="HGQ4" s="438"/>
      <c r="HGR4" s="438"/>
      <c r="HGS4" s="438"/>
      <c r="HGT4" s="438"/>
      <c r="HGU4" s="438"/>
      <c r="HGV4" s="438"/>
      <c r="HGW4" s="438"/>
      <c r="HGX4" s="438"/>
      <c r="HGY4" s="438"/>
      <c r="HGZ4" s="438"/>
      <c r="HHA4" s="438"/>
      <c r="HHB4" s="438"/>
      <c r="HHC4" s="438"/>
      <c r="HHD4" s="438"/>
      <c r="HHE4" s="438"/>
      <c r="HHF4" s="438"/>
      <c r="HHG4" s="438"/>
      <c r="HHH4" s="438"/>
      <c r="HHI4" s="438"/>
      <c r="HHJ4" s="438"/>
      <c r="HHK4" s="438"/>
      <c r="HHL4" s="438"/>
      <c r="HHM4" s="438"/>
      <c r="HHN4" s="438"/>
      <c r="HHO4" s="438"/>
      <c r="HHP4" s="438"/>
      <c r="HHQ4" s="438" t="s">
        <v>0</v>
      </c>
      <c r="HHR4" s="438"/>
      <c r="HHS4" s="438"/>
      <c r="HHT4" s="438"/>
      <c r="HHU4" s="438"/>
      <c r="HHV4" s="438"/>
      <c r="HHW4" s="438"/>
      <c r="HHX4" s="438"/>
      <c r="HHY4" s="438"/>
      <c r="HHZ4" s="438"/>
      <c r="HIA4" s="438"/>
      <c r="HIB4" s="438"/>
      <c r="HIC4" s="438"/>
      <c r="HID4" s="438"/>
      <c r="HIE4" s="438"/>
      <c r="HIF4" s="438"/>
      <c r="HIG4" s="438"/>
      <c r="HIH4" s="438"/>
      <c r="HII4" s="438"/>
      <c r="HIJ4" s="438"/>
      <c r="HIK4" s="438"/>
      <c r="HIL4" s="438"/>
      <c r="HIM4" s="438"/>
      <c r="HIN4" s="438"/>
      <c r="HIO4" s="438"/>
      <c r="HIP4" s="438"/>
      <c r="HIQ4" s="438"/>
      <c r="HIR4" s="438"/>
      <c r="HIS4" s="438"/>
      <c r="HIT4" s="438"/>
      <c r="HIU4" s="438"/>
      <c r="HIV4" s="438"/>
      <c r="HIW4" s="438" t="s">
        <v>0</v>
      </c>
      <c r="HIX4" s="438"/>
      <c r="HIY4" s="438"/>
      <c r="HIZ4" s="438"/>
      <c r="HJA4" s="438"/>
      <c r="HJB4" s="438"/>
      <c r="HJC4" s="438"/>
      <c r="HJD4" s="438"/>
      <c r="HJE4" s="438"/>
      <c r="HJF4" s="438"/>
      <c r="HJG4" s="438"/>
      <c r="HJH4" s="438"/>
      <c r="HJI4" s="438"/>
      <c r="HJJ4" s="438"/>
      <c r="HJK4" s="438"/>
      <c r="HJL4" s="438"/>
      <c r="HJM4" s="438"/>
      <c r="HJN4" s="438"/>
      <c r="HJO4" s="438"/>
      <c r="HJP4" s="438"/>
      <c r="HJQ4" s="438"/>
      <c r="HJR4" s="438"/>
      <c r="HJS4" s="438"/>
      <c r="HJT4" s="438"/>
      <c r="HJU4" s="438"/>
      <c r="HJV4" s="438"/>
      <c r="HJW4" s="438"/>
      <c r="HJX4" s="438"/>
      <c r="HJY4" s="438"/>
      <c r="HJZ4" s="438"/>
      <c r="HKA4" s="438"/>
      <c r="HKB4" s="438"/>
      <c r="HKC4" s="438" t="s">
        <v>0</v>
      </c>
      <c r="HKD4" s="438"/>
      <c r="HKE4" s="438"/>
      <c r="HKF4" s="438"/>
      <c r="HKG4" s="438"/>
      <c r="HKH4" s="438"/>
      <c r="HKI4" s="438"/>
      <c r="HKJ4" s="438"/>
      <c r="HKK4" s="438"/>
      <c r="HKL4" s="438"/>
      <c r="HKM4" s="438"/>
      <c r="HKN4" s="438"/>
      <c r="HKO4" s="438"/>
      <c r="HKP4" s="438"/>
      <c r="HKQ4" s="438"/>
      <c r="HKR4" s="438"/>
      <c r="HKS4" s="438"/>
      <c r="HKT4" s="438"/>
      <c r="HKU4" s="438"/>
      <c r="HKV4" s="438"/>
      <c r="HKW4" s="438"/>
      <c r="HKX4" s="438"/>
      <c r="HKY4" s="438"/>
      <c r="HKZ4" s="438"/>
      <c r="HLA4" s="438"/>
      <c r="HLB4" s="438"/>
      <c r="HLC4" s="438"/>
      <c r="HLD4" s="438"/>
      <c r="HLE4" s="438"/>
      <c r="HLF4" s="438"/>
      <c r="HLG4" s="438"/>
      <c r="HLH4" s="438"/>
      <c r="HLI4" s="438" t="s">
        <v>0</v>
      </c>
      <c r="HLJ4" s="438"/>
      <c r="HLK4" s="438"/>
      <c r="HLL4" s="438"/>
      <c r="HLM4" s="438"/>
      <c r="HLN4" s="438"/>
      <c r="HLO4" s="438"/>
      <c r="HLP4" s="438"/>
      <c r="HLQ4" s="438"/>
      <c r="HLR4" s="438"/>
      <c r="HLS4" s="438"/>
      <c r="HLT4" s="438"/>
      <c r="HLU4" s="438"/>
      <c r="HLV4" s="438"/>
      <c r="HLW4" s="438"/>
      <c r="HLX4" s="438"/>
      <c r="HLY4" s="438"/>
      <c r="HLZ4" s="438"/>
      <c r="HMA4" s="438"/>
      <c r="HMB4" s="438"/>
      <c r="HMC4" s="438"/>
      <c r="HMD4" s="438"/>
      <c r="HME4" s="438"/>
      <c r="HMF4" s="438"/>
      <c r="HMG4" s="438"/>
      <c r="HMH4" s="438"/>
      <c r="HMI4" s="438"/>
      <c r="HMJ4" s="438"/>
      <c r="HMK4" s="438"/>
      <c r="HML4" s="438"/>
      <c r="HMM4" s="438"/>
      <c r="HMN4" s="438"/>
      <c r="HMO4" s="438" t="s">
        <v>0</v>
      </c>
      <c r="HMP4" s="438"/>
      <c r="HMQ4" s="438"/>
      <c r="HMR4" s="438"/>
      <c r="HMS4" s="438"/>
      <c r="HMT4" s="438"/>
      <c r="HMU4" s="438"/>
      <c r="HMV4" s="438"/>
      <c r="HMW4" s="438"/>
      <c r="HMX4" s="438"/>
      <c r="HMY4" s="438"/>
      <c r="HMZ4" s="438"/>
      <c r="HNA4" s="438"/>
      <c r="HNB4" s="438"/>
      <c r="HNC4" s="438"/>
      <c r="HND4" s="438"/>
      <c r="HNE4" s="438"/>
      <c r="HNF4" s="438"/>
      <c r="HNG4" s="438"/>
      <c r="HNH4" s="438"/>
      <c r="HNI4" s="438"/>
      <c r="HNJ4" s="438"/>
      <c r="HNK4" s="438"/>
      <c r="HNL4" s="438"/>
      <c r="HNM4" s="438"/>
      <c r="HNN4" s="438"/>
      <c r="HNO4" s="438"/>
      <c r="HNP4" s="438"/>
      <c r="HNQ4" s="438"/>
      <c r="HNR4" s="438"/>
      <c r="HNS4" s="438"/>
      <c r="HNT4" s="438"/>
      <c r="HNU4" s="438" t="s">
        <v>0</v>
      </c>
      <c r="HNV4" s="438"/>
      <c r="HNW4" s="438"/>
      <c r="HNX4" s="438"/>
      <c r="HNY4" s="438"/>
      <c r="HNZ4" s="438"/>
      <c r="HOA4" s="438"/>
      <c r="HOB4" s="438"/>
      <c r="HOC4" s="438"/>
      <c r="HOD4" s="438"/>
      <c r="HOE4" s="438"/>
      <c r="HOF4" s="438"/>
      <c r="HOG4" s="438"/>
      <c r="HOH4" s="438"/>
      <c r="HOI4" s="438"/>
      <c r="HOJ4" s="438"/>
      <c r="HOK4" s="438"/>
      <c r="HOL4" s="438"/>
      <c r="HOM4" s="438"/>
      <c r="HON4" s="438"/>
      <c r="HOO4" s="438"/>
      <c r="HOP4" s="438"/>
      <c r="HOQ4" s="438"/>
      <c r="HOR4" s="438"/>
      <c r="HOS4" s="438"/>
      <c r="HOT4" s="438"/>
      <c r="HOU4" s="438"/>
      <c r="HOV4" s="438"/>
      <c r="HOW4" s="438"/>
      <c r="HOX4" s="438"/>
      <c r="HOY4" s="438"/>
      <c r="HOZ4" s="438"/>
      <c r="HPA4" s="438" t="s">
        <v>0</v>
      </c>
      <c r="HPB4" s="438"/>
      <c r="HPC4" s="438"/>
      <c r="HPD4" s="438"/>
      <c r="HPE4" s="438"/>
      <c r="HPF4" s="438"/>
      <c r="HPG4" s="438"/>
      <c r="HPH4" s="438"/>
      <c r="HPI4" s="438"/>
      <c r="HPJ4" s="438"/>
      <c r="HPK4" s="438"/>
      <c r="HPL4" s="438"/>
      <c r="HPM4" s="438"/>
      <c r="HPN4" s="438"/>
      <c r="HPO4" s="438"/>
      <c r="HPP4" s="438"/>
      <c r="HPQ4" s="438"/>
      <c r="HPR4" s="438"/>
      <c r="HPS4" s="438"/>
      <c r="HPT4" s="438"/>
      <c r="HPU4" s="438"/>
      <c r="HPV4" s="438"/>
      <c r="HPW4" s="438"/>
      <c r="HPX4" s="438"/>
      <c r="HPY4" s="438"/>
      <c r="HPZ4" s="438"/>
      <c r="HQA4" s="438"/>
      <c r="HQB4" s="438"/>
      <c r="HQC4" s="438"/>
      <c r="HQD4" s="438"/>
      <c r="HQE4" s="438"/>
      <c r="HQF4" s="438"/>
      <c r="HQG4" s="438" t="s">
        <v>0</v>
      </c>
      <c r="HQH4" s="438"/>
      <c r="HQI4" s="438"/>
      <c r="HQJ4" s="438"/>
      <c r="HQK4" s="438"/>
      <c r="HQL4" s="438"/>
      <c r="HQM4" s="438"/>
      <c r="HQN4" s="438"/>
      <c r="HQO4" s="438"/>
      <c r="HQP4" s="438"/>
      <c r="HQQ4" s="438"/>
      <c r="HQR4" s="438"/>
      <c r="HQS4" s="438"/>
      <c r="HQT4" s="438"/>
      <c r="HQU4" s="438"/>
      <c r="HQV4" s="438"/>
      <c r="HQW4" s="438"/>
      <c r="HQX4" s="438"/>
      <c r="HQY4" s="438"/>
      <c r="HQZ4" s="438"/>
      <c r="HRA4" s="438"/>
      <c r="HRB4" s="438"/>
      <c r="HRC4" s="438"/>
      <c r="HRD4" s="438"/>
      <c r="HRE4" s="438"/>
      <c r="HRF4" s="438"/>
      <c r="HRG4" s="438"/>
      <c r="HRH4" s="438"/>
      <c r="HRI4" s="438"/>
      <c r="HRJ4" s="438"/>
      <c r="HRK4" s="438"/>
      <c r="HRL4" s="438"/>
      <c r="HRM4" s="438" t="s">
        <v>0</v>
      </c>
      <c r="HRN4" s="438"/>
      <c r="HRO4" s="438"/>
      <c r="HRP4" s="438"/>
      <c r="HRQ4" s="438"/>
      <c r="HRR4" s="438"/>
      <c r="HRS4" s="438"/>
      <c r="HRT4" s="438"/>
      <c r="HRU4" s="438"/>
      <c r="HRV4" s="438"/>
      <c r="HRW4" s="438"/>
      <c r="HRX4" s="438"/>
      <c r="HRY4" s="438"/>
      <c r="HRZ4" s="438"/>
      <c r="HSA4" s="438"/>
      <c r="HSB4" s="438"/>
      <c r="HSC4" s="438"/>
      <c r="HSD4" s="438"/>
      <c r="HSE4" s="438"/>
      <c r="HSF4" s="438"/>
      <c r="HSG4" s="438"/>
      <c r="HSH4" s="438"/>
      <c r="HSI4" s="438"/>
      <c r="HSJ4" s="438"/>
      <c r="HSK4" s="438"/>
      <c r="HSL4" s="438"/>
      <c r="HSM4" s="438"/>
      <c r="HSN4" s="438"/>
      <c r="HSO4" s="438"/>
      <c r="HSP4" s="438"/>
      <c r="HSQ4" s="438"/>
      <c r="HSR4" s="438"/>
      <c r="HSS4" s="438" t="s">
        <v>0</v>
      </c>
      <c r="HST4" s="438"/>
      <c r="HSU4" s="438"/>
      <c r="HSV4" s="438"/>
      <c r="HSW4" s="438"/>
      <c r="HSX4" s="438"/>
      <c r="HSY4" s="438"/>
      <c r="HSZ4" s="438"/>
      <c r="HTA4" s="438"/>
      <c r="HTB4" s="438"/>
      <c r="HTC4" s="438"/>
      <c r="HTD4" s="438"/>
      <c r="HTE4" s="438"/>
      <c r="HTF4" s="438"/>
      <c r="HTG4" s="438"/>
      <c r="HTH4" s="438"/>
      <c r="HTI4" s="438"/>
      <c r="HTJ4" s="438"/>
      <c r="HTK4" s="438"/>
      <c r="HTL4" s="438"/>
      <c r="HTM4" s="438"/>
      <c r="HTN4" s="438"/>
      <c r="HTO4" s="438"/>
      <c r="HTP4" s="438"/>
      <c r="HTQ4" s="438"/>
      <c r="HTR4" s="438"/>
      <c r="HTS4" s="438"/>
      <c r="HTT4" s="438"/>
      <c r="HTU4" s="438"/>
      <c r="HTV4" s="438"/>
      <c r="HTW4" s="438"/>
      <c r="HTX4" s="438"/>
      <c r="HTY4" s="438" t="s">
        <v>0</v>
      </c>
      <c r="HTZ4" s="438"/>
      <c r="HUA4" s="438"/>
      <c r="HUB4" s="438"/>
      <c r="HUC4" s="438"/>
      <c r="HUD4" s="438"/>
      <c r="HUE4" s="438"/>
      <c r="HUF4" s="438"/>
      <c r="HUG4" s="438"/>
      <c r="HUH4" s="438"/>
      <c r="HUI4" s="438"/>
      <c r="HUJ4" s="438"/>
      <c r="HUK4" s="438"/>
      <c r="HUL4" s="438"/>
      <c r="HUM4" s="438"/>
      <c r="HUN4" s="438"/>
      <c r="HUO4" s="438"/>
      <c r="HUP4" s="438"/>
      <c r="HUQ4" s="438"/>
      <c r="HUR4" s="438"/>
      <c r="HUS4" s="438"/>
      <c r="HUT4" s="438"/>
      <c r="HUU4" s="438"/>
      <c r="HUV4" s="438"/>
      <c r="HUW4" s="438"/>
      <c r="HUX4" s="438"/>
      <c r="HUY4" s="438"/>
      <c r="HUZ4" s="438"/>
      <c r="HVA4" s="438"/>
      <c r="HVB4" s="438"/>
      <c r="HVC4" s="438"/>
      <c r="HVD4" s="438"/>
      <c r="HVE4" s="438" t="s">
        <v>0</v>
      </c>
      <c r="HVF4" s="438"/>
      <c r="HVG4" s="438"/>
      <c r="HVH4" s="438"/>
      <c r="HVI4" s="438"/>
      <c r="HVJ4" s="438"/>
      <c r="HVK4" s="438"/>
      <c r="HVL4" s="438"/>
      <c r="HVM4" s="438"/>
      <c r="HVN4" s="438"/>
      <c r="HVO4" s="438"/>
      <c r="HVP4" s="438"/>
      <c r="HVQ4" s="438"/>
      <c r="HVR4" s="438"/>
      <c r="HVS4" s="438"/>
      <c r="HVT4" s="438"/>
      <c r="HVU4" s="438"/>
      <c r="HVV4" s="438"/>
      <c r="HVW4" s="438"/>
      <c r="HVX4" s="438"/>
      <c r="HVY4" s="438"/>
      <c r="HVZ4" s="438"/>
      <c r="HWA4" s="438"/>
      <c r="HWB4" s="438"/>
      <c r="HWC4" s="438"/>
      <c r="HWD4" s="438"/>
      <c r="HWE4" s="438"/>
      <c r="HWF4" s="438"/>
      <c r="HWG4" s="438"/>
      <c r="HWH4" s="438"/>
      <c r="HWI4" s="438"/>
      <c r="HWJ4" s="438"/>
      <c r="HWK4" s="438" t="s">
        <v>0</v>
      </c>
      <c r="HWL4" s="438"/>
      <c r="HWM4" s="438"/>
      <c r="HWN4" s="438"/>
      <c r="HWO4" s="438"/>
      <c r="HWP4" s="438"/>
      <c r="HWQ4" s="438"/>
      <c r="HWR4" s="438"/>
      <c r="HWS4" s="438"/>
      <c r="HWT4" s="438"/>
      <c r="HWU4" s="438"/>
      <c r="HWV4" s="438"/>
      <c r="HWW4" s="438"/>
      <c r="HWX4" s="438"/>
      <c r="HWY4" s="438"/>
      <c r="HWZ4" s="438"/>
      <c r="HXA4" s="438"/>
      <c r="HXB4" s="438"/>
      <c r="HXC4" s="438"/>
      <c r="HXD4" s="438"/>
      <c r="HXE4" s="438"/>
      <c r="HXF4" s="438"/>
      <c r="HXG4" s="438"/>
      <c r="HXH4" s="438"/>
      <c r="HXI4" s="438"/>
      <c r="HXJ4" s="438"/>
      <c r="HXK4" s="438"/>
      <c r="HXL4" s="438"/>
      <c r="HXM4" s="438"/>
      <c r="HXN4" s="438"/>
      <c r="HXO4" s="438"/>
      <c r="HXP4" s="438"/>
      <c r="HXQ4" s="438" t="s">
        <v>0</v>
      </c>
      <c r="HXR4" s="438"/>
      <c r="HXS4" s="438"/>
      <c r="HXT4" s="438"/>
      <c r="HXU4" s="438"/>
      <c r="HXV4" s="438"/>
      <c r="HXW4" s="438"/>
      <c r="HXX4" s="438"/>
      <c r="HXY4" s="438"/>
      <c r="HXZ4" s="438"/>
      <c r="HYA4" s="438"/>
      <c r="HYB4" s="438"/>
      <c r="HYC4" s="438"/>
      <c r="HYD4" s="438"/>
      <c r="HYE4" s="438"/>
      <c r="HYF4" s="438"/>
      <c r="HYG4" s="438"/>
      <c r="HYH4" s="438"/>
      <c r="HYI4" s="438"/>
      <c r="HYJ4" s="438"/>
      <c r="HYK4" s="438"/>
      <c r="HYL4" s="438"/>
      <c r="HYM4" s="438"/>
      <c r="HYN4" s="438"/>
      <c r="HYO4" s="438"/>
      <c r="HYP4" s="438"/>
      <c r="HYQ4" s="438"/>
      <c r="HYR4" s="438"/>
      <c r="HYS4" s="438"/>
      <c r="HYT4" s="438"/>
      <c r="HYU4" s="438"/>
      <c r="HYV4" s="438"/>
      <c r="HYW4" s="438" t="s">
        <v>0</v>
      </c>
      <c r="HYX4" s="438"/>
      <c r="HYY4" s="438"/>
      <c r="HYZ4" s="438"/>
      <c r="HZA4" s="438"/>
      <c r="HZB4" s="438"/>
      <c r="HZC4" s="438"/>
      <c r="HZD4" s="438"/>
      <c r="HZE4" s="438"/>
      <c r="HZF4" s="438"/>
      <c r="HZG4" s="438"/>
      <c r="HZH4" s="438"/>
      <c r="HZI4" s="438"/>
      <c r="HZJ4" s="438"/>
      <c r="HZK4" s="438"/>
      <c r="HZL4" s="438"/>
      <c r="HZM4" s="438"/>
      <c r="HZN4" s="438"/>
      <c r="HZO4" s="438"/>
      <c r="HZP4" s="438"/>
      <c r="HZQ4" s="438"/>
      <c r="HZR4" s="438"/>
      <c r="HZS4" s="438"/>
      <c r="HZT4" s="438"/>
      <c r="HZU4" s="438"/>
      <c r="HZV4" s="438"/>
      <c r="HZW4" s="438"/>
      <c r="HZX4" s="438"/>
      <c r="HZY4" s="438"/>
      <c r="HZZ4" s="438"/>
      <c r="IAA4" s="438"/>
      <c r="IAB4" s="438"/>
      <c r="IAC4" s="438" t="s">
        <v>0</v>
      </c>
      <c r="IAD4" s="438"/>
      <c r="IAE4" s="438"/>
      <c r="IAF4" s="438"/>
      <c r="IAG4" s="438"/>
      <c r="IAH4" s="438"/>
      <c r="IAI4" s="438"/>
      <c r="IAJ4" s="438"/>
      <c r="IAK4" s="438"/>
      <c r="IAL4" s="438"/>
      <c r="IAM4" s="438"/>
      <c r="IAN4" s="438"/>
      <c r="IAO4" s="438"/>
      <c r="IAP4" s="438"/>
      <c r="IAQ4" s="438"/>
      <c r="IAR4" s="438"/>
      <c r="IAS4" s="438"/>
      <c r="IAT4" s="438"/>
      <c r="IAU4" s="438"/>
      <c r="IAV4" s="438"/>
      <c r="IAW4" s="438"/>
      <c r="IAX4" s="438"/>
      <c r="IAY4" s="438"/>
      <c r="IAZ4" s="438"/>
      <c r="IBA4" s="438"/>
      <c r="IBB4" s="438"/>
      <c r="IBC4" s="438"/>
      <c r="IBD4" s="438"/>
      <c r="IBE4" s="438"/>
      <c r="IBF4" s="438"/>
      <c r="IBG4" s="438"/>
      <c r="IBH4" s="438"/>
      <c r="IBI4" s="438" t="s">
        <v>0</v>
      </c>
      <c r="IBJ4" s="438"/>
      <c r="IBK4" s="438"/>
      <c r="IBL4" s="438"/>
      <c r="IBM4" s="438"/>
      <c r="IBN4" s="438"/>
      <c r="IBO4" s="438"/>
      <c r="IBP4" s="438"/>
      <c r="IBQ4" s="438"/>
      <c r="IBR4" s="438"/>
      <c r="IBS4" s="438"/>
      <c r="IBT4" s="438"/>
      <c r="IBU4" s="438"/>
      <c r="IBV4" s="438"/>
      <c r="IBW4" s="438"/>
      <c r="IBX4" s="438"/>
      <c r="IBY4" s="438"/>
      <c r="IBZ4" s="438"/>
      <c r="ICA4" s="438"/>
      <c r="ICB4" s="438"/>
      <c r="ICC4" s="438"/>
      <c r="ICD4" s="438"/>
      <c r="ICE4" s="438"/>
      <c r="ICF4" s="438"/>
      <c r="ICG4" s="438"/>
      <c r="ICH4" s="438"/>
      <c r="ICI4" s="438"/>
      <c r="ICJ4" s="438"/>
      <c r="ICK4" s="438"/>
      <c r="ICL4" s="438"/>
      <c r="ICM4" s="438"/>
      <c r="ICN4" s="438"/>
      <c r="ICO4" s="438" t="s">
        <v>0</v>
      </c>
      <c r="ICP4" s="438"/>
      <c r="ICQ4" s="438"/>
      <c r="ICR4" s="438"/>
      <c r="ICS4" s="438"/>
      <c r="ICT4" s="438"/>
      <c r="ICU4" s="438"/>
      <c r="ICV4" s="438"/>
      <c r="ICW4" s="438"/>
      <c r="ICX4" s="438"/>
      <c r="ICY4" s="438"/>
      <c r="ICZ4" s="438"/>
      <c r="IDA4" s="438"/>
      <c r="IDB4" s="438"/>
      <c r="IDC4" s="438"/>
      <c r="IDD4" s="438"/>
      <c r="IDE4" s="438"/>
      <c r="IDF4" s="438"/>
      <c r="IDG4" s="438"/>
      <c r="IDH4" s="438"/>
      <c r="IDI4" s="438"/>
      <c r="IDJ4" s="438"/>
      <c r="IDK4" s="438"/>
      <c r="IDL4" s="438"/>
      <c r="IDM4" s="438"/>
      <c r="IDN4" s="438"/>
      <c r="IDO4" s="438"/>
      <c r="IDP4" s="438"/>
      <c r="IDQ4" s="438"/>
      <c r="IDR4" s="438"/>
      <c r="IDS4" s="438"/>
      <c r="IDT4" s="438"/>
      <c r="IDU4" s="438" t="s">
        <v>0</v>
      </c>
      <c r="IDV4" s="438"/>
      <c r="IDW4" s="438"/>
      <c r="IDX4" s="438"/>
      <c r="IDY4" s="438"/>
      <c r="IDZ4" s="438"/>
      <c r="IEA4" s="438"/>
      <c r="IEB4" s="438"/>
      <c r="IEC4" s="438"/>
      <c r="IED4" s="438"/>
      <c r="IEE4" s="438"/>
      <c r="IEF4" s="438"/>
      <c r="IEG4" s="438"/>
      <c r="IEH4" s="438"/>
      <c r="IEI4" s="438"/>
      <c r="IEJ4" s="438"/>
      <c r="IEK4" s="438"/>
      <c r="IEL4" s="438"/>
      <c r="IEM4" s="438"/>
      <c r="IEN4" s="438"/>
      <c r="IEO4" s="438"/>
      <c r="IEP4" s="438"/>
      <c r="IEQ4" s="438"/>
      <c r="IER4" s="438"/>
      <c r="IES4" s="438"/>
      <c r="IET4" s="438"/>
      <c r="IEU4" s="438"/>
      <c r="IEV4" s="438"/>
      <c r="IEW4" s="438"/>
      <c r="IEX4" s="438"/>
      <c r="IEY4" s="438"/>
      <c r="IEZ4" s="438"/>
      <c r="IFA4" s="438" t="s">
        <v>0</v>
      </c>
      <c r="IFB4" s="438"/>
      <c r="IFC4" s="438"/>
      <c r="IFD4" s="438"/>
      <c r="IFE4" s="438"/>
      <c r="IFF4" s="438"/>
      <c r="IFG4" s="438"/>
      <c r="IFH4" s="438"/>
      <c r="IFI4" s="438"/>
      <c r="IFJ4" s="438"/>
      <c r="IFK4" s="438"/>
      <c r="IFL4" s="438"/>
      <c r="IFM4" s="438"/>
      <c r="IFN4" s="438"/>
      <c r="IFO4" s="438"/>
      <c r="IFP4" s="438"/>
      <c r="IFQ4" s="438"/>
      <c r="IFR4" s="438"/>
      <c r="IFS4" s="438"/>
      <c r="IFT4" s="438"/>
      <c r="IFU4" s="438"/>
      <c r="IFV4" s="438"/>
      <c r="IFW4" s="438"/>
      <c r="IFX4" s="438"/>
      <c r="IFY4" s="438"/>
      <c r="IFZ4" s="438"/>
      <c r="IGA4" s="438"/>
      <c r="IGB4" s="438"/>
      <c r="IGC4" s="438"/>
      <c r="IGD4" s="438"/>
      <c r="IGE4" s="438"/>
      <c r="IGF4" s="438"/>
      <c r="IGG4" s="438" t="s">
        <v>0</v>
      </c>
      <c r="IGH4" s="438"/>
      <c r="IGI4" s="438"/>
      <c r="IGJ4" s="438"/>
      <c r="IGK4" s="438"/>
      <c r="IGL4" s="438"/>
      <c r="IGM4" s="438"/>
      <c r="IGN4" s="438"/>
      <c r="IGO4" s="438"/>
      <c r="IGP4" s="438"/>
      <c r="IGQ4" s="438"/>
      <c r="IGR4" s="438"/>
      <c r="IGS4" s="438"/>
      <c r="IGT4" s="438"/>
      <c r="IGU4" s="438"/>
      <c r="IGV4" s="438"/>
      <c r="IGW4" s="438"/>
      <c r="IGX4" s="438"/>
      <c r="IGY4" s="438"/>
      <c r="IGZ4" s="438"/>
      <c r="IHA4" s="438"/>
      <c r="IHB4" s="438"/>
      <c r="IHC4" s="438"/>
      <c r="IHD4" s="438"/>
      <c r="IHE4" s="438"/>
      <c r="IHF4" s="438"/>
      <c r="IHG4" s="438"/>
      <c r="IHH4" s="438"/>
      <c r="IHI4" s="438"/>
      <c r="IHJ4" s="438"/>
      <c r="IHK4" s="438"/>
      <c r="IHL4" s="438"/>
      <c r="IHM4" s="438" t="s">
        <v>0</v>
      </c>
      <c r="IHN4" s="438"/>
      <c r="IHO4" s="438"/>
      <c r="IHP4" s="438"/>
      <c r="IHQ4" s="438"/>
      <c r="IHR4" s="438"/>
      <c r="IHS4" s="438"/>
      <c r="IHT4" s="438"/>
      <c r="IHU4" s="438"/>
      <c r="IHV4" s="438"/>
      <c r="IHW4" s="438"/>
      <c r="IHX4" s="438"/>
      <c r="IHY4" s="438"/>
      <c r="IHZ4" s="438"/>
      <c r="IIA4" s="438"/>
      <c r="IIB4" s="438"/>
      <c r="IIC4" s="438"/>
      <c r="IID4" s="438"/>
      <c r="IIE4" s="438"/>
      <c r="IIF4" s="438"/>
      <c r="IIG4" s="438"/>
      <c r="IIH4" s="438"/>
      <c r="III4" s="438"/>
      <c r="IIJ4" s="438"/>
      <c r="IIK4" s="438"/>
      <c r="IIL4" s="438"/>
      <c r="IIM4" s="438"/>
      <c r="IIN4" s="438"/>
      <c r="IIO4" s="438"/>
      <c r="IIP4" s="438"/>
      <c r="IIQ4" s="438"/>
      <c r="IIR4" s="438"/>
      <c r="IIS4" s="438" t="s">
        <v>0</v>
      </c>
      <c r="IIT4" s="438"/>
      <c r="IIU4" s="438"/>
      <c r="IIV4" s="438"/>
      <c r="IIW4" s="438"/>
      <c r="IIX4" s="438"/>
      <c r="IIY4" s="438"/>
      <c r="IIZ4" s="438"/>
      <c r="IJA4" s="438"/>
      <c r="IJB4" s="438"/>
      <c r="IJC4" s="438"/>
      <c r="IJD4" s="438"/>
      <c r="IJE4" s="438"/>
      <c r="IJF4" s="438"/>
      <c r="IJG4" s="438"/>
      <c r="IJH4" s="438"/>
      <c r="IJI4" s="438"/>
      <c r="IJJ4" s="438"/>
      <c r="IJK4" s="438"/>
      <c r="IJL4" s="438"/>
      <c r="IJM4" s="438"/>
      <c r="IJN4" s="438"/>
      <c r="IJO4" s="438"/>
      <c r="IJP4" s="438"/>
      <c r="IJQ4" s="438"/>
      <c r="IJR4" s="438"/>
      <c r="IJS4" s="438"/>
      <c r="IJT4" s="438"/>
      <c r="IJU4" s="438"/>
      <c r="IJV4" s="438"/>
      <c r="IJW4" s="438"/>
      <c r="IJX4" s="438"/>
      <c r="IJY4" s="438" t="s">
        <v>0</v>
      </c>
      <c r="IJZ4" s="438"/>
      <c r="IKA4" s="438"/>
      <c r="IKB4" s="438"/>
      <c r="IKC4" s="438"/>
      <c r="IKD4" s="438"/>
      <c r="IKE4" s="438"/>
      <c r="IKF4" s="438"/>
      <c r="IKG4" s="438"/>
      <c r="IKH4" s="438"/>
      <c r="IKI4" s="438"/>
      <c r="IKJ4" s="438"/>
      <c r="IKK4" s="438"/>
      <c r="IKL4" s="438"/>
      <c r="IKM4" s="438"/>
      <c r="IKN4" s="438"/>
      <c r="IKO4" s="438"/>
      <c r="IKP4" s="438"/>
      <c r="IKQ4" s="438"/>
      <c r="IKR4" s="438"/>
      <c r="IKS4" s="438"/>
      <c r="IKT4" s="438"/>
      <c r="IKU4" s="438"/>
      <c r="IKV4" s="438"/>
      <c r="IKW4" s="438"/>
      <c r="IKX4" s="438"/>
      <c r="IKY4" s="438"/>
      <c r="IKZ4" s="438"/>
      <c r="ILA4" s="438"/>
      <c r="ILB4" s="438"/>
      <c r="ILC4" s="438"/>
      <c r="ILD4" s="438"/>
      <c r="ILE4" s="438" t="s">
        <v>0</v>
      </c>
      <c r="ILF4" s="438"/>
      <c r="ILG4" s="438"/>
      <c r="ILH4" s="438"/>
      <c r="ILI4" s="438"/>
      <c r="ILJ4" s="438"/>
      <c r="ILK4" s="438"/>
      <c r="ILL4" s="438"/>
      <c r="ILM4" s="438"/>
      <c r="ILN4" s="438"/>
      <c r="ILO4" s="438"/>
      <c r="ILP4" s="438"/>
      <c r="ILQ4" s="438"/>
      <c r="ILR4" s="438"/>
      <c r="ILS4" s="438"/>
      <c r="ILT4" s="438"/>
      <c r="ILU4" s="438"/>
      <c r="ILV4" s="438"/>
      <c r="ILW4" s="438"/>
      <c r="ILX4" s="438"/>
      <c r="ILY4" s="438"/>
      <c r="ILZ4" s="438"/>
      <c r="IMA4" s="438"/>
      <c r="IMB4" s="438"/>
      <c r="IMC4" s="438"/>
      <c r="IMD4" s="438"/>
      <c r="IME4" s="438"/>
      <c r="IMF4" s="438"/>
      <c r="IMG4" s="438"/>
      <c r="IMH4" s="438"/>
      <c r="IMI4" s="438"/>
      <c r="IMJ4" s="438"/>
      <c r="IMK4" s="438" t="s">
        <v>0</v>
      </c>
      <c r="IML4" s="438"/>
      <c r="IMM4" s="438"/>
      <c r="IMN4" s="438"/>
      <c r="IMO4" s="438"/>
      <c r="IMP4" s="438"/>
      <c r="IMQ4" s="438"/>
      <c r="IMR4" s="438"/>
      <c r="IMS4" s="438"/>
      <c r="IMT4" s="438"/>
      <c r="IMU4" s="438"/>
      <c r="IMV4" s="438"/>
      <c r="IMW4" s="438"/>
      <c r="IMX4" s="438"/>
      <c r="IMY4" s="438"/>
      <c r="IMZ4" s="438"/>
      <c r="INA4" s="438"/>
      <c r="INB4" s="438"/>
      <c r="INC4" s="438"/>
      <c r="IND4" s="438"/>
      <c r="INE4" s="438"/>
      <c r="INF4" s="438"/>
      <c r="ING4" s="438"/>
      <c r="INH4" s="438"/>
      <c r="INI4" s="438"/>
      <c r="INJ4" s="438"/>
      <c r="INK4" s="438"/>
      <c r="INL4" s="438"/>
      <c r="INM4" s="438"/>
      <c r="INN4" s="438"/>
      <c r="INO4" s="438"/>
      <c r="INP4" s="438"/>
      <c r="INQ4" s="438" t="s">
        <v>0</v>
      </c>
      <c r="INR4" s="438"/>
      <c r="INS4" s="438"/>
      <c r="INT4" s="438"/>
      <c r="INU4" s="438"/>
      <c r="INV4" s="438"/>
      <c r="INW4" s="438"/>
      <c r="INX4" s="438"/>
      <c r="INY4" s="438"/>
      <c r="INZ4" s="438"/>
      <c r="IOA4" s="438"/>
      <c r="IOB4" s="438"/>
      <c r="IOC4" s="438"/>
      <c r="IOD4" s="438"/>
      <c r="IOE4" s="438"/>
      <c r="IOF4" s="438"/>
      <c r="IOG4" s="438"/>
      <c r="IOH4" s="438"/>
      <c r="IOI4" s="438"/>
      <c r="IOJ4" s="438"/>
      <c r="IOK4" s="438"/>
      <c r="IOL4" s="438"/>
      <c r="IOM4" s="438"/>
      <c r="ION4" s="438"/>
      <c r="IOO4" s="438"/>
      <c r="IOP4" s="438"/>
      <c r="IOQ4" s="438"/>
      <c r="IOR4" s="438"/>
      <c r="IOS4" s="438"/>
      <c r="IOT4" s="438"/>
      <c r="IOU4" s="438"/>
      <c r="IOV4" s="438"/>
      <c r="IOW4" s="438" t="s">
        <v>0</v>
      </c>
      <c r="IOX4" s="438"/>
      <c r="IOY4" s="438"/>
      <c r="IOZ4" s="438"/>
      <c r="IPA4" s="438"/>
      <c r="IPB4" s="438"/>
      <c r="IPC4" s="438"/>
      <c r="IPD4" s="438"/>
      <c r="IPE4" s="438"/>
      <c r="IPF4" s="438"/>
      <c r="IPG4" s="438"/>
      <c r="IPH4" s="438"/>
      <c r="IPI4" s="438"/>
      <c r="IPJ4" s="438"/>
      <c r="IPK4" s="438"/>
      <c r="IPL4" s="438"/>
      <c r="IPM4" s="438"/>
      <c r="IPN4" s="438"/>
      <c r="IPO4" s="438"/>
      <c r="IPP4" s="438"/>
      <c r="IPQ4" s="438"/>
      <c r="IPR4" s="438"/>
      <c r="IPS4" s="438"/>
      <c r="IPT4" s="438"/>
      <c r="IPU4" s="438"/>
      <c r="IPV4" s="438"/>
      <c r="IPW4" s="438"/>
      <c r="IPX4" s="438"/>
      <c r="IPY4" s="438"/>
      <c r="IPZ4" s="438"/>
      <c r="IQA4" s="438"/>
      <c r="IQB4" s="438"/>
      <c r="IQC4" s="438" t="s">
        <v>0</v>
      </c>
      <c r="IQD4" s="438"/>
      <c r="IQE4" s="438"/>
      <c r="IQF4" s="438"/>
      <c r="IQG4" s="438"/>
      <c r="IQH4" s="438"/>
      <c r="IQI4" s="438"/>
      <c r="IQJ4" s="438"/>
      <c r="IQK4" s="438"/>
      <c r="IQL4" s="438"/>
      <c r="IQM4" s="438"/>
      <c r="IQN4" s="438"/>
      <c r="IQO4" s="438"/>
      <c r="IQP4" s="438"/>
      <c r="IQQ4" s="438"/>
      <c r="IQR4" s="438"/>
      <c r="IQS4" s="438"/>
      <c r="IQT4" s="438"/>
      <c r="IQU4" s="438"/>
      <c r="IQV4" s="438"/>
      <c r="IQW4" s="438"/>
      <c r="IQX4" s="438"/>
      <c r="IQY4" s="438"/>
      <c r="IQZ4" s="438"/>
      <c r="IRA4" s="438"/>
      <c r="IRB4" s="438"/>
      <c r="IRC4" s="438"/>
      <c r="IRD4" s="438"/>
      <c r="IRE4" s="438"/>
      <c r="IRF4" s="438"/>
      <c r="IRG4" s="438"/>
      <c r="IRH4" s="438"/>
      <c r="IRI4" s="438" t="s">
        <v>0</v>
      </c>
      <c r="IRJ4" s="438"/>
      <c r="IRK4" s="438"/>
      <c r="IRL4" s="438"/>
      <c r="IRM4" s="438"/>
      <c r="IRN4" s="438"/>
      <c r="IRO4" s="438"/>
      <c r="IRP4" s="438"/>
      <c r="IRQ4" s="438"/>
      <c r="IRR4" s="438"/>
      <c r="IRS4" s="438"/>
      <c r="IRT4" s="438"/>
      <c r="IRU4" s="438"/>
      <c r="IRV4" s="438"/>
      <c r="IRW4" s="438"/>
      <c r="IRX4" s="438"/>
      <c r="IRY4" s="438"/>
      <c r="IRZ4" s="438"/>
      <c r="ISA4" s="438"/>
      <c r="ISB4" s="438"/>
      <c r="ISC4" s="438"/>
      <c r="ISD4" s="438"/>
      <c r="ISE4" s="438"/>
      <c r="ISF4" s="438"/>
      <c r="ISG4" s="438"/>
      <c r="ISH4" s="438"/>
      <c r="ISI4" s="438"/>
      <c r="ISJ4" s="438"/>
      <c r="ISK4" s="438"/>
      <c r="ISL4" s="438"/>
      <c r="ISM4" s="438"/>
      <c r="ISN4" s="438"/>
      <c r="ISO4" s="438" t="s">
        <v>0</v>
      </c>
      <c r="ISP4" s="438"/>
      <c r="ISQ4" s="438"/>
      <c r="ISR4" s="438"/>
      <c r="ISS4" s="438"/>
      <c r="IST4" s="438"/>
      <c r="ISU4" s="438"/>
      <c r="ISV4" s="438"/>
      <c r="ISW4" s="438"/>
      <c r="ISX4" s="438"/>
      <c r="ISY4" s="438"/>
      <c r="ISZ4" s="438"/>
      <c r="ITA4" s="438"/>
      <c r="ITB4" s="438"/>
      <c r="ITC4" s="438"/>
      <c r="ITD4" s="438"/>
      <c r="ITE4" s="438"/>
      <c r="ITF4" s="438"/>
      <c r="ITG4" s="438"/>
      <c r="ITH4" s="438"/>
      <c r="ITI4" s="438"/>
      <c r="ITJ4" s="438"/>
      <c r="ITK4" s="438"/>
      <c r="ITL4" s="438"/>
      <c r="ITM4" s="438"/>
      <c r="ITN4" s="438"/>
      <c r="ITO4" s="438"/>
      <c r="ITP4" s="438"/>
      <c r="ITQ4" s="438"/>
      <c r="ITR4" s="438"/>
      <c r="ITS4" s="438"/>
      <c r="ITT4" s="438"/>
      <c r="ITU4" s="438" t="s">
        <v>0</v>
      </c>
      <c r="ITV4" s="438"/>
      <c r="ITW4" s="438"/>
      <c r="ITX4" s="438"/>
      <c r="ITY4" s="438"/>
      <c r="ITZ4" s="438"/>
      <c r="IUA4" s="438"/>
      <c r="IUB4" s="438"/>
      <c r="IUC4" s="438"/>
      <c r="IUD4" s="438"/>
      <c r="IUE4" s="438"/>
      <c r="IUF4" s="438"/>
      <c r="IUG4" s="438"/>
      <c r="IUH4" s="438"/>
      <c r="IUI4" s="438"/>
      <c r="IUJ4" s="438"/>
      <c r="IUK4" s="438"/>
      <c r="IUL4" s="438"/>
      <c r="IUM4" s="438"/>
      <c r="IUN4" s="438"/>
      <c r="IUO4" s="438"/>
      <c r="IUP4" s="438"/>
      <c r="IUQ4" s="438"/>
      <c r="IUR4" s="438"/>
      <c r="IUS4" s="438"/>
      <c r="IUT4" s="438"/>
      <c r="IUU4" s="438"/>
      <c r="IUV4" s="438"/>
      <c r="IUW4" s="438"/>
      <c r="IUX4" s="438"/>
      <c r="IUY4" s="438"/>
      <c r="IUZ4" s="438"/>
      <c r="IVA4" s="438" t="s">
        <v>0</v>
      </c>
      <c r="IVB4" s="438"/>
      <c r="IVC4" s="438"/>
      <c r="IVD4" s="438"/>
      <c r="IVE4" s="438"/>
      <c r="IVF4" s="438"/>
      <c r="IVG4" s="438"/>
      <c r="IVH4" s="438"/>
      <c r="IVI4" s="438"/>
      <c r="IVJ4" s="438"/>
      <c r="IVK4" s="438"/>
      <c r="IVL4" s="438"/>
      <c r="IVM4" s="438"/>
      <c r="IVN4" s="438"/>
      <c r="IVO4" s="438"/>
      <c r="IVP4" s="438"/>
      <c r="IVQ4" s="438"/>
      <c r="IVR4" s="438"/>
      <c r="IVS4" s="438"/>
      <c r="IVT4" s="438"/>
      <c r="IVU4" s="438"/>
      <c r="IVV4" s="438"/>
      <c r="IVW4" s="438"/>
      <c r="IVX4" s="438"/>
      <c r="IVY4" s="438"/>
      <c r="IVZ4" s="438"/>
      <c r="IWA4" s="438"/>
      <c r="IWB4" s="438"/>
      <c r="IWC4" s="438"/>
      <c r="IWD4" s="438"/>
      <c r="IWE4" s="438"/>
      <c r="IWF4" s="438"/>
      <c r="IWG4" s="438" t="s">
        <v>0</v>
      </c>
      <c r="IWH4" s="438"/>
      <c r="IWI4" s="438"/>
      <c r="IWJ4" s="438"/>
      <c r="IWK4" s="438"/>
      <c r="IWL4" s="438"/>
      <c r="IWM4" s="438"/>
      <c r="IWN4" s="438"/>
      <c r="IWO4" s="438"/>
      <c r="IWP4" s="438"/>
      <c r="IWQ4" s="438"/>
      <c r="IWR4" s="438"/>
      <c r="IWS4" s="438"/>
      <c r="IWT4" s="438"/>
      <c r="IWU4" s="438"/>
      <c r="IWV4" s="438"/>
      <c r="IWW4" s="438"/>
      <c r="IWX4" s="438"/>
      <c r="IWY4" s="438"/>
      <c r="IWZ4" s="438"/>
      <c r="IXA4" s="438"/>
      <c r="IXB4" s="438"/>
      <c r="IXC4" s="438"/>
      <c r="IXD4" s="438"/>
      <c r="IXE4" s="438"/>
      <c r="IXF4" s="438"/>
      <c r="IXG4" s="438"/>
      <c r="IXH4" s="438"/>
      <c r="IXI4" s="438"/>
      <c r="IXJ4" s="438"/>
      <c r="IXK4" s="438"/>
      <c r="IXL4" s="438"/>
      <c r="IXM4" s="438" t="s">
        <v>0</v>
      </c>
      <c r="IXN4" s="438"/>
      <c r="IXO4" s="438"/>
      <c r="IXP4" s="438"/>
      <c r="IXQ4" s="438"/>
      <c r="IXR4" s="438"/>
      <c r="IXS4" s="438"/>
      <c r="IXT4" s="438"/>
      <c r="IXU4" s="438"/>
      <c r="IXV4" s="438"/>
      <c r="IXW4" s="438"/>
      <c r="IXX4" s="438"/>
      <c r="IXY4" s="438"/>
      <c r="IXZ4" s="438"/>
      <c r="IYA4" s="438"/>
      <c r="IYB4" s="438"/>
      <c r="IYC4" s="438"/>
      <c r="IYD4" s="438"/>
      <c r="IYE4" s="438"/>
      <c r="IYF4" s="438"/>
      <c r="IYG4" s="438"/>
      <c r="IYH4" s="438"/>
      <c r="IYI4" s="438"/>
      <c r="IYJ4" s="438"/>
      <c r="IYK4" s="438"/>
      <c r="IYL4" s="438"/>
      <c r="IYM4" s="438"/>
      <c r="IYN4" s="438"/>
      <c r="IYO4" s="438"/>
      <c r="IYP4" s="438"/>
      <c r="IYQ4" s="438"/>
      <c r="IYR4" s="438"/>
      <c r="IYS4" s="438" t="s">
        <v>0</v>
      </c>
      <c r="IYT4" s="438"/>
      <c r="IYU4" s="438"/>
      <c r="IYV4" s="438"/>
      <c r="IYW4" s="438"/>
      <c r="IYX4" s="438"/>
      <c r="IYY4" s="438"/>
      <c r="IYZ4" s="438"/>
      <c r="IZA4" s="438"/>
      <c r="IZB4" s="438"/>
      <c r="IZC4" s="438"/>
      <c r="IZD4" s="438"/>
      <c r="IZE4" s="438"/>
      <c r="IZF4" s="438"/>
      <c r="IZG4" s="438"/>
      <c r="IZH4" s="438"/>
      <c r="IZI4" s="438"/>
      <c r="IZJ4" s="438"/>
      <c r="IZK4" s="438"/>
      <c r="IZL4" s="438"/>
      <c r="IZM4" s="438"/>
      <c r="IZN4" s="438"/>
      <c r="IZO4" s="438"/>
      <c r="IZP4" s="438"/>
      <c r="IZQ4" s="438"/>
      <c r="IZR4" s="438"/>
      <c r="IZS4" s="438"/>
      <c r="IZT4" s="438"/>
      <c r="IZU4" s="438"/>
      <c r="IZV4" s="438"/>
      <c r="IZW4" s="438"/>
      <c r="IZX4" s="438"/>
      <c r="IZY4" s="438" t="s">
        <v>0</v>
      </c>
      <c r="IZZ4" s="438"/>
      <c r="JAA4" s="438"/>
      <c r="JAB4" s="438"/>
      <c r="JAC4" s="438"/>
      <c r="JAD4" s="438"/>
      <c r="JAE4" s="438"/>
      <c r="JAF4" s="438"/>
      <c r="JAG4" s="438"/>
      <c r="JAH4" s="438"/>
      <c r="JAI4" s="438"/>
      <c r="JAJ4" s="438"/>
      <c r="JAK4" s="438"/>
      <c r="JAL4" s="438"/>
      <c r="JAM4" s="438"/>
      <c r="JAN4" s="438"/>
      <c r="JAO4" s="438"/>
      <c r="JAP4" s="438"/>
      <c r="JAQ4" s="438"/>
      <c r="JAR4" s="438"/>
      <c r="JAS4" s="438"/>
      <c r="JAT4" s="438"/>
      <c r="JAU4" s="438"/>
      <c r="JAV4" s="438"/>
      <c r="JAW4" s="438"/>
      <c r="JAX4" s="438"/>
      <c r="JAY4" s="438"/>
      <c r="JAZ4" s="438"/>
      <c r="JBA4" s="438"/>
      <c r="JBB4" s="438"/>
      <c r="JBC4" s="438"/>
      <c r="JBD4" s="438"/>
      <c r="JBE4" s="438" t="s">
        <v>0</v>
      </c>
      <c r="JBF4" s="438"/>
      <c r="JBG4" s="438"/>
      <c r="JBH4" s="438"/>
      <c r="JBI4" s="438"/>
      <c r="JBJ4" s="438"/>
      <c r="JBK4" s="438"/>
      <c r="JBL4" s="438"/>
      <c r="JBM4" s="438"/>
      <c r="JBN4" s="438"/>
      <c r="JBO4" s="438"/>
      <c r="JBP4" s="438"/>
      <c r="JBQ4" s="438"/>
      <c r="JBR4" s="438"/>
      <c r="JBS4" s="438"/>
      <c r="JBT4" s="438"/>
      <c r="JBU4" s="438"/>
      <c r="JBV4" s="438"/>
      <c r="JBW4" s="438"/>
      <c r="JBX4" s="438"/>
      <c r="JBY4" s="438"/>
      <c r="JBZ4" s="438"/>
      <c r="JCA4" s="438"/>
      <c r="JCB4" s="438"/>
      <c r="JCC4" s="438"/>
      <c r="JCD4" s="438"/>
      <c r="JCE4" s="438"/>
      <c r="JCF4" s="438"/>
      <c r="JCG4" s="438"/>
      <c r="JCH4" s="438"/>
      <c r="JCI4" s="438"/>
      <c r="JCJ4" s="438"/>
      <c r="JCK4" s="438" t="s">
        <v>0</v>
      </c>
      <c r="JCL4" s="438"/>
      <c r="JCM4" s="438"/>
      <c r="JCN4" s="438"/>
      <c r="JCO4" s="438"/>
      <c r="JCP4" s="438"/>
      <c r="JCQ4" s="438"/>
      <c r="JCR4" s="438"/>
      <c r="JCS4" s="438"/>
      <c r="JCT4" s="438"/>
      <c r="JCU4" s="438"/>
      <c r="JCV4" s="438"/>
      <c r="JCW4" s="438"/>
      <c r="JCX4" s="438"/>
      <c r="JCY4" s="438"/>
      <c r="JCZ4" s="438"/>
      <c r="JDA4" s="438"/>
      <c r="JDB4" s="438"/>
      <c r="JDC4" s="438"/>
      <c r="JDD4" s="438"/>
      <c r="JDE4" s="438"/>
      <c r="JDF4" s="438"/>
      <c r="JDG4" s="438"/>
      <c r="JDH4" s="438"/>
      <c r="JDI4" s="438"/>
      <c r="JDJ4" s="438"/>
      <c r="JDK4" s="438"/>
      <c r="JDL4" s="438"/>
      <c r="JDM4" s="438"/>
      <c r="JDN4" s="438"/>
      <c r="JDO4" s="438"/>
      <c r="JDP4" s="438"/>
      <c r="JDQ4" s="438" t="s">
        <v>0</v>
      </c>
      <c r="JDR4" s="438"/>
      <c r="JDS4" s="438"/>
      <c r="JDT4" s="438"/>
      <c r="JDU4" s="438"/>
      <c r="JDV4" s="438"/>
      <c r="JDW4" s="438"/>
      <c r="JDX4" s="438"/>
      <c r="JDY4" s="438"/>
      <c r="JDZ4" s="438"/>
      <c r="JEA4" s="438"/>
      <c r="JEB4" s="438"/>
      <c r="JEC4" s="438"/>
      <c r="JED4" s="438"/>
      <c r="JEE4" s="438"/>
      <c r="JEF4" s="438"/>
      <c r="JEG4" s="438"/>
      <c r="JEH4" s="438"/>
      <c r="JEI4" s="438"/>
      <c r="JEJ4" s="438"/>
      <c r="JEK4" s="438"/>
      <c r="JEL4" s="438"/>
      <c r="JEM4" s="438"/>
      <c r="JEN4" s="438"/>
      <c r="JEO4" s="438"/>
      <c r="JEP4" s="438"/>
      <c r="JEQ4" s="438"/>
      <c r="JER4" s="438"/>
      <c r="JES4" s="438"/>
      <c r="JET4" s="438"/>
      <c r="JEU4" s="438"/>
      <c r="JEV4" s="438"/>
      <c r="JEW4" s="438" t="s">
        <v>0</v>
      </c>
      <c r="JEX4" s="438"/>
      <c r="JEY4" s="438"/>
      <c r="JEZ4" s="438"/>
      <c r="JFA4" s="438"/>
      <c r="JFB4" s="438"/>
      <c r="JFC4" s="438"/>
      <c r="JFD4" s="438"/>
      <c r="JFE4" s="438"/>
      <c r="JFF4" s="438"/>
      <c r="JFG4" s="438"/>
      <c r="JFH4" s="438"/>
      <c r="JFI4" s="438"/>
      <c r="JFJ4" s="438"/>
      <c r="JFK4" s="438"/>
      <c r="JFL4" s="438"/>
      <c r="JFM4" s="438"/>
      <c r="JFN4" s="438"/>
      <c r="JFO4" s="438"/>
      <c r="JFP4" s="438"/>
      <c r="JFQ4" s="438"/>
      <c r="JFR4" s="438"/>
      <c r="JFS4" s="438"/>
      <c r="JFT4" s="438"/>
      <c r="JFU4" s="438"/>
      <c r="JFV4" s="438"/>
      <c r="JFW4" s="438"/>
      <c r="JFX4" s="438"/>
      <c r="JFY4" s="438"/>
      <c r="JFZ4" s="438"/>
      <c r="JGA4" s="438"/>
      <c r="JGB4" s="438"/>
      <c r="JGC4" s="438" t="s">
        <v>0</v>
      </c>
      <c r="JGD4" s="438"/>
      <c r="JGE4" s="438"/>
      <c r="JGF4" s="438"/>
      <c r="JGG4" s="438"/>
      <c r="JGH4" s="438"/>
      <c r="JGI4" s="438"/>
      <c r="JGJ4" s="438"/>
      <c r="JGK4" s="438"/>
      <c r="JGL4" s="438"/>
      <c r="JGM4" s="438"/>
      <c r="JGN4" s="438"/>
      <c r="JGO4" s="438"/>
      <c r="JGP4" s="438"/>
      <c r="JGQ4" s="438"/>
      <c r="JGR4" s="438"/>
      <c r="JGS4" s="438"/>
      <c r="JGT4" s="438"/>
      <c r="JGU4" s="438"/>
      <c r="JGV4" s="438"/>
      <c r="JGW4" s="438"/>
      <c r="JGX4" s="438"/>
      <c r="JGY4" s="438"/>
      <c r="JGZ4" s="438"/>
      <c r="JHA4" s="438"/>
      <c r="JHB4" s="438"/>
      <c r="JHC4" s="438"/>
      <c r="JHD4" s="438"/>
      <c r="JHE4" s="438"/>
      <c r="JHF4" s="438"/>
      <c r="JHG4" s="438"/>
      <c r="JHH4" s="438"/>
      <c r="JHI4" s="438" t="s">
        <v>0</v>
      </c>
      <c r="JHJ4" s="438"/>
      <c r="JHK4" s="438"/>
      <c r="JHL4" s="438"/>
      <c r="JHM4" s="438"/>
      <c r="JHN4" s="438"/>
      <c r="JHO4" s="438"/>
      <c r="JHP4" s="438"/>
      <c r="JHQ4" s="438"/>
      <c r="JHR4" s="438"/>
      <c r="JHS4" s="438"/>
      <c r="JHT4" s="438"/>
      <c r="JHU4" s="438"/>
      <c r="JHV4" s="438"/>
      <c r="JHW4" s="438"/>
      <c r="JHX4" s="438"/>
      <c r="JHY4" s="438"/>
      <c r="JHZ4" s="438"/>
      <c r="JIA4" s="438"/>
      <c r="JIB4" s="438"/>
      <c r="JIC4" s="438"/>
      <c r="JID4" s="438"/>
      <c r="JIE4" s="438"/>
      <c r="JIF4" s="438"/>
      <c r="JIG4" s="438"/>
      <c r="JIH4" s="438"/>
      <c r="JII4" s="438"/>
      <c r="JIJ4" s="438"/>
      <c r="JIK4" s="438"/>
      <c r="JIL4" s="438"/>
      <c r="JIM4" s="438"/>
      <c r="JIN4" s="438"/>
      <c r="JIO4" s="438" t="s">
        <v>0</v>
      </c>
      <c r="JIP4" s="438"/>
      <c r="JIQ4" s="438"/>
      <c r="JIR4" s="438"/>
      <c r="JIS4" s="438"/>
      <c r="JIT4" s="438"/>
      <c r="JIU4" s="438"/>
      <c r="JIV4" s="438"/>
      <c r="JIW4" s="438"/>
      <c r="JIX4" s="438"/>
      <c r="JIY4" s="438"/>
      <c r="JIZ4" s="438"/>
      <c r="JJA4" s="438"/>
      <c r="JJB4" s="438"/>
      <c r="JJC4" s="438"/>
      <c r="JJD4" s="438"/>
      <c r="JJE4" s="438"/>
      <c r="JJF4" s="438"/>
      <c r="JJG4" s="438"/>
      <c r="JJH4" s="438"/>
      <c r="JJI4" s="438"/>
      <c r="JJJ4" s="438"/>
      <c r="JJK4" s="438"/>
      <c r="JJL4" s="438"/>
      <c r="JJM4" s="438"/>
      <c r="JJN4" s="438"/>
      <c r="JJO4" s="438"/>
      <c r="JJP4" s="438"/>
      <c r="JJQ4" s="438"/>
      <c r="JJR4" s="438"/>
      <c r="JJS4" s="438"/>
      <c r="JJT4" s="438"/>
      <c r="JJU4" s="438" t="s">
        <v>0</v>
      </c>
      <c r="JJV4" s="438"/>
      <c r="JJW4" s="438"/>
      <c r="JJX4" s="438"/>
      <c r="JJY4" s="438"/>
      <c r="JJZ4" s="438"/>
      <c r="JKA4" s="438"/>
      <c r="JKB4" s="438"/>
      <c r="JKC4" s="438"/>
      <c r="JKD4" s="438"/>
      <c r="JKE4" s="438"/>
      <c r="JKF4" s="438"/>
      <c r="JKG4" s="438"/>
      <c r="JKH4" s="438"/>
      <c r="JKI4" s="438"/>
      <c r="JKJ4" s="438"/>
      <c r="JKK4" s="438"/>
      <c r="JKL4" s="438"/>
      <c r="JKM4" s="438"/>
      <c r="JKN4" s="438"/>
      <c r="JKO4" s="438"/>
      <c r="JKP4" s="438"/>
      <c r="JKQ4" s="438"/>
      <c r="JKR4" s="438"/>
      <c r="JKS4" s="438"/>
      <c r="JKT4" s="438"/>
      <c r="JKU4" s="438"/>
      <c r="JKV4" s="438"/>
      <c r="JKW4" s="438"/>
      <c r="JKX4" s="438"/>
      <c r="JKY4" s="438"/>
      <c r="JKZ4" s="438"/>
      <c r="JLA4" s="438" t="s">
        <v>0</v>
      </c>
      <c r="JLB4" s="438"/>
      <c r="JLC4" s="438"/>
      <c r="JLD4" s="438"/>
      <c r="JLE4" s="438"/>
      <c r="JLF4" s="438"/>
      <c r="JLG4" s="438"/>
      <c r="JLH4" s="438"/>
      <c r="JLI4" s="438"/>
      <c r="JLJ4" s="438"/>
      <c r="JLK4" s="438"/>
      <c r="JLL4" s="438"/>
      <c r="JLM4" s="438"/>
      <c r="JLN4" s="438"/>
      <c r="JLO4" s="438"/>
      <c r="JLP4" s="438"/>
      <c r="JLQ4" s="438"/>
      <c r="JLR4" s="438"/>
      <c r="JLS4" s="438"/>
      <c r="JLT4" s="438"/>
      <c r="JLU4" s="438"/>
      <c r="JLV4" s="438"/>
      <c r="JLW4" s="438"/>
      <c r="JLX4" s="438"/>
      <c r="JLY4" s="438"/>
      <c r="JLZ4" s="438"/>
      <c r="JMA4" s="438"/>
      <c r="JMB4" s="438"/>
      <c r="JMC4" s="438"/>
      <c r="JMD4" s="438"/>
      <c r="JME4" s="438"/>
      <c r="JMF4" s="438"/>
      <c r="JMG4" s="438" t="s">
        <v>0</v>
      </c>
      <c r="JMH4" s="438"/>
      <c r="JMI4" s="438"/>
      <c r="JMJ4" s="438"/>
      <c r="JMK4" s="438"/>
      <c r="JML4" s="438"/>
      <c r="JMM4" s="438"/>
      <c r="JMN4" s="438"/>
      <c r="JMO4" s="438"/>
      <c r="JMP4" s="438"/>
      <c r="JMQ4" s="438"/>
      <c r="JMR4" s="438"/>
      <c r="JMS4" s="438"/>
      <c r="JMT4" s="438"/>
      <c r="JMU4" s="438"/>
      <c r="JMV4" s="438"/>
      <c r="JMW4" s="438"/>
      <c r="JMX4" s="438"/>
      <c r="JMY4" s="438"/>
      <c r="JMZ4" s="438"/>
      <c r="JNA4" s="438"/>
      <c r="JNB4" s="438"/>
      <c r="JNC4" s="438"/>
      <c r="JND4" s="438"/>
      <c r="JNE4" s="438"/>
      <c r="JNF4" s="438"/>
      <c r="JNG4" s="438"/>
      <c r="JNH4" s="438"/>
      <c r="JNI4" s="438"/>
      <c r="JNJ4" s="438"/>
      <c r="JNK4" s="438"/>
      <c r="JNL4" s="438"/>
      <c r="JNM4" s="438" t="s">
        <v>0</v>
      </c>
      <c r="JNN4" s="438"/>
      <c r="JNO4" s="438"/>
      <c r="JNP4" s="438"/>
      <c r="JNQ4" s="438"/>
      <c r="JNR4" s="438"/>
      <c r="JNS4" s="438"/>
      <c r="JNT4" s="438"/>
      <c r="JNU4" s="438"/>
      <c r="JNV4" s="438"/>
      <c r="JNW4" s="438"/>
      <c r="JNX4" s="438"/>
      <c r="JNY4" s="438"/>
      <c r="JNZ4" s="438"/>
      <c r="JOA4" s="438"/>
      <c r="JOB4" s="438"/>
      <c r="JOC4" s="438"/>
      <c r="JOD4" s="438"/>
      <c r="JOE4" s="438"/>
      <c r="JOF4" s="438"/>
      <c r="JOG4" s="438"/>
      <c r="JOH4" s="438"/>
      <c r="JOI4" s="438"/>
      <c r="JOJ4" s="438"/>
      <c r="JOK4" s="438"/>
      <c r="JOL4" s="438"/>
      <c r="JOM4" s="438"/>
      <c r="JON4" s="438"/>
      <c r="JOO4" s="438"/>
      <c r="JOP4" s="438"/>
      <c r="JOQ4" s="438"/>
      <c r="JOR4" s="438"/>
      <c r="JOS4" s="438" t="s">
        <v>0</v>
      </c>
      <c r="JOT4" s="438"/>
      <c r="JOU4" s="438"/>
      <c r="JOV4" s="438"/>
      <c r="JOW4" s="438"/>
      <c r="JOX4" s="438"/>
      <c r="JOY4" s="438"/>
      <c r="JOZ4" s="438"/>
      <c r="JPA4" s="438"/>
      <c r="JPB4" s="438"/>
      <c r="JPC4" s="438"/>
      <c r="JPD4" s="438"/>
      <c r="JPE4" s="438"/>
      <c r="JPF4" s="438"/>
      <c r="JPG4" s="438"/>
      <c r="JPH4" s="438"/>
      <c r="JPI4" s="438"/>
      <c r="JPJ4" s="438"/>
      <c r="JPK4" s="438"/>
      <c r="JPL4" s="438"/>
      <c r="JPM4" s="438"/>
      <c r="JPN4" s="438"/>
      <c r="JPO4" s="438"/>
      <c r="JPP4" s="438"/>
      <c r="JPQ4" s="438"/>
      <c r="JPR4" s="438"/>
      <c r="JPS4" s="438"/>
      <c r="JPT4" s="438"/>
      <c r="JPU4" s="438"/>
      <c r="JPV4" s="438"/>
      <c r="JPW4" s="438"/>
      <c r="JPX4" s="438"/>
      <c r="JPY4" s="438" t="s">
        <v>0</v>
      </c>
      <c r="JPZ4" s="438"/>
      <c r="JQA4" s="438"/>
      <c r="JQB4" s="438"/>
      <c r="JQC4" s="438"/>
      <c r="JQD4" s="438"/>
      <c r="JQE4" s="438"/>
      <c r="JQF4" s="438"/>
      <c r="JQG4" s="438"/>
      <c r="JQH4" s="438"/>
      <c r="JQI4" s="438"/>
      <c r="JQJ4" s="438"/>
      <c r="JQK4" s="438"/>
      <c r="JQL4" s="438"/>
      <c r="JQM4" s="438"/>
      <c r="JQN4" s="438"/>
      <c r="JQO4" s="438"/>
      <c r="JQP4" s="438"/>
      <c r="JQQ4" s="438"/>
      <c r="JQR4" s="438"/>
      <c r="JQS4" s="438"/>
      <c r="JQT4" s="438"/>
      <c r="JQU4" s="438"/>
      <c r="JQV4" s="438"/>
      <c r="JQW4" s="438"/>
      <c r="JQX4" s="438"/>
      <c r="JQY4" s="438"/>
      <c r="JQZ4" s="438"/>
      <c r="JRA4" s="438"/>
      <c r="JRB4" s="438"/>
      <c r="JRC4" s="438"/>
      <c r="JRD4" s="438"/>
      <c r="JRE4" s="438" t="s">
        <v>0</v>
      </c>
      <c r="JRF4" s="438"/>
      <c r="JRG4" s="438"/>
      <c r="JRH4" s="438"/>
      <c r="JRI4" s="438"/>
      <c r="JRJ4" s="438"/>
      <c r="JRK4" s="438"/>
      <c r="JRL4" s="438"/>
      <c r="JRM4" s="438"/>
      <c r="JRN4" s="438"/>
      <c r="JRO4" s="438"/>
      <c r="JRP4" s="438"/>
      <c r="JRQ4" s="438"/>
      <c r="JRR4" s="438"/>
      <c r="JRS4" s="438"/>
      <c r="JRT4" s="438"/>
      <c r="JRU4" s="438"/>
      <c r="JRV4" s="438"/>
      <c r="JRW4" s="438"/>
      <c r="JRX4" s="438"/>
      <c r="JRY4" s="438"/>
      <c r="JRZ4" s="438"/>
      <c r="JSA4" s="438"/>
      <c r="JSB4" s="438"/>
      <c r="JSC4" s="438"/>
      <c r="JSD4" s="438"/>
      <c r="JSE4" s="438"/>
      <c r="JSF4" s="438"/>
      <c r="JSG4" s="438"/>
      <c r="JSH4" s="438"/>
      <c r="JSI4" s="438"/>
      <c r="JSJ4" s="438"/>
      <c r="JSK4" s="438" t="s">
        <v>0</v>
      </c>
      <c r="JSL4" s="438"/>
      <c r="JSM4" s="438"/>
      <c r="JSN4" s="438"/>
      <c r="JSO4" s="438"/>
      <c r="JSP4" s="438"/>
      <c r="JSQ4" s="438"/>
      <c r="JSR4" s="438"/>
      <c r="JSS4" s="438"/>
      <c r="JST4" s="438"/>
      <c r="JSU4" s="438"/>
      <c r="JSV4" s="438"/>
      <c r="JSW4" s="438"/>
      <c r="JSX4" s="438"/>
      <c r="JSY4" s="438"/>
      <c r="JSZ4" s="438"/>
      <c r="JTA4" s="438"/>
      <c r="JTB4" s="438"/>
      <c r="JTC4" s="438"/>
      <c r="JTD4" s="438"/>
      <c r="JTE4" s="438"/>
      <c r="JTF4" s="438"/>
      <c r="JTG4" s="438"/>
      <c r="JTH4" s="438"/>
      <c r="JTI4" s="438"/>
      <c r="JTJ4" s="438"/>
      <c r="JTK4" s="438"/>
      <c r="JTL4" s="438"/>
      <c r="JTM4" s="438"/>
      <c r="JTN4" s="438"/>
      <c r="JTO4" s="438"/>
      <c r="JTP4" s="438"/>
      <c r="JTQ4" s="438" t="s">
        <v>0</v>
      </c>
      <c r="JTR4" s="438"/>
      <c r="JTS4" s="438"/>
      <c r="JTT4" s="438"/>
      <c r="JTU4" s="438"/>
      <c r="JTV4" s="438"/>
      <c r="JTW4" s="438"/>
      <c r="JTX4" s="438"/>
      <c r="JTY4" s="438"/>
      <c r="JTZ4" s="438"/>
      <c r="JUA4" s="438"/>
      <c r="JUB4" s="438"/>
      <c r="JUC4" s="438"/>
      <c r="JUD4" s="438"/>
      <c r="JUE4" s="438"/>
      <c r="JUF4" s="438"/>
      <c r="JUG4" s="438"/>
      <c r="JUH4" s="438"/>
      <c r="JUI4" s="438"/>
      <c r="JUJ4" s="438"/>
      <c r="JUK4" s="438"/>
      <c r="JUL4" s="438"/>
      <c r="JUM4" s="438"/>
      <c r="JUN4" s="438"/>
      <c r="JUO4" s="438"/>
      <c r="JUP4" s="438"/>
      <c r="JUQ4" s="438"/>
      <c r="JUR4" s="438"/>
      <c r="JUS4" s="438"/>
      <c r="JUT4" s="438"/>
      <c r="JUU4" s="438"/>
      <c r="JUV4" s="438"/>
      <c r="JUW4" s="438" t="s">
        <v>0</v>
      </c>
      <c r="JUX4" s="438"/>
      <c r="JUY4" s="438"/>
      <c r="JUZ4" s="438"/>
      <c r="JVA4" s="438"/>
      <c r="JVB4" s="438"/>
      <c r="JVC4" s="438"/>
      <c r="JVD4" s="438"/>
      <c r="JVE4" s="438"/>
      <c r="JVF4" s="438"/>
      <c r="JVG4" s="438"/>
      <c r="JVH4" s="438"/>
      <c r="JVI4" s="438"/>
      <c r="JVJ4" s="438"/>
      <c r="JVK4" s="438"/>
      <c r="JVL4" s="438"/>
      <c r="JVM4" s="438"/>
      <c r="JVN4" s="438"/>
      <c r="JVO4" s="438"/>
      <c r="JVP4" s="438"/>
      <c r="JVQ4" s="438"/>
      <c r="JVR4" s="438"/>
      <c r="JVS4" s="438"/>
      <c r="JVT4" s="438"/>
      <c r="JVU4" s="438"/>
      <c r="JVV4" s="438"/>
      <c r="JVW4" s="438"/>
      <c r="JVX4" s="438"/>
      <c r="JVY4" s="438"/>
      <c r="JVZ4" s="438"/>
      <c r="JWA4" s="438"/>
      <c r="JWB4" s="438"/>
      <c r="JWC4" s="438" t="s">
        <v>0</v>
      </c>
      <c r="JWD4" s="438"/>
      <c r="JWE4" s="438"/>
      <c r="JWF4" s="438"/>
      <c r="JWG4" s="438"/>
      <c r="JWH4" s="438"/>
      <c r="JWI4" s="438"/>
      <c r="JWJ4" s="438"/>
      <c r="JWK4" s="438"/>
      <c r="JWL4" s="438"/>
      <c r="JWM4" s="438"/>
      <c r="JWN4" s="438"/>
      <c r="JWO4" s="438"/>
      <c r="JWP4" s="438"/>
      <c r="JWQ4" s="438"/>
      <c r="JWR4" s="438"/>
      <c r="JWS4" s="438"/>
      <c r="JWT4" s="438"/>
      <c r="JWU4" s="438"/>
      <c r="JWV4" s="438"/>
      <c r="JWW4" s="438"/>
      <c r="JWX4" s="438"/>
      <c r="JWY4" s="438"/>
      <c r="JWZ4" s="438"/>
      <c r="JXA4" s="438"/>
      <c r="JXB4" s="438"/>
      <c r="JXC4" s="438"/>
      <c r="JXD4" s="438"/>
      <c r="JXE4" s="438"/>
      <c r="JXF4" s="438"/>
      <c r="JXG4" s="438"/>
      <c r="JXH4" s="438"/>
      <c r="JXI4" s="438" t="s">
        <v>0</v>
      </c>
      <c r="JXJ4" s="438"/>
      <c r="JXK4" s="438"/>
      <c r="JXL4" s="438"/>
      <c r="JXM4" s="438"/>
      <c r="JXN4" s="438"/>
      <c r="JXO4" s="438"/>
      <c r="JXP4" s="438"/>
      <c r="JXQ4" s="438"/>
      <c r="JXR4" s="438"/>
      <c r="JXS4" s="438"/>
      <c r="JXT4" s="438"/>
      <c r="JXU4" s="438"/>
      <c r="JXV4" s="438"/>
      <c r="JXW4" s="438"/>
      <c r="JXX4" s="438"/>
      <c r="JXY4" s="438"/>
      <c r="JXZ4" s="438"/>
      <c r="JYA4" s="438"/>
      <c r="JYB4" s="438"/>
      <c r="JYC4" s="438"/>
      <c r="JYD4" s="438"/>
      <c r="JYE4" s="438"/>
      <c r="JYF4" s="438"/>
      <c r="JYG4" s="438"/>
      <c r="JYH4" s="438"/>
      <c r="JYI4" s="438"/>
      <c r="JYJ4" s="438"/>
      <c r="JYK4" s="438"/>
      <c r="JYL4" s="438"/>
      <c r="JYM4" s="438"/>
      <c r="JYN4" s="438"/>
      <c r="JYO4" s="438" t="s">
        <v>0</v>
      </c>
      <c r="JYP4" s="438"/>
      <c r="JYQ4" s="438"/>
      <c r="JYR4" s="438"/>
      <c r="JYS4" s="438"/>
      <c r="JYT4" s="438"/>
      <c r="JYU4" s="438"/>
      <c r="JYV4" s="438"/>
      <c r="JYW4" s="438"/>
      <c r="JYX4" s="438"/>
      <c r="JYY4" s="438"/>
      <c r="JYZ4" s="438"/>
      <c r="JZA4" s="438"/>
      <c r="JZB4" s="438"/>
      <c r="JZC4" s="438"/>
      <c r="JZD4" s="438"/>
      <c r="JZE4" s="438"/>
      <c r="JZF4" s="438"/>
      <c r="JZG4" s="438"/>
      <c r="JZH4" s="438"/>
      <c r="JZI4" s="438"/>
      <c r="JZJ4" s="438"/>
      <c r="JZK4" s="438"/>
      <c r="JZL4" s="438"/>
      <c r="JZM4" s="438"/>
      <c r="JZN4" s="438"/>
      <c r="JZO4" s="438"/>
      <c r="JZP4" s="438"/>
      <c r="JZQ4" s="438"/>
      <c r="JZR4" s="438"/>
      <c r="JZS4" s="438"/>
      <c r="JZT4" s="438"/>
      <c r="JZU4" s="438" t="s">
        <v>0</v>
      </c>
      <c r="JZV4" s="438"/>
      <c r="JZW4" s="438"/>
      <c r="JZX4" s="438"/>
      <c r="JZY4" s="438"/>
      <c r="JZZ4" s="438"/>
      <c r="KAA4" s="438"/>
      <c r="KAB4" s="438"/>
      <c r="KAC4" s="438"/>
      <c r="KAD4" s="438"/>
      <c r="KAE4" s="438"/>
      <c r="KAF4" s="438"/>
      <c r="KAG4" s="438"/>
      <c r="KAH4" s="438"/>
      <c r="KAI4" s="438"/>
      <c r="KAJ4" s="438"/>
      <c r="KAK4" s="438"/>
      <c r="KAL4" s="438"/>
      <c r="KAM4" s="438"/>
      <c r="KAN4" s="438"/>
      <c r="KAO4" s="438"/>
      <c r="KAP4" s="438"/>
      <c r="KAQ4" s="438"/>
      <c r="KAR4" s="438"/>
      <c r="KAS4" s="438"/>
      <c r="KAT4" s="438"/>
      <c r="KAU4" s="438"/>
      <c r="KAV4" s="438"/>
      <c r="KAW4" s="438"/>
      <c r="KAX4" s="438"/>
      <c r="KAY4" s="438"/>
      <c r="KAZ4" s="438"/>
      <c r="KBA4" s="438" t="s">
        <v>0</v>
      </c>
      <c r="KBB4" s="438"/>
      <c r="KBC4" s="438"/>
      <c r="KBD4" s="438"/>
      <c r="KBE4" s="438"/>
      <c r="KBF4" s="438"/>
      <c r="KBG4" s="438"/>
      <c r="KBH4" s="438"/>
      <c r="KBI4" s="438"/>
      <c r="KBJ4" s="438"/>
      <c r="KBK4" s="438"/>
      <c r="KBL4" s="438"/>
      <c r="KBM4" s="438"/>
      <c r="KBN4" s="438"/>
      <c r="KBO4" s="438"/>
      <c r="KBP4" s="438"/>
      <c r="KBQ4" s="438"/>
      <c r="KBR4" s="438"/>
      <c r="KBS4" s="438"/>
      <c r="KBT4" s="438"/>
      <c r="KBU4" s="438"/>
      <c r="KBV4" s="438"/>
      <c r="KBW4" s="438"/>
      <c r="KBX4" s="438"/>
      <c r="KBY4" s="438"/>
      <c r="KBZ4" s="438"/>
      <c r="KCA4" s="438"/>
      <c r="KCB4" s="438"/>
      <c r="KCC4" s="438"/>
      <c r="KCD4" s="438"/>
      <c r="KCE4" s="438"/>
      <c r="KCF4" s="438"/>
      <c r="KCG4" s="438" t="s">
        <v>0</v>
      </c>
      <c r="KCH4" s="438"/>
      <c r="KCI4" s="438"/>
      <c r="KCJ4" s="438"/>
      <c r="KCK4" s="438"/>
      <c r="KCL4" s="438"/>
      <c r="KCM4" s="438"/>
      <c r="KCN4" s="438"/>
      <c r="KCO4" s="438"/>
      <c r="KCP4" s="438"/>
      <c r="KCQ4" s="438"/>
      <c r="KCR4" s="438"/>
      <c r="KCS4" s="438"/>
      <c r="KCT4" s="438"/>
      <c r="KCU4" s="438"/>
      <c r="KCV4" s="438"/>
      <c r="KCW4" s="438"/>
      <c r="KCX4" s="438"/>
      <c r="KCY4" s="438"/>
      <c r="KCZ4" s="438"/>
      <c r="KDA4" s="438"/>
      <c r="KDB4" s="438"/>
      <c r="KDC4" s="438"/>
      <c r="KDD4" s="438"/>
      <c r="KDE4" s="438"/>
      <c r="KDF4" s="438"/>
      <c r="KDG4" s="438"/>
      <c r="KDH4" s="438"/>
      <c r="KDI4" s="438"/>
      <c r="KDJ4" s="438"/>
      <c r="KDK4" s="438"/>
      <c r="KDL4" s="438"/>
      <c r="KDM4" s="438" t="s">
        <v>0</v>
      </c>
      <c r="KDN4" s="438"/>
      <c r="KDO4" s="438"/>
      <c r="KDP4" s="438"/>
      <c r="KDQ4" s="438"/>
      <c r="KDR4" s="438"/>
      <c r="KDS4" s="438"/>
      <c r="KDT4" s="438"/>
      <c r="KDU4" s="438"/>
      <c r="KDV4" s="438"/>
      <c r="KDW4" s="438"/>
      <c r="KDX4" s="438"/>
      <c r="KDY4" s="438"/>
      <c r="KDZ4" s="438"/>
      <c r="KEA4" s="438"/>
      <c r="KEB4" s="438"/>
      <c r="KEC4" s="438"/>
      <c r="KED4" s="438"/>
      <c r="KEE4" s="438"/>
      <c r="KEF4" s="438"/>
      <c r="KEG4" s="438"/>
      <c r="KEH4" s="438"/>
      <c r="KEI4" s="438"/>
      <c r="KEJ4" s="438"/>
      <c r="KEK4" s="438"/>
      <c r="KEL4" s="438"/>
      <c r="KEM4" s="438"/>
      <c r="KEN4" s="438"/>
      <c r="KEO4" s="438"/>
      <c r="KEP4" s="438"/>
      <c r="KEQ4" s="438"/>
      <c r="KER4" s="438"/>
      <c r="KES4" s="438" t="s">
        <v>0</v>
      </c>
      <c r="KET4" s="438"/>
      <c r="KEU4" s="438"/>
      <c r="KEV4" s="438"/>
      <c r="KEW4" s="438"/>
      <c r="KEX4" s="438"/>
      <c r="KEY4" s="438"/>
      <c r="KEZ4" s="438"/>
      <c r="KFA4" s="438"/>
      <c r="KFB4" s="438"/>
      <c r="KFC4" s="438"/>
      <c r="KFD4" s="438"/>
      <c r="KFE4" s="438"/>
      <c r="KFF4" s="438"/>
      <c r="KFG4" s="438"/>
      <c r="KFH4" s="438"/>
      <c r="KFI4" s="438"/>
      <c r="KFJ4" s="438"/>
      <c r="KFK4" s="438"/>
      <c r="KFL4" s="438"/>
      <c r="KFM4" s="438"/>
      <c r="KFN4" s="438"/>
      <c r="KFO4" s="438"/>
      <c r="KFP4" s="438"/>
      <c r="KFQ4" s="438"/>
      <c r="KFR4" s="438"/>
      <c r="KFS4" s="438"/>
      <c r="KFT4" s="438"/>
      <c r="KFU4" s="438"/>
      <c r="KFV4" s="438"/>
      <c r="KFW4" s="438"/>
      <c r="KFX4" s="438"/>
      <c r="KFY4" s="438" t="s">
        <v>0</v>
      </c>
      <c r="KFZ4" s="438"/>
      <c r="KGA4" s="438"/>
      <c r="KGB4" s="438"/>
      <c r="KGC4" s="438"/>
      <c r="KGD4" s="438"/>
      <c r="KGE4" s="438"/>
      <c r="KGF4" s="438"/>
      <c r="KGG4" s="438"/>
      <c r="KGH4" s="438"/>
      <c r="KGI4" s="438"/>
      <c r="KGJ4" s="438"/>
      <c r="KGK4" s="438"/>
      <c r="KGL4" s="438"/>
      <c r="KGM4" s="438"/>
      <c r="KGN4" s="438"/>
      <c r="KGO4" s="438"/>
      <c r="KGP4" s="438"/>
      <c r="KGQ4" s="438"/>
      <c r="KGR4" s="438"/>
      <c r="KGS4" s="438"/>
      <c r="KGT4" s="438"/>
      <c r="KGU4" s="438"/>
      <c r="KGV4" s="438"/>
      <c r="KGW4" s="438"/>
      <c r="KGX4" s="438"/>
      <c r="KGY4" s="438"/>
      <c r="KGZ4" s="438"/>
      <c r="KHA4" s="438"/>
      <c r="KHB4" s="438"/>
      <c r="KHC4" s="438"/>
      <c r="KHD4" s="438"/>
      <c r="KHE4" s="438" t="s">
        <v>0</v>
      </c>
      <c r="KHF4" s="438"/>
      <c r="KHG4" s="438"/>
      <c r="KHH4" s="438"/>
      <c r="KHI4" s="438"/>
      <c r="KHJ4" s="438"/>
      <c r="KHK4" s="438"/>
      <c r="KHL4" s="438"/>
      <c r="KHM4" s="438"/>
      <c r="KHN4" s="438"/>
      <c r="KHO4" s="438"/>
      <c r="KHP4" s="438"/>
      <c r="KHQ4" s="438"/>
      <c r="KHR4" s="438"/>
      <c r="KHS4" s="438"/>
      <c r="KHT4" s="438"/>
      <c r="KHU4" s="438"/>
      <c r="KHV4" s="438"/>
      <c r="KHW4" s="438"/>
      <c r="KHX4" s="438"/>
      <c r="KHY4" s="438"/>
      <c r="KHZ4" s="438"/>
      <c r="KIA4" s="438"/>
      <c r="KIB4" s="438"/>
      <c r="KIC4" s="438"/>
      <c r="KID4" s="438"/>
      <c r="KIE4" s="438"/>
      <c r="KIF4" s="438"/>
      <c r="KIG4" s="438"/>
      <c r="KIH4" s="438"/>
      <c r="KII4" s="438"/>
      <c r="KIJ4" s="438"/>
      <c r="KIK4" s="438" t="s">
        <v>0</v>
      </c>
      <c r="KIL4" s="438"/>
      <c r="KIM4" s="438"/>
      <c r="KIN4" s="438"/>
      <c r="KIO4" s="438"/>
      <c r="KIP4" s="438"/>
      <c r="KIQ4" s="438"/>
      <c r="KIR4" s="438"/>
      <c r="KIS4" s="438"/>
      <c r="KIT4" s="438"/>
      <c r="KIU4" s="438"/>
      <c r="KIV4" s="438"/>
      <c r="KIW4" s="438"/>
      <c r="KIX4" s="438"/>
      <c r="KIY4" s="438"/>
      <c r="KIZ4" s="438"/>
      <c r="KJA4" s="438"/>
      <c r="KJB4" s="438"/>
      <c r="KJC4" s="438"/>
      <c r="KJD4" s="438"/>
      <c r="KJE4" s="438"/>
      <c r="KJF4" s="438"/>
      <c r="KJG4" s="438"/>
      <c r="KJH4" s="438"/>
      <c r="KJI4" s="438"/>
      <c r="KJJ4" s="438"/>
      <c r="KJK4" s="438"/>
      <c r="KJL4" s="438"/>
      <c r="KJM4" s="438"/>
      <c r="KJN4" s="438"/>
      <c r="KJO4" s="438"/>
      <c r="KJP4" s="438"/>
      <c r="KJQ4" s="438" t="s">
        <v>0</v>
      </c>
      <c r="KJR4" s="438"/>
      <c r="KJS4" s="438"/>
      <c r="KJT4" s="438"/>
      <c r="KJU4" s="438"/>
      <c r="KJV4" s="438"/>
      <c r="KJW4" s="438"/>
      <c r="KJX4" s="438"/>
      <c r="KJY4" s="438"/>
      <c r="KJZ4" s="438"/>
      <c r="KKA4" s="438"/>
      <c r="KKB4" s="438"/>
      <c r="KKC4" s="438"/>
      <c r="KKD4" s="438"/>
      <c r="KKE4" s="438"/>
      <c r="KKF4" s="438"/>
      <c r="KKG4" s="438"/>
      <c r="KKH4" s="438"/>
      <c r="KKI4" s="438"/>
      <c r="KKJ4" s="438"/>
      <c r="KKK4" s="438"/>
      <c r="KKL4" s="438"/>
      <c r="KKM4" s="438"/>
      <c r="KKN4" s="438"/>
      <c r="KKO4" s="438"/>
      <c r="KKP4" s="438"/>
      <c r="KKQ4" s="438"/>
      <c r="KKR4" s="438"/>
      <c r="KKS4" s="438"/>
      <c r="KKT4" s="438"/>
      <c r="KKU4" s="438"/>
      <c r="KKV4" s="438"/>
      <c r="KKW4" s="438" t="s">
        <v>0</v>
      </c>
      <c r="KKX4" s="438"/>
      <c r="KKY4" s="438"/>
      <c r="KKZ4" s="438"/>
      <c r="KLA4" s="438"/>
      <c r="KLB4" s="438"/>
      <c r="KLC4" s="438"/>
      <c r="KLD4" s="438"/>
      <c r="KLE4" s="438"/>
      <c r="KLF4" s="438"/>
      <c r="KLG4" s="438"/>
      <c r="KLH4" s="438"/>
      <c r="KLI4" s="438"/>
      <c r="KLJ4" s="438"/>
      <c r="KLK4" s="438"/>
      <c r="KLL4" s="438"/>
      <c r="KLM4" s="438"/>
      <c r="KLN4" s="438"/>
      <c r="KLO4" s="438"/>
      <c r="KLP4" s="438"/>
      <c r="KLQ4" s="438"/>
      <c r="KLR4" s="438"/>
      <c r="KLS4" s="438"/>
      <c r="KLT4" s="438"/>
      <c r="KLU4" s="438"/>
      <c r="KLV4" s="438"/>
      <c r="KLW4" s="438"/>
      <c r="KLX4" s="438"/>
      <c r="KLY4" s="438"/>
      <c r="KLZ4" s="438"/>
      <c r="KMA4" s="438"/>
      <c r="KMB4" s="438"/>
      <c r="KMC4" s="438" t="s">
        <v>0</v>
      </c>
      <c r="KMD4" s="438"/>
      <c r="KME4" s="438"/>
      <c r="KMF4" s="438"/>
      <c r="KMG4" s="438"/>
      <c r="KMH4" s="438"/>
      <c r="KMI4" s="438"/>
      <c r="KMJ4" s="438"/>
      <c r="KMK4" s="438"/>
      <c r="KML4" s="438"/>
      <c r="KMM4" s="438"/>
      <c r="KMN4" s="438"/>
      <c r="KMO4" s="438"/>
      <c r="KMP4" s="438"/>
      <c r="KMQ4" s="438"/>
      <c r="KMR4" s="438"/>
      <c r="KMS4" s="438"/>
      <c r="KMT4" s="438"/>
      <c r="KMU4" s="438"/>
      <c r="KMV4" s="438"/>
      <c r="KMW4" s="438"/>
      <c r="KMX4" s="438"/>
      <c r="KMY4" s="438"/>
      <c r="KMZ4" s="438"/>
      <c r="KNA4" s="438"/>
      <c r="KNB4" s="438"/>
      <c r="KNC4" s="438"/>
      <c r="KND4" s="438"/>
      <c r="KNE4" s="438"/>
      <c r="KNF4" s="438"/>
      <c r="KNG4" s="438"/>
      <c r="KNH4" s="438"/>
      <c r="KNI4" s="438" t="s">
        <v>0</v>
      </c>
      <c r="KNJ4" s="438"/>
      <c r="KNK4" s="438"/>
      <c r="KNL4" s="438"/>
      <c r="KNM4" s="438"/>
      <c r="KNN4" s="438"/>
      <c r="KNO4" s="438"/>
      <c r="KNP4" s="438"/>
      <c r="KNQ4" s="438"/>
      <c r="KNR4" s="438"/>
      <c r="KNS4" s="438"/>
      <c r="KNT4" s="438"/>
      <c r="KNU4" s="438"/>
      <c r="KNV4" s="438"/>
      <c r="KNW4" s="438"/>
      <c r="KNX4" s="438"/>
      <c r="KNY4" s="438"/>
      <c r="KNZ4" s="438"/>
      <c r="KOA4" s="438"/>
      <c r="KOB4" s="438"/>
      <c r="KOC4" s="438"/>
      <c r="KOD4" s="438"/>
      <c r="KOE4" s="438"/>
      <c r="KOF4" s="438"/>
      <c r="KOG4" s="438"/>
      <c r="KOH4" s="438"/>
      <c r="KOI4" s="438"/>
      <c r="KOJ4" s="438"/>
      <c r="KOK4" s="438"/>
      <c r="KOL4" s="438"/>
      <c r="KOM4" s="438"/>
      <c r="KON4" s="438"/>
      <c r="KOO4" s="438" t="s">
        <v>0</v>
      </c>
      <c r="KOP4" s="438"/>
      <c r="KOQ4" s="438"/>
      <c r="KOR4" s="438"/>
      <c r="KOS4" s="438"/>
      <c r="KOT4" s="438"/>
      <c r="KOU4" s="438"/>
      <c r="KOV4" s="438"/>
      <c r="KOW4" s="438"/>
      <c r="KOX4" s="438"/>
      <c r="KOY4" s="438"/>
      <c r="KOZ4" s="438"/>
      <c r="KPA4" s="438"/>
      <c r="KPB4" s="438"/>
      <c r="KPC4" s="438"/>
      <c r="KPD4" s="438"/>
      <c r="KPE4" s="438"/>
      <c r="KPF4" s="438"/>
      <c r="KPG4" s="438"/>
      <c r="KPH4" s="438"/>
      <c r="KPI4" s="438"/>
      <c r="KPJ4" s="438"/>
      <c r="KPK4" s="438"/>
      <c r="KPL4" s="438"/>
      <c r="KPM4" s="438"/>
      <c r="KPN4" s="438"/>
      <c r="KPO4" s="438"/>
      <c r="KPP4" s="438"/>
      <c r="KPQ4" s="438"/>
      <c r="KPR4" s="438"/>
      <c r="KPS4" s="438"/>
      <c r="KPT4" s="438"/>
      <c r="KPU4" s="438" t="s">
        <v>0</v>
      </c>
      <c r="KPV4" s="438"/>
      <c r="KPW4" s="438"/>
      <c r="KPX4" s="438"/>
      <c r="KPY4" s="438"/>
      <c r="KPZ4" s="438"/>
      <c r="KQA4" s="438"/>
      <c r="KQB4" s="438"/>
      <c r="KQC4" s="438"/>
      <c r="KQD4" s="438"/>
      <c r="KQE4" s="438"/>
      <c r="KQF4" s="438"/>
      <c r="KQG4" s="438"/>
      <c r="KQH4" s="438"/>
      <c r="KQI4" s="438"/>
      <c r="KQJ4" s="438"/>
      <c r="KQK4" s="438"/>
      <c r="KQL4" s="438"/>
      <c r="KQM4" s="438"/>
      <c r="KQN4" s="438"/>
      <c r="KQO4" s="438"/>
      <c r="KQP4" s="438"/>
      <c r="KQQ4" s="438"/>
      <c r="KQR4" s="438"/>
      <c r="KQS4" s="438"/>
      <c r="KQT4" s="438"/>
      <c r="KQU4" s="438"/>
      <c r="KQV4" s="438"/>
      <c r="KQW4" s="438"/>
      <c r="KQX4" s="438"/>
      <c r="KQY4" s="438"/>
      <c r="KQZ4" s="438"/>
      <c r="KRA4" s="438" t="s">
        <v>0</v>
      </c>
      <c r="KRB4" s="438"/>
      <c r="KRC4" s="438"/>
      <c r="KRD4" s="438"/>
      <c r="KRE4" s="438"/>
      <c r="KRF4" s="438"/>
      <c r="KRG4" s="438"/>
      <c r="KRH4" s="438"/>
      <c r="KRI4" s="438"/>
      <c r="KRJ4" s="438"/>
      <c r="KRK4" s="438"/>
      <c r="KRL4" s="438"/>
      <c r="KRM4" s="438"/>
      <c r="KRN4" s="438"/>
      <c r="KRO4" s="438"/>
      <c r="KRP4" s="438"/>
      <c r="KRQ4" s="438"/>
      <c r="KRR4" s="438"/>
      <c r="KRS4" s="438"/>
      <c r="KRT4" s="438"/>
      <c r="KRU4" s="438"/>
      <c r="KRV4" s="438"/>
      <c r="KRW4" s="438"/>
      <c r="KRX4" s="438"/>
      <c r="KRY4" s="438"/>
      <c r="KRZ4" s="438"/>
      <c r="KSA4" s="438"/>
      <c r="KSB4" s="438"/>
      <c r="KSC4" s="438"/>
      <c r="KSD4" s="438"/>
      <c r="KSE4" s="438"/>
      <c r="KSF4" s="438"/>
      <c r="KSG4" s="438" t="s">
        <v>0</v>
      </c>
      <c r="KSH4" s="438"/>
      <c r="KSI4" s="438"/>
      <c r="KSJ4" s="438"/>
      <c r="KSK4" s="438"/>
      <c r="KSL4" s="438"/>
      <c r="KSM4" s="438"/>
      <c r="KSN4" s="438"/>
      <c r="KSO4" s="438"/>
      <c r="KSP4" s="438"/>
      <c r="KSQ4" s="438"/>
      <c r="KSR4" s="438"/>
      <c r="KSS4" s="438"/>
      <c r="KST4" s="438"/>
      <c r="KSU4" s="438"/>
      <c r="KSV4" s="438"/>
      <c r="KSW4" s="438"/>
      <c r="KSX4" s="438"/>
      <c r="KSY4" s="438"/>
      <c r="KSZ4" s="438"/>
      <c r="KTA4" s="438"/>
      <c r="KTB4" s="438"/>
      <c r="KTC4" s="438"/>
      <c r="KTD4" s="438"/>
      <c r="KTE4" s="438"/>
      <c r="KTF4" s="438"/>
      <c r="KTG4" s="438"/>
      <c r="KTH4" s="438"/>
      <c r="KTI4" s="438"/>
      <c r="KTJ4" s="438"/>
      <c r="KTK4" s="438"/>
      <c r="KTL4" s="438"/>
      <c r="KTM4" s="438" t="s">
        <v>0</v>
      </c>
      <c r="KTN4" s="438"/>
      <c r="KTO4" s="438"/>
      <c r="KTP4" s="438"/>
      <c r="KTQ4" s="438"/>
      <c r="KTR4" s="438"/>
      <c r="KTS4" s="438"/>
      <c r="KTT4" s="438"/>
      <c r="KTU4" s="438"/>
      <c r="KTV4" s="438"/>
      <c r="KTW4" s="438"/>
      <c r="KTX4" s="438"/>
      <c r="KTY4" s="438"/>
      <c r="KTZ4" s="438"/>
      <c r="KUA4" s="438"/>
      <c r="KUB4" s="438"/>
      <c r="KUC4" s="438"/>
      <c r="KUD4" s="438"/>
      <c r="KUE4" s="438"/>
      <c r="KUF4" s="438"/>
      <c r="KUG4" s="438"/>
      <c r="KUH4" s="438"/>
      <c r="KUI4" s="438"/>
      <c r="KUJ4" s="438"/>
      <c r="KUK4" s="438"/>
      <c r="KUL4" s="438"/>
      <c r="KUM4" s="438"/>
      <c r="KUN4" s="438"/>
      <c r="KUO4" s="438"/>
      <c r="KUP4" s="438"/>
      <c r="KUQ4" s="438"/>
      <c r="KUR4" s="438"/>
      <c r="KUS4" s="438" t="s">
        <v>0</v>
      </c>
      <c r="KUT4" s="438"/>
      <c r="KUU4" s="438"/>
      <c r="KUV4" s="438"/>
      <c r="KUW4" s="438"/>
      <c r="KUX4" s="438"/>
      <c r="KUY4" s="438"/>
      <c r="KUZ4" s="438"/>
      <c r="KVA4" s="438"/>
      <c r="KVB4" s="438"/>
      <c r="KVC4" s="438"/>
      <c r="KVD4" s="438"/>
      <c r="KVE4" s="438"/>
      <c r="KVF4" s="438"/>
      <c r="KVG4" s="438"/>
      <c r="KVH4" s="438"/>
      <c r="KVI4" s="438"/>
      <c r="KVJ4" s="438"/>
      <c r="KVK4" s="438"/>
      <c r="KVL4" s="438"/>
      <c r="KVM4" s="438"/>
      <c r="KVN4" s="438"/>
      <c r="KVO4" s="438"/>
      <c r="KVP4" s="438"/>
      <c r="KVQ4" s="438"/>
      <c r="KVR4" s="438"/>
      <c r="KVS4" s="438"/>
      <c r="KVT4" s="438"/>
      <c r="KVU4" s="438"/>
      <c r="KVV4" s="438"/>
      <c r="KVW4" s="438"/>
      <c r="KVX4" s="438"/>
      <c r="KVY4" s="438" t="s">
        <v>0</v>
      </c>
      <c r="KVZ4" s="438"/>
      <c r="KWA4" s="438"/>
      <c r="KWB4" s="438"/>
      <c r="KWC4" s="438"/>
      <c r="KWD4" s="438"/>
      <c r="KWE4" s="438"/>
      <c r="KWF4" s="438"/>
      <c r="KWG4" s="438"/>
      <c r="KWH4" s="438"/>
      <c r="KWI4" s="438"/>
      <c r="KWJ4" s="438"/>
      <c r="KWK4" s="438"/>
      <c r="KWL4" s="438"/>
      <c r="KWM4" s="438"/>
      <c r="KWN4" s="438"/>
      <c r="KWO4" s="438"/>
      <c r="KWP4" s="438"/>
      <c r="KWQ4" s="438"/>
      <c r="KWR4" s="438"/>
      <c r="KWS4" s="438"/>
      <c r="KWT4" s="438"/>
      <c r="KWU4" s="438"/>
      <c r="KWV4" s="438"/>
      <c r="KWW4" s="438"/>
      <c r="KWX4" s="438"/>
      <c r="KWY4" s="438"/>
      <c r="KWZ4" s="438"/>
      <c r="KXA4" s="438"/>
      <c r="KXB4" s="438"/>
      <c r="KXC4" s="438"/>
      <c r="KXD4" s="438"/>
      <c r="KXE4" s="438" t="s">
        <v>0</v>
      </c>
      <c r="KXF4" s="438"/>
      <c r="KXG4" s="438"/>
      <c r="KXH4" s="438"/>
      <c r="KXI4" s="438"/>
      <c r="KXJ4" s="438"/>
      <c r="KXK4" s="438"/>
      <c r="KXL4" s="438"/>
      <c r="KXM4" s="438"/>
      <c r="KXN4" s="438"/>
      <c r="KXO4" s="438"/>
      <c r="KXP4" s="438"/>
      <c r="KXQ4" s="438"/>
      <c r="KXR4" s="438"/>
      <c r="KXS4" s="438"/>
      <c r="KXT4" s="438"/>
      <c r="KXU4" s="438"/>
      <c r="KXV4" s="438"/>
      <c r="KXW4" s="438"/>
      <c r="KXX4" s="438"/>
      <c r="KXY4" s="438"/>
      <c r="KXZ4" s="438"/>
      <c r="KYA4" s="438"/>
      <c r="KYB4" s="438"/>
      <c r="KYC4" s="438"/>
      <c r="KYD4" s="438"/>
      <c r="KYE4" s="438"/>
      <c r="KYF4" s="438"/>
      <c r="KYG4" s="438"/>
      <c r="KYH4" s="438"/>
      <c r="KYI4" s="438"/>
      <c r="KYJ4" s="438"/>
      <c r="KYK4" s="438" t="s">
        <v>0</v>
      </c>
      <c r="KYL4" s="438"/>
      <c r="KYM4" s="438"/>
      <c r="KYN4" s="438"/>
      <c r="KYO4" s="438"/>
      <c r="KYP4" s="438"/>
      <c r="KYQ4" s="438"/>
      <c r="KYR4" s="438"/>
      <c r="KYS4" s="438"/>
      <c r="KYT4" s="438"/>
      <c r="KYU4" s="438"/>
      <c r="KYV4" s="438"/>
      <c r="KYW4" s="438"/>
      <c r="KYX4" s="438"/>
      <c r="KYY4" s="438"/>
      <c r="KYZ4" s="438"/>
      <c r="KZA4" s="438"/>
      <c r="KZB4" s="438"/>
      <c r="KZC4" s="438"/>
      <c r="KZD4" s="438"/>
      <c r="KZE4" s="438"/>
      <c r="KZF4" s="438"/>
      <c r="KZG4" s="438"/>
      <c r="KZH4" s="438"/>
      <c r="KZI4" s="438"/>
      <c r="KZJ4" s="438"/>
      <c r="KZK4" s="438"/>
      <c r="KZL4" s="438"/>
      <c r="KZM4" s="438"/>
      <c r="KZN4" s="438"/>
      <c r="KZO4" s="438"/>
      <c r="KZP4" s="438"/>
      <c r="KZQ4" s="438" t="s">
        <v>0</v>
      </c>
      <c r="KZR4" s="438"/>
      <c r="KZS4" s="438"/>
      <c r="KZT4" s="438"/>
      <c r="KZU4" s="438"/>
      <c r="KZV4" s="438"/>
      <c r="KZW4" s="438"/>
      <c r="KZX4" s="438"/>
      <c r="KZY4" s="438"/>
      <c r="KZZ4" s="438"/>
      <c r="LAA4" s="438"/>
      <c r="LAB4" s="438"/>
      <c r="LAC4" s="438"/>
      <c r="LAD4" s="438"/>
      <c r="LAE4" s="438"/>
      <c r="LAF4" s="438"/>
      <c r="LAG4" s="438"/>
      <c r="LAH4" s="438"/>
      <c r="LAI4" s="438"/>
      <c r="LAJ4" s="438"/>
      <c r="LAK4" s="438"/>
      <c r="LAL4" s="438"/>
      <c r="LAM4" s="438"/>
      <c r="LAN4" s="438"/>
      <c r="LAO4" s="438"/>
      <c r="LAP4" s="438"/>
      <c r="LAQ4" s="438"/>
      <c r="LAR4" s="438"/>
      <c r="LAS4" s="438"/>
      <c r="LAT4" s="438"/>
      <c r="LAU4" s="438"/>
      <c r="LAV4" s="438"/>
      <c r="LAW4" s="438" t="s">
        <v>0</v>
      </c>
      <c r="LAX4" s="438"/>
      <c r="LAY4" s="438"/>
      <c r="LAZ4" s="438"/>
      <c r="LBA4" s="438"/>
      <c r="LBB4" s="438"/>
      <c r="LBC4" s="438"/>
      <c r="LBD4" s="438"/>
      <c r="LBE4" s="438"/>
      <c r="LBF4" s="438"/>
      <c r="LBG4" s="438"/>
      <c r="LBH4" s="438"/>
      <c r="LBI4" s="438"/>
      <c r="LBJ4" s="438"/>
      <c r="LBK4" s="438"/>
      <c r="LBL4" s="438"/>
      <c r="LBM4" s="438"/>
      <c r="LBN4" s="438"/>
      <c r="LBO4" s="438"/>
      <c r="LBP4" s="438"/>
      <c r="LBQ4" s="438"/>
      <c r="LBR4" s="438"/>
      <c r="LBS4" s="438"/>
      <c r="LBT4" s="438"/>
      <c r="LBU4" s="438"/>
      <c r="LBV4" s="438"/>
      <c r="LBW4" s="438"/>
      <c r="LBX4" s="438"/>
      <c r="LBY4" s="438"/>
      <c r="LBZ4" s="438"/>
      <c r="LCA4" s="438"/>
      <c r="LCB4" s="438"/>
      <c r="LCC4" s="438" t="s">
        <v>0</v>
      </c>
      <c r="LCD4" s="438"/>
      <c r="LCE4" s="438"/>
      <c r="LCF4" s="438"/>
      <c r="LCG4" s="438"/>
      <c r="LCH4" s="438"/>
      <c r="LCI4" s="438"/>
      <c r="LCJ4" s="438"/>
      <c r="LCK4" s="438"/>
      <c r="LCL4" s="438"/>
      <c r="LCM4" s="438"/>
      <c r="LCN4" s="438"/>
      <c r="LCO4" s="438"/>
      <c r="LCP4" s="438"/>
      <c r="LCQ4" s="438"/>
      <c r="LCR4" s="438"/>
      <c r="LCS4" s="438"/>
      <c r="LCT4" s="438"/>
      <c r="LCU4" s="438"/>
      <c r="LCV4" s="438"/>
      <c r="LCW4" s="438"/>
      <c r="LCX4" s="438"/>
      <c r="LCY4" s="438"/>
      <c r="LCZ4" s="438"/>
      <c r="LDA4" s="438"/>
      <c r="LDB4" s="438"/>
      <c r="LDC4" s="438"/>
      <c r="LDD4" s="438"/>
      <c r="LDE4" s="438"/>
      <c r="LDF4" s="438"/>
      <c r="LDG4" s="438"/>
      <c r="LDH4" s="438"/>
      <c r="LDI4" s="438" t="s">
        <v>0</v>
      </c>
      <c r="LDJ4" s="438"/>
      <c r="LDK4" s="438"/>
      <c r="LDL4" s="438"/>
      <c r="LDM4" s="438"/>
      <c r="LDN4" s="438"/>
      <c r="LDO4" s="438"/>
      <c r="LDP4" s="438"/>
      <c r="LDQ4" s="438"/>
      <c r="LDR4" s="438"/>
      <c r="LDS4" s="438"/>
      <c r="LDT4" s="438"/>
      <c r="LDU4" s="438"/>
      <c r="LDV4" s="438"/>
      <c r="LDW4" s="438"/>
      <c r="LDX4" s="438"/>
      <c r="LDY4" s="438"/>
      <c r="LDZ4" s="438"/>
      <c r="LEA4" s="438"/>
      <c r="LEB4" s="438"/>
      <c r="LEC4" s="438"/>
      <c r="LED4" s="438"/>
      <c r="LEE4" s="438"/>
      <c r="LEF4" s="438"/>
      <c r="LEG4" s="438"/>
      <c r="LEH4" s="438"/>
      <c r="LEI4" s="438"/>
      <c r="LEJ4" s="438"/>
      <c r="LEK4" s="438"/>
      <c r="LEL4" s="438"/>
      <c r="LEM4" s="438"/>
      <c r="LEN4" s="438"/>
      <c r="LEO4" s="438" t="s">
        <v>0</v>
      </c>
      <c r="LEP4" s="438"/>
      <c r="LEQ4" s="438"/>
      <c r="LER4" s="438"/>
      <c r="LES4" s="438"/>
      <c r="LET4" s="438"/>
      <c r="LEU4" s="438"/>
      <c r="LEV4" s="438"/>
      <c r="LEW4" s="438"/>
      <c r="LEX4" s="438"/>
      <c r="LEY4" s="438"/>
      <c r="LEZ4" s="438"/>
      <c r="LFA4" s="438"/>
      <c r="LFB4" s="438"/>
      <c r="LFC4" s="438"/>
      <c r="LFD4" s="438"/>
      <c r="LFE4" s="438"/>
      <c r="LFF4" s="438"/>
      <c r="LFG4" s="438"/>
      <c r="LFH4" s="438"/>
      <c r="LFI4" s="438"/>
      <c r="LFJ4" s="438"/>
      <c r="LFK4" s="438"/>
      <c r="LFL4" s="438"/>
      <c r="LFM4" s="438"/>
      <c r="LFN4" s="438"/>
      <c r="LFO4" s="438"/>
      <c r="LFP4" s="438"/>
      <c r="LFQ4" s="438"/>
      <c r="LFR4" s="438"/>
      <c r="LFS4" s="438"/>
      <c r="LFT4" s="438"/>
      <c r="LFU4" s="438" t="s">
        <v>0</v>
      </c>
      <c r="LFV4" s="438"/>
      <c r="LFW4" s="438"/>
      <c r="LFX4" s="438"/>
      <c r="LFY4" s="438"/>
      <c r="LFZ4" s="438"/>
      <c r="LGA4" s="438"/>
      <c r="LGB4" s="438"/>
      <c r="LGC4" s="438"/>
      <c r="LGD4" s="438"/>
      <c r="LGE4" s="438"/>
      <c r="LGF4" s="438"/>
      <c r="LGG4" s="438"/>
      <c r="LGH4" s="438"/>
      <c r="LGI4" s="438"/>
      <c r="LGJ4" s="438"/>
      <c r="LGK4" s="438"/>
      <c r="LGL4" s="438"/>
      <c r="LGM4" s="438"/>
      <c r="LGN4" s="438"/>
      <c r="LGO4" s="438"/>
      <c r="LGP4" s="438"/>
      <c r="LGQ4" s="438"/>
      <c r="LGR4" s="438"/>
      <c r="LGS4" s="438"/>
      <c r="LGT4" s="438"/>
      <c r="LGU4" s="438"/>
      <c r="LGV4" s="438"/>
      <c r="LGW4" s="438"/>
      <c r="LGX4" s="438"/>
      <c r="LGY4" s="438"/>
      <c r="LGZ4" s="438"/>
      <c r="LHA4" s="438" t="s">
        <v>0</v>
      </c>
      <c r="LHB4" s="438"/>
      <c r="LHC4" s="438"/>
      <c r="LHD4" s="438"/>
      <c r="LHE4" s="438"/>
      <c r="LHF4" s="438"/>
      <c r="LHG4" s="438"/>
      <c r="LHH4" s="438"/>
      <c r="LHI4" s="438"/>
      <c r="LHJ4" s="438"/>
      <c r="LHK4" s="438"/>
      <c r="LHL4" s="438"/>
      <c r="LHM4" s="438"/>
      <c r="LHN4" s="438"/>
      <c r="LHO4" s="438"/>
      <c r="LHP4" s="438"/>
      <c r="LHQ4" s="438"/>
      <c r="LHR4" s="438"/>
      <c r="LHS4" s="438"/>
      <c r="LHT4" s="438"/>
      <c r="LHU4" s="438"/>
      <c r="LHV4" s="438"/>
      <c r="LHW4" s="438"/>
      <c r="LHX4" s="438"/>
      <c r="LHY4" s="438"/>
      <c r="LHZ4" s="438"/>
      <c r="LIA4" s="438"/>
      <c r="LIB4" s="438"/>
      <c r="LIC4" s="438"/>
      <c r="LID4" s="438"/>
      <c r="LIE4" s="438"/>
      <c r="LIF4" s="438"/>
      <c r="LIG4" s="438" t="s">
        <v>0</v>
      </c>
      <c r="LIH4" s="438"/>
      <c r="LII4" s="438"/>
      <c r="LIJ4" s="438"/>
      <c r="LIK4" s="438"/>
      <c r="LIL4" s="438"/>
      <c r="LIM4" s="438"/>
      <c r="LIN4" s="438"/>
      <c r="LIO4" s="438"/>
      <c r="LIP4" s="438"/>
      <c r="LIQ4" s="438"/>
      <c r="LIR4" s="438"/>
      <c r="LIS4" s="438"/>
      <c r="LIT4" s="438"/>
      <c r="LIU4" s="438"/>
      <c r="LIV4" s="438"/>
      <c r="LIW4" s="438"/>
      <c r="LIX4" s="438"/>
      <c r="LIY4" s="438"/>
      <c r="LIZ4" s="438"/>
      <c r="LJA4" s="438"/>
      <c r="LJB4" s="438"/>
      <c r="LJC4" s="438"/>
      <c r="LJD4" s="438"/>
      <c r="LJE4" s="438"/>
      <c r="LJF4" s="438"/>
      <c r="LJG4" s="438"/>
      <c r="LJH4" s="438"/>
      <c r="LJI4" s="438"/>
      <c r="LJJ4" s="438"/>
      <c r="LJK4" s="438"/>
      <c r="LJL4" s="438"/>
      <c r="LJM4" s="438" t="s">
        <v>0</v>
      </c>
      <c r="LJN4" s="438"/>
      <c r="LJO4" s="438"/>
      <c r="LJP4" s="438"/>
      <c r="LJQ4" s="438"/>
      <c r="LJR4" s="438"/>
      <c r="LJS4" s="438"/>
      <c r="LJT4" s="438"/>
      <c r="LJU4" s="438"/>
      <c r="LJV4" s="438"/>
      <c r="LJW4" s="438"/>
      <c r="LJX4" s="438"/>
      <c r="LJY4" s="438"/>
      <c r="LJZ4" s="438"/>
      <c r="LKA4" s="438"/>
      <c r="LKB4" s="438"/>
      <c r="LKC4" s="438"/>
      <c r="LKD4" s="438"/>
      <c r="LKE4" s="438"/>
      <c r="LKF4" s="438"/>
      <c r="LKG4" s="438"/>
      <c r="LKH4" s="438"/>
      <c r="LKI4" s="438"/>
      <c r="LKJ4" s="438"/>
      <c r="LKK4" s="438"/>
      <c r="LKL4" s="438"/>
      <c r="LKM4" s="438"/>
      <c r="LKN4" s="438"/>
      <c r="LKO4" s="438"/>
      <c r="LKP4" s="438"/>
      <c r="LKQ4" s="438"/>
      <c r="LKR4" s="438"/>
      <c r="LKS4" s="438" t="s">
        <v>0</v>
      </c>
      <c r="LKT4" s="438"/>
      <c r="LKU4" s="438"/>
      <c r="LKV4" s="438"/>
      <c r="LKW4" s="438"/>
      <c r="LKX4" s="438"/>
      <c r="LKY4" s="438"/>
      <c r="LKZ4" s="438"/>
      <c r="LLA4" s="438"/>
      <c r="LLB4" s="438"/>
      <c r="LLC4" s="438"/>
      <c r="LLD4" s="438"/>
      <c r="LLE4" s="438"/>
      <c r="LLF4" s="438"/>
      <c r="LLG4" s="438"/>
      <c r="LLH4" s="438"/>
      <c r="LLI4" s="438"/>
      <c r="LLJ4" s="438"/>
      <c r="LLK4" s="438"/>
      <c r="LLL4" s="438"/>
      <c r="LLM4" s="438"/>
      <c r="LLN4" s="438"/>
      <c r="LLO4" s="438"/>
      <c r="LLP4" s="438"/>
      <c r="LLQ4" s="438"/>
      <c r="LLR4" s="438"/>
      <c r="LLS4" s="438"/>
      <c r="LLT4" s="438"/>
      <c r="LLU4" s="438"/>
      <c r="LLV4" s="438"/>
      <c r="LLW4" s="438"/>
      <c r="LLX4" s="438"/>
      <c r="LLY4" s="438" t="s">
        <v>0</v>
      </c>
      <c r="LLZ4" s="438"/>
      <c r="LMA4" s="438"/>
      <c r="LMB4" s="438"/>
      <c r="LMC4" s="438"/>
      <c r="LMD4" s="438"/>
      <c r="LME4" s="438"/>
      <c r="LMF4" s="438"/>
      <c r="LMG4" s="438"/>
      <c r="LMH4" s="438"/>
      <c r="LMI4" s="438"/>
      <c r="LMJ4" s="438"/>
      <c r="LMK4" s="438"/>
      <c r="LML4" s="438"/>
      <c r="LMM4" s="438"/>
      <c r="LMN4" s="438"/>
      <c r="LMO4" s="438"/>
      <c r="LMP4" s="438"/>
      <c r="LMQ4" s="438"/>
      <c r="LMR4" s="438"/>
      <c r="LMS4" s="438"/>
      <c r="LMT4" s="438"/>
      <c r="LMU4" s="438"/>
      <c r="LMV4" s="438"/>
      <c r="LMW4" s="438"/>
      <c r="LMX4" s="438"/>
      <c r="LMY4" s="438"/>
      <c r="LMZ4" s="438"/>
      <c r="LNA4" s="438"/>
      <c r="LNB4" s="438"/>
      <c r="LNC4" s="438"/>
      <c r="LND4" s="438"/>
      <c r="LNE4" s="438" t="s">
        <v>0</v>
      </c>
      <c r="LNF4" s="438"/>
      <c r="LNG4" s="438"/>
      <c r="LNH4" s="438"/>
      <c r="LNI4" s="438"/>
      <c r="LNJ4" s="438"/>
      <c r="LNK4" s="438"/>
      <c r="LNL4" s="438"/>
      <c r="LNM4" s="438"/>
      <c r="LNN4" s="438"/>
      <c r="LNO4" s="438"/>
      <c r="LNP4" s="438"/>
      <c r="LNQ4" s="438"/>
      <c r="LNR4" s="438"/>
      <c r="LNS4" s="438"/>
      <c r="LNT4" s="438"/>
      <c r="LNU4" s="438"/>
      <c r="LNV4" s="438"/>
      <c r="LNW4" s="438"/>
      <c r="LNX4" s="438"/>
      <c r="LNY4" s="438"/>
      <c r="LNZ4" s="438"/>
      <c r="LOA4" s="438"/>
      <c r="LOB4" s="438"/>
      <c r="LOC4" s="438"/>
      <c r="LOD4" s="438"/>
      <c r="LOE4" s="438"/>
      <c r="LOF4" s="438"/>
      <c r="LOG4" s="438"/>
      <c r="LOH4" s="438"/>
      <c r="LOI4" s="438"/>
      <c r="LOJ4" s="438"/>
      <c r="LOK4" s="438" t="s">
        <v>0</v>
      </c>
      <c r="LOL4" s="438"/>
      <c r="LOM4" s="438"/>
      <c r="LON4" s="438"/>
      <c r="LOO4" s="438"/>
      <c r="LOP4" s="438"/>
      <c r="LOQ4" s="438"/>
      <c r="LOR4" s="438"/>
      <c r="LOS4" s="438"/>
      <c r="LOT4" s="438"/>
      <c r="LOU4" s="438"/>
      <c r="LOV4" s="438"/>
      <c r="LOW4" s="438"/>
      <c r="LOX4" s="438"/>
      <c r="LOY4" s="438"/>
      <c r="LOZ4" s="438"/>
      <c r="LPA4" s="438"/>
      <c r="LPB4" s="438"/>
      <c r="LPC4" s="438"/>
      <c r="LPD4" s="438"/>
      <c r="LPE4" s="438"/>
      <c r="LPF4" s="438"/>
      <c r="LPG4" s="438"/>
      <c r="LPH4" s="438"/>
      <c r="LPI4" s="438"/>
      <c r="LPJ4" s="438"/>
      <c r="LPK4" s="438"/>
      <c r="LPL4" s="438"/>
      <c r="LPM4" s="438"/>
      <c r="LPN4" s="438"/>
      <c r="LPO4" s="438"/>
      <c r="LPP4" s="438"/>
      <c r="LPQ4" s="438" t="s">
        <v>0</v>
      </c>
      <c r="LPR4" s="438"/>
      <c r="LPS4" s="438"/>
      <c r="LPT4" s="438"/>
      <c r="LPU4" s="438"/>
      <c r="LPV4" s="438"/>
      <c r="LPW4" s="438"/>
      <c r="LPX4" s="438"/>
      <c r="LPY4" s="438"/>
      <c r="LPZ4" s="438"/>
      <c r="LQA4" s="438"/>
      <c r="LQB4" s="438"/>
      <c r="LQC4" s="438"/>
      <c r="LQD4" s="438"/>
      <c r="LQE4" s="438"/>
      <c r="LQF4" s="438"/>
      <c r="LQG4" s="438"/>
      <c r="LQH4" s="438"/>
      <c r="LQI4" s="438"/>
      <c r="LQJ4" s="438"/>
      <c r="LQK4" s="438"/>
      <c r="LQL4" s="438"/>
      <c r="LQM4" s="438"/>
      <c r="LQN4" s="438"/>
      <c r="LQO4" s="438"/>
      <c r="LQP4" s="438"/>
      <c r="LQQ4" s="438"/>
      <c r="LQR4" s="438"/>
      <c r="LQS4" s="438"/>
      <c r="LQT4" s="438"/>
      <c r="LQU4" s="438"/>
      <c r="LQV4" s="438"/>
      <c r="LQW4" s="438" t="s">
        <v>0</v>
      </c>
      <c r="LQX4" s="438"/>
      <c r="LQY4" s="438"/>
      <c r="LQZ4" s="438"/>
      <c r="LRA4" s="438"/>
      <c r="LRB4" s="438"/>
      <c r="LRC4" s="438"/>
      <c r="LRD4" s="438"/>
      <c r="LRE4" s="438"/>
      <c r="LRF4" s="438"/>
      <c r="LRG4" s="438"/>
      <c r="LRH4" s="438"/>
      <c r="LRI4" s="438"/>
      <c r="LRJ4" s="438"/>
      <c r="LRK4" s="438"/>
      <c r="LRL4" s="438"/>
      <c r="LRM4" s="438"/>
      <c r="LRN4" s="438"/>
      <c r="LRO4" s="438"/>
      <c r="LRP4" s="438"/>
      <c r="LRQ4" s="438"/>
      <c r="LRR4" s="438"/>
      <c r="LRS4" s="438"/>
      <c r="LRT4" s="438"/>
      <c r="LRU4" s="438"/>
      <c r="LRV4" s="438"/>
      <c r="LRW4" s="438"/>
      <c r="LRX4" s="438"/>
      <c r="LRY4" s="438"/>
      <c r="LRZ4" s="438"/>
      <c r="LSA4" s="438"/>
      <c r="LSB4" s="438"/>
      <c r="LSC4" s="438" t="s">
        <v>0</v>
      </c>
      <c r="LSD4" s="438"/>
      <c r="LSE4" s="438"/>
      <c r="LSF4" s="438"/>
      <c r="LSG4" s="438"/>
      <c r="LSH4" s="438"/>
      <c r="LSI4" s="438"/>
      <c r="LSJ4" s="438"/>
      <c r="LSK4" s="438"/>
      <c r="LSL4" s="438"/>
      <c r="LSM4" s="438"/>
      <c r="LSN4" s="438"/>
      <c r="LSO4" s="438"/>
      <c r="LSP4" s="438"/>
      <c r="LSQ4" s="438"/>
      <c r="LSR4" s="438"/>
      <c r="LSS4" s="438"/>
      <c r="LST4" s="438"/>
      <c r="LSU4" s="438"/>
      <c r="LSV4" s="438"/>
      <c r="LSW4" s="438"/>
      <c r="LSX4" s="438"/>
      <c r="LSY4" s="438"/>
      <c r="LSZ4" s="438"/>
      <c r="LTA4" s="438"/>
      <c r="LTB4" s="438"/>
      <c r="LTC4" s="438"/>
      <c r="LTD4" s="438"/>
      <c r="LTE4" s="438"/>
      <c r="LTF4" s="438"/>
      <c r="LTG4" s="438"/>
      <c r="LTH4" s="438"/>
      <c r="LTI4" s="438" t="s">
        <v>0</v>
      </c>
      <c r="LTJ4" s="438"/>
      <c r="LTK4" s="438"/>
      <c r="LTL4" s="438"/>
      <c r="LTM4" s="438"/>
      <c r="LTN4" s="438"/>
      <c r="LTO4" s="438"/>
      <c r="LTP4" s="438"/>
      <c r="LTQ4" s="438"/>
      <c r="LTR4" s="438"/>
      <c r="LTS4" s="438"/>
      <c r="LTT4" s="438"/>
      <c r="LTU4" s="438"/>
      <c r="LTV4" s="438"/>
      <c r="LTW4" s="438"/>
      <c r="LTX4" s="438"/>
      <c r="LTY4" s="438"/>
      <c r="LTZ4" s="438"/>
      <c r="LUA4" s="438"/>
      <c r="LUB4" s="438"/>
      <c r="LUC4" s="438"/>
      <c r="LUD4" s="438"/>
      <c r="LUE4" s="438"/>
      <c r="LUF4" s="438"/>
      <c r="LUG4" s="438"/>
      <c r="LUH4" s="438"/>
      <c r="LUI4" s="438"/>
      <c r="LUJ4" s="438"/>
      <c r="LUK4" s="438"/>
      <c r="LUL4" s="438"/>
      <c r="LUM4" s="438"/>
      <c r="LUN4" s="438"/>
      <c r="LUO4" s="438" t="s">
        <v>0</v>
      </c>
      <c r="LUP4" s="438"/>
      <c r="LUQ4" s="438"/>
      <c r="LUR4" s="438"/>
      <c r="LUS4" s="438"/>
      <c r="LUT4" s="438"/>
      <c r="LUU4" s="438"/>
      <c r="LUV4" s="438"/>
      <c r="LUW4" s="438"/>
      <c r="LUX4" s="438"/>
      <c r="LUY4" s="438"/>
      <c r="LUZ4" s="438"/>
      <c r="LVA4" s="438"/>
      <c r="LVB4" s="438"/>
      <c r="LVC4" s="438"/>
      <c r="LVD4" s="438"/>
      <c r="LVE4" s="438"/>
      <c r="LVF4" s="438"/>
      <c r="LVG4" s="438"/>
      <c r="LVH4" s="438"/>
      <c r="LVI4" s="438"/>
      <c r="LVJ4" s="438"/>
      <c r="LVK4" s="438"/>
      <c r="LVL4" s="438"/>
      <c r="LVM4" s="438"/>
      <c r="LVN4" s="438"/>
      <c r="LVO4" s="438"/>
      <c r="LVP4" s="438"/>
      <c r="LVQ4" s="438"/>
      <c r="LVR4" s="438"/>
      <c r="LVS4" s="438"/>
      <c r="LVT4" s="438"/>
      <c r="LVU4" s="438" t="s">
        <v>0</v>
      </c>
      <c r="LVV4" s="438"/>
      <c r="LVW4" s="438"/>
      <c r="LVX4" s="438"/>
      <c r="LVY4" s="438"/>
      <c r="LVZ4" s="438"/>
      <c r="LWA4" s="438"/>
      <c r="LWB4" s="438"/>
      <c r="LWC4" s="438"/>
      <c r="LWD4" s="438"/>
      <c r="LWE4" s="438"/>
      <c r="LWF4" s="438"/>
      <c r="LWG4" s="438"/>
      <c r="LWH4" s="438"/>
      <c r="LWI4" s="438"/>
      <c r="LWJ4" s="438"/>
      <c r="LWK4" s="438"/>
      <c r="LWL4" s="438"/>
      <c r="LWM4" s="438"/>
      <c r="LWN4" s="438"/>
      <c r="LWO4" s="438"/>
      <c r="LWP4" s="438"/>
      <c r="LWQ4" s="438"/>
      <c r="LWR4" s="438"/>
      <c r="LWS4" s="438"/>
      <c r="LWT4" s="438"/>
      <c r="LWU4" s="438"/>
      <c r="LWV4" s="438"/>
      <c r="LWW4" s="438"/>
      <c r="LWX4" s="438"/>
      <c r="LWY4" s="438"/>
      <c r="LWZ4" s="438"/>
      <c r="LXA4" s="438" t="s">
        <v>0</v>
      </c>
      <c r="LXB4" s="438"/>
      <c r="LXC4" s="438"/>
      <c r="LXD4" s="438"/>
      <c r="LXE4" s="438"/>
      <c r="LXF4" s="438"/>
      <c r="LXG4" s="438"/>
      <c r="LXH4" s="438"/>
      <c r="LXI4" s="438"/>
      <c r="LXJ4" s="438"/>
      <c r="LXK4" s="438"/>
      <c r="LXL4" s="438"/>
      <c r="LXM4" s="438"/>
      <c r="LXN4" s="438"/>
      <c r="LXO4" s="438"/>
      <c r="LXP4" s="438"/>
      <c r="LXQ4" s="438"/>
      <c r="LXR4" s="438"/>
      <c r="LXS4" s="438"/>
      <c r="LXT4" s="438"/>
      <c r="LXU4" s="438"/>
      <c r="LXV4" s="438"/>
      <c r="LXW4" s="438"/>
      <c r="LXX4" s="438"/>
      <c r="LXY4" s="438"/>
      <c r="LXZ4" s="438"/>
      <c r="LYA4" s="438"/>
      <c r="LYB4" s="438"/>
      <c r="LYC4" s="438"/>
      <c r="LYD4" s="438"/>
      <c r="LYE4" s="438"/>
      <c r="LYF4" s="438"/>
      <c r="LYG4" s="438" t="s">
        <v>0</v>
      </c>
      <c r="LYH4" s="438"/>
      <c r="LYI4" s="438"/>
      <c r="LYJ4" s="438"/>
      <c r="LYK4" s="438"/>
      <c r="LYL4" s="438"/>
      <c r="LYM4" s="438"/>
      <c r="LYN4" s="438"/>
      <c r="LYO4" s="438"/>
      <c r="LYP4" s="438"/>
      <c r="LYQ4" s="438"/>
      <c r="LYR4" s="438"/>
      <c r="LYS4" s="438"/>
      <c r="LYT4" s="438"/>
      <c r="LYU4" s="438"/>
      <c r="LYV4" s="438"/>
      <c r="LYW4" s="438"/>
      <c r="LYX4" s="438"/>
      <c r="LYY4" s="438"/>
      <c r="LYZ4" s="438"/>
      <c r="LZA4" s="438"/>
      <c r="LZB4" s="438"/>
      <c r="LZC4" s="438"/>
      <c r="LZD4" s="438"/>
      <c r="LZE4" s="438"/>
      <c r="LZF4" s="438"/>
      <c r="LZG4" s="438"/>
      <c r="LZH4" s="438"/>
      <c r="LZI4" s="438"/>
      <c r="LZJ4" s="438"/>
      <c r="LZK4" s="438"/>
      <c r="LZL4" s="438"/>
      <c r="LZM4" s="438" t="s">
        <v>0</v>
      </c>
      <c r="LZN4" s="438"/>
      <c r="LZO4" s="438"/>
      <c r="LZP4" s="438"/>
      <c r="LZQ4" s="438"/>
      <c r="LZR4" s="438"/>
      <c r="LZS4" s="438"/>
      <c r="LZT4" s="438"/>
      <c r="LZU4" s="438"/>
      <c r="LZV4" s="438"/>
      <c r="LZW4" s="438"/>
      <c r="LZX4" s="438"/>
      <c r="LZY4" s="438"/>
      <c r="LZZ4" s="438"/>
      <c r="MAA4" s="438"/>
      <c r="MAB4" s="438"/>
      <c r="MAC4" s="438"/>
      <c r="MAD4" s="438"/>
      <c r="MAE4" s="438"/>
      <c r="MAF4" s="438"/>
      <c r="MAG4" s="438"/>
      <c r="MAH4" s="438"/>
      <c r="MAI4" s="438"/>
      <c r="MAJ4" s="438"/>
      <c r="MAK4" s="438"/>
      <c r="MAL4" s="438"/>
      <c r="MAM4" s="438"/>
      <c r="MAN4" s="438"/>
      <c r="MAO4" s="438"/>
      <c r="MAP4" s="438"/>
      <c r="MAQ4" s="438"/>
      <c r="MAR4" s="438"/>
      <c r="MAS4" s="438" t="s">
        <v>0</v>
      </c>
      <c r="MAT4" s="438"/>
      <c r="MAU4" s="438"/>
      <c r="MAV4" s="438"/>
      <c r="MAW4" s="438"/>
      <c r="MAX4" s="438"/>
      <c r="MAY4" s="438"/>
      <c r="MAZ4" s="438"/>
      <c r="MBA4" s="438"/>
      <c r="MBB4" s="438"/>
      <c r="MBC4" s="438"/>
      <c r="MBD4" s="438"/>
      <c r="MBE4" s="438"/>
      <c r="MBF4" s="438"/>
      <c r="MBG4" s="438"/>
      <c r="MBH4" s="438"/>
      <c r="MBI4" s="438"/>
      <c r="MBJ4" s="438"/>
      <c r="MBK4" s="438"/>
      <c r="MBL4" s="438"/>
      <c r="MBM4" s="438"/>
      <c r="MBN4" s="438"/>
      <c r="MBO4" s="438"/>
      <c r="MBP4" s="438"/>
      <c r="MBQ4" s="438"/>
      <c r="MBR4" s="438"/>
      <c r="MBS4" s="438"/>
      <c r="MBT4" s="438"/>
      <c r="MBU4" s="438"/>
      <c r="MBV4" s="438"/>
      <c r="MBW4" s="438"/>
      <c r="MBX4" s="438"/>
      <c r="MBY4" s="438" t="s">
        <v>0</v>
      </c>
      <c r="MBZ4" s="438"/>
      <c r="MCA4" s="438"/>
      <c r="MCB4" s="438"/>
      <c r="MCC4" s="438"/>
      <c r="MCD4" s="438"/>
      <c r="MCE4" s="438"/>
      <c r="MCF4" s="438"/>
      <c r="MCG4" s="438"/>
      <c r="MCH4" s="438"/>
      <c r="MCI4" s="438"/>
      <c r="MCJ4" s="438"/>
      <c r="MCK4" s="438"/>
      <c r="MCL4" s="438"/>
      <c r="MCM4" s="438"/>
      <c r="MCN4" s="438"/>
      <c r="MCO4" s="438"/>
      <c r="MCP4" s="438"/>
      <c r="MCQ4" s="438"/>
      <c r="MCR4" s="438"/>
      <c r="MCS4" s="438"/>
      <c r="MCT4" s="438"/>
      <c r="MCU4" s="438"/>
      <c r="MCV4" s="438"/>
      <c r="MCW4" s="438"/>
      <c r="MCX4" s="438"/>
      <c r="MCY4" s="438"/>
      <c r="MCZ4" s="438"/>
      <c r="MDA4" s="438"/>
      <c r="MDB4" s="438"/>
      <c r="MDC4" s="438"/>
      <c r="MDD4" s="438"/>
      <c r="MDE4" s="438" t="s">
        <v>0</v>
      </c>
      <c r="MDF4" s="438"/>
      <c r="MDG4" s="438"/>
      <c r="MDH4" s="438"/>
      <c r="MDI4" s="438"/>
      <c r="MDJ4" s="438"/>
      <c r="MDK4" s="438"/>
      <c r="MDL4" s="438"/>
      <c r="MDM4" s="438"/>
      <c r="MDN4" s="438"/>
      <c r="MDO4" s="438"/>
      <c r="MDP4" s="438"/>
      <c r="MDQ4" s="438"/>
      <c r="MDR4" s="438"/>
      <c r="MDS4" s="438"/>
      <c r="MDT4" s="438"/>
      <c r="MDU4" s="438"/>
      <c r="MDV4" s="438"/>
      <c r="MDW4" s="438"/>
      <c r="MDX4" s="438"/>
      <c r="MDY4" s="438"/>
      <c r="MDZ4" s="438"/>
      <c r="MEA4" s="438"/>
      <c r="MEB4" s="438"/>
      <c r="MEC4" s="438"/>
      <c r="MED4" s="438"/>
      <c r="MEE4" s="438"/>
      <c r="MEF4" s="438"/>
      <c r="MEG4" s="438"/>
      <c r="MEH4" s="438"/>
      <c r="MEI4" s="438"/>
      <c r="MEJ4" s="438"/>
      <c r="MEK4" s="438" t="s">
        <v>0</v>
      </c>
      <c r="MEL4" s="438"/>
      <c r="MEM4" s="438"/>
      <c r="MEN4" s="438"/>
      <c r="MEO4" s="438"/>
      <c r="MEP4" s="438"/>
      <c r="MEQ4" s="438"/>
      <c r="MER4" s="438"/>
      <c r="MES4" s="438"/>
      <c r="MET4" s="438"/>
      <c r="MEU4" s="438"/>
      <c r="MEV4" s="438"/>
      <c r="MEW4" s="438"/>
      <c r="MEX4" s="438"/>
      <c r="MEY4" s="438"/>
      <c r="MEZ4" s="438"/>
      <c r="MFA4" s="438"/>
      <c r="MFB4" s="438"/>
      <c r="MFC4" s="438"/>
      <c r="MFD4" s="438"/>
      <c r="MFE4" s="438"/>
      <c r="MFF4" s="438"/>
      <c r="MFG4" s="438"/>
      <c r="MFH4" s="438"/>
      <c r="MFI4" s="438"/>
      <c r="MFJ4" s="438"/>
      <c r="MFK4" s="438"/>
      <c r="MFL4" s="438"/>
      <c r="MFM4" s="438"/>
      <c r="MFN4" s="438"/>
      <c r="MFO4" s="438"/>
      <c r="MFP4" s="438"/>
      <c r="MFQ4" s="438" t="s">
        <v>0</v>
      </c>
      <c r="MFR4" s="438"/>
      <c r="MFS4" s="438"/>
      <c r="MFT4" s="438"/>
      <c r="MFU4" s="438"/>
      <c r="MFV4" s="438"/>
      <c r="MFW4" s="438"/>
      <c r="MFX4" s="438"/>
      <c r="MFY4" s="438"/>
      <c r="MFZ4" s="438"/>
      <c r="MGA4" s="438"/>
      <c r="MGB4" s="438"/>
      <c r="MGC4" s="438"/>
      <c r="MGD4" s="438"/>
      <c r="MGE4" s="438"/>
      <c r="MGF4" s="438"/>
      <c r="MGG4" s="438"/>
      <c r="MGH4" s="438"/>
      <c r="MGI4" s="438"/>
      <c r="MGJ4" s="438"/>
      <c r="MGK4" s="438"/>
      <c r="MGL4" s="438"/>
      <c r="MGM4" s="438"/>
      <c r="MGN4" s="438"/>
      <c r="MGO4" s="438"/>
      <c r="MGP4" s="438"/>
      <c r="MGQ4" s="438"/>
      <c r="MGR4" s="438"/>
      <c r="MGS4" s="438"/>
      <c r="MGT4" s="438"/>
      <c r="MGU4" s="438"/>
      <c r="MGV4" s="438"/>
      <c r="MGW4" s="438" t="s">
        <v>0</v>
      </c>
      <c r="MGX4" s="438"/>
      <c r="MGY4" s="438"/>
      <c r="MGZ4" s="438"/>
      <c r="MHA4" s="438"/>
      <c r="MHB4" s="438"/>
      <c r="MHC4" s="438"/>
      <c r="MHD4" s="438"/>
      <c r="MHE4" s="438"/>
      <c r="MHF4" s="438"/>
      <c r="MHG4" s="438"/>
      <c r="MHH4" s="438"/>
      <c r="MHI4" s="438"/>
      <c r="MHJ4" s="438"/>
      <c r="MHK4" s="438"/>
      <c r="MHL4" s="438"/>
      <c r="MHM4" s="438"/>
      <c r="MHN4" s="438"/>
      <c r="MHO4" s="438"/>
      <c r="MHP4" s="438"/>
      <c r="MHQ4" s="438"/>
      <c r="MHR4" s="438"/>
      <c r="MHS4" s="438"/>
      <c r="MHT4" s="438"/>
      <c r="MHU4" s="438"/>
      <c r="MHV4" s="438"/>
      <c r="MHW4" s="438"/>
      <c r="MHX4" s="438"/>
      <c r="MHY4" s="438"/>
      <c r="MHZ4" s="438"/>
      <c r="MIA4" s="438"/>
      <c r="MIB4" s="438"/>
      <c r="MIC4" s="438" t="s">
        <v>0</v>
      </c>
      <c r="MID4" s="438"/>
      <c r="MIE4" s="438"/>
      <c r="MIF4" s="438"/>
      <c r="MIG4" s="438"/>
      <c r="MIH4" s="438"/>
      <c r="MII4" s="438"/>
      <c r="MIJ4" s="438"/>
      <c r="MIK4" s="438"/>
      <c r="MIL4" s="438"/>
      <c r="MIM4" s="438"/>
      <c r="MIN4" s="438"/>
      <c r="MIO4" s="438"/>
      <c r="MIP4" s="438"/>
      <c r="MIQ4" s="438"/>
      <c r="MIR4" s="438"/>
      <c r="MIS4" s="438"/>
      <c r="MIT4" s="438"/>
      <c r="MIU4" s="438"/>
      <c r="MIV4" s="438"/>
      <c r="MIW4" s="438"/>
      <c r="MIX4" s="438"/>
      <c r="MIY4" s="438"/>
      <c r="MIZ4" s="438"/>
      <c r="MJA4" s="438"/>
      <c r="MJB4" s="438"/>
      <c r="MJC4" s="438"/>
      <c r="MJD4" s="438"/>
      <c r="MJE4" s="438"/>
      <c r="MJF4" s="438"/>
      <c r="MJG4" s="438"/>
      <c r="MJH4" s="438"/>
      <c r="MJI4" s="438" t="s">
        <v>0</v>
      </c>
      <c r="MJJ4" s="438"/>
      <c r="MJK4" s="438"/>
      <c r="MJL4" s="438"/>
      <c r="MJM4" s="438"/>
      <c r="MJN4" s="438"/>
      <c r="MJO4" s="438"/>
      <c r="MJP4" s="438"/>
      <c r="MJQ4" s="438"/>
      <c r="MJR4" s="438"/>
      <c r="MJS4" s="438"/>
      <c r="MJT4" s="438"/>
      <c r="MJU4" s="438"/>
      <c r="MJV4" s="438"/>
      <c r="MJW4" s="438"/>
      <c r="MJX4" s="438"/>
      <c r="MJY4" s="438"/>
      <c r="MJZ4" s="438"/>
      <c r="MKA4" s="438"/>
      <c r="MKB4" s="438"/>
      <c r="MKC4" s="438"/>
      <c r="MKD4" s="438"/>
      <c r="MKE4" s="438"/>
      <c r="MKF4" s="438"/>
      <c r="MKG4" s="438"/>
      <c r="MKH4" s="438"/>
      <c r="MKI4" s="438"/>
      <c r="MKJ4" s="438"/>
      <c r="MKK4" s="438"/>
      <c r="MKL4" s="438"/>
      <c r="MKM4" s="438"/>
      <c r="MKN4" s="438"/>
      <c r="MKO4" s="438" t="s">
        <v>0</v>
      </c>
      <c r="MKP4" s="438"/>
      <c r="MKQ4" s="438"/>
      <c r="MKR4" s="438"/>
      <c r="MKS4" s="438"/>
      <c r="MKT4" s="438"/>
      <c r="MKU4" s="438"/>
      <c r="MKV4" s="438"/>
      <c r="MKW4" s="438"/>
      <c r="MKX4" s="438"/>
      <c r="MKY4" s="438"/>
      <c r="MKZ4" s="438"/>
      <c r="MLA4" s="438"/>
      <c r="MLB4" s="438"/>
      <c r="MLC4" s="438"/>
      <c r="MLD4" s="438"/>
      <c r="MLE4" s="438"/>
      <c r="MLF4" s="438"/>
      <c r="MLG4" s="438"/>
      <c r="MLH4" s="438"/>
      <c r="MLI4" s="438"/>
      <c r="MLJ4" s="438"/>
      <c r="MLK4" s="438"/>
      <c r="MLL4" s="438"/>
      <c r="MLM4" s="438"/>
      <c r="MLN4" s="438"/>
      <c r="MLO4" s="438"/>
      <c r="MLP4" s="438"/>
      <c r="MLQ4" s="438"/>
      <c r="MLR4" s="438"/>
      <c r="MLS4" s="438"/>
      <c r="MLT4" s="438"/>
      <c r="MLU4" s="438" t="s">
        <v>0</v>
      </c>
      <c r="MLV4" s="438"/>
      <c r="MLW4" s="438"/>
      <c r="MLX4" s="438"/>
      <c r="MLY4" s="438"/>
      <c r="MLZ4" s="438"/>
      <c r="MMA4" s="438"/>
      <c r="MMB4" s="438"/>
      <c r="MMC4" s="438"/>
      <c r="MMD4" s="438"/>
      <c r="MME4" s="438"/>
      <c r="MMF4" s="438"/>
      <c r="MMG4" s="438"/>
      <c r="MMH4" s="438"/>
      <c r="MMI4" s="438"/>
      <c r="MMJ4" s="438"/>
      <c r="MMK4" s="438"/>
      <c r="MML4" s="438"/>
      <c r="MMM4" s="438"/>
      <c r="MMN4" s="438"/>
      <c r="MMO4" s="438"/>
      <c r="MMP4" s="438"/>
      <c r="MMQ4" s="438"/>
      <c r="MMR4" s="438"/>
      <c r="MMS4" s="438"/>
      <c r="MMT4" s="438"/>
      <c r="MMU4" s="438"/>
      <c r="MMV4" s="438"/>
      <c r="MMW4" s="438"/>
      <c r="MMX4" s="438"/>
      <c r="MMY4" s="438"/>
      <c r="MMZ4" s="438"/>
      <c r="MNA4" s="438" t="s">
        <v>0</v>
      </c>
      <c r="MNB4" s="438"/>
      <c r="MNC4" s="438"/>
      <c r="MND4" s="438"/>
      <c r="MNE4" s="438"/>
      <c r="MNF4" s="438"/>
      <c r="MNG4" s="438"/>
      <c r="MNH4" s="438"/>
      <c r="MNI4" s="438"/>
      <c r="MNJ4" s="438"/>
      <c r="MNK4" s="438"/>
      <c r="MNL4" s="438"/>
      <c r="MNM4" s="438"/>
      <c r="MNN4" s="438"/>
      <c r="MNO4" s="438"/>
      <c r="MNP4" s="438"/>
      <c r="MNQ4" s="438"/>
      <c r="MNR4" s="438"/>
      <c r="MNS4" s="438"/>
      <c r="MNT4" s="438"/>
      <c r="MNU4" s="438"/>
      <c r="MNV4" s="438"/>
      <c r="MNW4" s="438"/>
      <c r="MNX4" s="438"/>
      <c r="MNY4" s="438"/>
      <c r="MNZ4" s="438"/>
      <c r="MOA4" s="438"/>
      <c r="MOB4" s="438"/>
      <c r="MOC4" s="438"/>
      <c r="MOD4" s="438"/>
      <c r="MOE4" s="438"/>
      <c r="MOF4" s="438"/>
      <c r="MOG4" s="438" t="s">
        <v>0</v>
      </c>
      <c r="MOH4" s="438"/>
      <c r="MOI4" s="438"/>
      <c r="MOJ4" s="438"/>
      <c r="MOK4" s="438"/>
      <c r="MOL4" s="438"/>
      <c r="MOM4" s="438"/>
      <c r="MON4" s="438"/>
      <c r="MOO4" s="438"/>
      <c r="MOP4" s="438"/>
      <c r="MOQ4" s="438"/>
      <c r="MOR4" s="438"/>
      <c r="MOS4" s="438"/>
      <c r="MOT4" s="438"/>
      <c r="MOU4" s="438"/>
      <c r="MOV4" s="438"/>
      <c r="MOW4" s="438"/>
      <c r="MOX4" s="438"/>
      <c r="MOY4" s="438"/>
      <c r="MOZ4" s="438"/>
      <c r="MPA4" s="438"/>
      <c r="MPB4" s="438"/>
      <c r="MPC4" s="438"/>
      <c r="MPD4" s="438"/>
      <c r="MPE4" s="438"/>
      <c r="MPF4" s="438"/>
      <c r="MPG4" s="438"/>
      <c r="MPH4" s="438"/>
      <c r="MPI4" s="438"/>
      <c r="MPJ4" s="438"/>
      <c r="MPK4" s="438"/>
      <c r="MPL4" s="438"/>
      <c r="MPM4" s="438" t="s">
        <v>0</v>
      </c>
      <c r="MPN4" s="438"/>
      <c r="MPO4" s="438"/>
      <c r="MPP4" s="438"/>
      <c r="MPQ4" s="438"/>
      <c r="MPR4" s="438"/>
      <c r="MPS4" s="438"/>
      <c r="MPT4" s="438"/>
      <c r="MPU4" s="438"/>
      <c r="MPV4" s="438"/>
      <c r="MPW4" s="438"/>
      <c r="MPX4" s="438"/>
      <c r="MPY4" s="438"/>
      <c r="MPZ4" s="438"/>
      <c r="MQA4" s="438"/>
      <c r="MQB4" s="438"/>
      <c r="MQC4" s="438"/>
      <c r="MQD4" s="438"/>
      <c r="MQE4" s="438"/>
      <c r="MQF4" s="438"/>
      <c r="MQG4" s="438"/>
      <c r="MQH4" s="438"/>
      <c r="MQI4" s="438"/>
      <c r="MQJ4" s="438"/>
      <c r="MQK4" s="438"/>
      <c r="MQL4" s="438"/>
      <c r="MQM4" s="438"/>
      <c r="MQN4" s="438"/>
      <c r="MQO4" s="438"/>
      <c r="MQP4" s="438"/>
      <c r="MQQ4" s="438"/>
      <c r="MQR4" s="438"/>
      <c r="MQS4" s="438" t="s">
        <v>0</v>
      </c>
      <c r="MQT4" s="438"/>
      <c r="MQU4" s="438"/>
      <c r="MQV4" s="438"/>
      <c r="MQW4" s="438"/>
      <c r="MQX4" s="438"/>
      <c r="MQY4" s="438"/>
      <c r="MQZ4" s="438"/>
      <c r="MRA4" s="438"/>
      <c r="MRB4" s="438"/>
      <c r="MRC4" s="438"/>
      <c r="MRD4" s="438"/>
      <c r="MRE4" s="438"/>
      <c r="MRF4" s="438"/>
      <c r="MRG4" s="438"/>
      <c r="MRH4" s="438"/>
      <c r="MRI4" s="438"/>
      <c r="MRJ4" s="438"/>
      <c r="MRK4" s="438"/>
      <c r="MRL4" s="438"/>
      <c r="MRM4" s="438"/>
      <c r="MRN4" s="438"/>
      <c r="MRO4" s="438"/>
      <c r="MRP4" s="438"/>
      <c r="MRQ4" s="438"/>
      <c r="MRR4" s="438"/>
      <c r="MRS4" s="438"/>
      <c r="MRT4" s="438"/>
      <c r="MRU4" s="438"/>
      <c r="MRV4" s="438"/>
      <c r="MRW4" s="438"/>
      <c r="MRX4" s="438"/>
      <c r="MRY4" s="438" t="s">
        <v>0</v>
      </c>
      <c r="MRZ4" s="438"/>
      <c r="MSA4" s="438"/>
      <c r="MSB4" s="438"/>
      <c r="MSC4" s="438"/>
      <c r="MSD4" s="438"/>
      <c r="MSE4" s="438"/>
      <c r="MSF4" s="438"/>
      <c r="MSG4" s="438"/>
      <c r="MSH4" s="438"/>
      <c r="MSI4" s="438"/>
      <c r="MSJ4" s="438"/>
      <c r="MSK4" s="438"/>
      <c r="MSL4" s="438"/>
      <c r="MSM4" s="438"/>
      <c r="MSN4" s="438"/>
      <c r="MSO4" s="438"/>
      <c r="MSP4" s="438"/>
      <c r="MSQ4" s="438"/>
      <c r="MSR4" s="438"/>
      <c r="MSS4" s="438"/>
      <c r="MST4" s="438"/>
      <c r="MSU4" s="438"/>
      <c r="MSV4" s="438"/>
      <c r="MSW4" s="438"/>
      <c r="MSX4" s="438"/>
      <c r="MSY4" s="438"/>
      <c r="MSZ4" s="438"/>
      <c r="MTA4" s="438"/>
      <c r="MTB4" s="438"/>
      <c r="MTC4" s="438"/>
      <c r="MTD4" s="438"/>
      <c r="MTE4" s="438" t="s">
        <v>0</v>
      </c>
      <c r="MTF4" s="438"/>
      <c r="MTG4" s="438"/>
      <c r="MTH4" s="438"/>
      <c r="MTI4" s="438"/>
      <c r="MTJ4" s="438"/>
      <c r="MTK4" s="438"/>
      <c r="MTL4" s="438"/>
      <c r="MTM4" s="438"/>
      <c r="MTN4" s="438"/>
      <c r="MTO4" s="438"/>
      <c r="MTP4" s="438"/>
      <c r="MTQ4" s="438"/>
      <c r="MTR4" s="438"/>
      <c r="MTS4" s="438"/>
      <c r="MTT4" s="438"/>
      <c r="MTU4" s="438"/>
      <c r="MTV4" s="438"/>
      <c r="MTW4" s="438"/>
      <c r="MTX4" s="438"/>
      <c r="MTY4" s="438"/>
      <c r="MTZ4" s="438"/>
      <c r="MUA4" s="438"/>
      <c r="MUB4" s="438"/>
      <c r="MUC4" s="438"/>
      <c r="MUD4" s="438"/>
      <c r="MUE4" s="438"/>
      <c r="MUF4" s="438"/>
      <c r="MUG4" s="438"/>
      <c r="MUH4" s="438"/>
      <c r="MUI4" s="438"/>
      <c r="MUJ4" s="438"/>
      <c r="MUK4" s="438" t="s">
        <v>0</v>
      </c>
      <c r="MUL4" s="438"/>
      <c r="MUM4" s="438"/>
      <c r="MUN4" s="438"/>
      <c r="MUO4" s="438"/>
      <c r="MUP4" s="438"/>
      <c r="MUQ4" s="438"/>
      <c r="MUR4" s="438"/>
      <c r="MUS4" s="438"/>
      <c r="MUT4" s="438"/>
      <c r="MUU4" s="438"/>
      <c r="MUV4" s="438"/>
      <c r="MUW4" s="438"/>
      <c r="MUX4" s="438"/>
      <c r="MUY4" s="438"/>
      <c r="MUZ4" s="438"/>
      <c r="MVA4" s="438"/>
      <c r="MVB4" s="438"/>
      <c r="MVC4" s="438"/>
      <c r="MVD4" s="438"/>
      <c r="MVE4" s="438"/>
      <c r="MVF4" s="438"/>
      <c r="MVG4" s="438"/>
      <c r="MVH4" s="438"/>
      <c r="MVI4" s="438"/>
      <c r="MVJ4" s="438"/>
      <c r="MVK4" s="438"/>
      <c r="MVL4" s="438"/>
      <c r="MVM4" s="438"/>
      <c r="MVN4" s="438"/>
      <c r="MVO4" s="438"/>
      <c r="MVP4" s="438"/>
      <c r="MVQ4" s="438" t="s">
        <v>0</v>
      </c>
      <c r="MVR4" s="438"/>
      <c r="MVS4" s="438"/>
      <c r="MVT4" s="438"/>
      <c r="MVU4" s="438"/>
      <c r="MVV4" s="438"/>
      <c r="MVW4" s="438"/>
      <c r="MVX4" s="438"/>
      <c r="MVY4" s="438"/>
      <c r="MVZ4" s="438"/>
      <c r="MWA4" s="438"/>
      <c r="MWB4" s="438"/>
      <c r="MWC4" s="438"/>
      <c r="MWD4" s="438"/>
      <c r="MWE4" s="438"/>
      <c r="MWF4" s="438"/>
      <c r="MWG4" s="438"/>
      <c r="MWH4" s="438"/>
      <c r="MWI4" s="438"/>
      <c r="MWJ4" s="438"/>
      <c r="MWK4" s="438"/>
      <c r="MWL4" s="438"/>
      <c r="MWM4" s="438"/>
      <c r="MWN4" s="438"/>
      <c r="MWO4" s="438"/>
      <c r="MWP4" s="438"/>
      <c r="MWQ4" s="438"/>
      <c r="MWR4" s="438"/>
      <c r="MWS4" s="438"/>
      <c r="MWT4" s="438"/>
      <c r="MWU4" s="438"/>
      <c r="MWV4" s="438"/>
      <c r="MWW4" s="438" t="s">
        <v>0</v>
      </c>
      <c r="MWX4" s="438"/>
      <c r="MWY4" s="438"/>
      <c r="MWZ4" s="438"/>
      <c r="MXA4" s="438"/>
      <c r="MXB4" s="438"/>
      <c r="MXC4" s="438"/>
      <c r="MXD4" s="438"/>
      <c r="MXE4" s="438"/>
      <c r="MXF4" s="438"/>
      <c r="MXG4" s="438"/>
      <c r="MXH4" s="438"/>
      <c r="MXI4" s="438"/>
      <c r="MXJ4" s="438"/>
      <c r="MXK4" s="438"/>
      <c r="MXL4" s="438"/>
      <c r="MXM4" s="438"/>
      <c r="MXN4" s="438"/>
      <c r="MXO4" s="438"/>
      <c r="MXP4" s="438"/>
      <c r="MXQ4" s="438"/>
      <c r="MXR4" s="438"/>
      <c r="MXS4" s="438"/>
      <c r="MXT4" s="438"/>
      <c r="MXU4" s="438"/>
      <c r="MXV4" s="438"/>
      <c r="MXW4" s="438"/>
      <c r="MXX4" s="438"/>
      <c r="MXY4" s="438"/>
      <c r="MXZ4" s="438"/>
      <c r="MYA4" s="438"/>
      <c r="MYB4" s="438"/>
      <c r="MYC4" s="438" t="s">
        <v>0</v>
      </c>
      <c r="MYD4" s="438"/>
      <c r="MYE4" s="438"/>
      <c r="MYF4" s="438"/>
      <c r="MYG4" s="438"/>
      <c r="MYH4" s="438"/>
      <c r="MYI4" s="438"/>
      <c r="MYJ4" s="438"/>
      <c r="MYK4" s="438"/>
      <c r="MYL4" s="438"/>
      <c r="MYM4" s="438"/>
      <c r="MYN4" s="438"/>
      <c r="MYO4" s="438"/>
      <c r="MYP4" s="438"/>
      <c r="MYQ4" s="438"/>
      <c r="MYR4" s="438"/>
      <c r="MYS4" s="438"/>
      <c r="MYT4" s="438"/>
      <c r="MYU4" s="438"/>
      <c r="MYV4" s="438"/>
      <c r="MYW4" s="438"/>
      <c r="MYX4" s="438"/>
      <c r="MYY4" s="438"/>
      <c r="MYZ4" s="438"/>
      <c r="MZA4" s="438"/>
      <c r="MZB4" s="438"/>
      <c r="MZC4" s="438"/>
      <c r="MZD4" s="438"/>
      <c r="MZE4" s="438"/>
      <c r="MZF4" s="438"/>
      <c r="MZG4" s="438"/>
      <c r="MZH4" s="438"/>
      <c r="MZI4" s="438" t="s">
        <v>0</v>
      </c>
      <c r="MZJ4" s="438"/>
      <c r="MZK4" s="438"/>
      <c r="MZL4" s="438"/>
      <c r="MZM4" s="438"/>
      <c r="MZN4" s="438"/>
      <c r="MZO4" s="438"/>
      <c r="MZP4" s="438"/>
      <c r="MZQ4" s="438"/>
      <c r="MZR4" s="438"/>
      <c r="MZS4" s="438"/>
      <c r="MZT4" s="438"/>
      <c r="MZU4" s="438"/>
      <c r="MZV4" s="438"/>
      <c r="MZW4" s="438"/>
      <c r="MZX4" s="438"/>
      <c r="MZY4" s="438"/>
      <c r="MZZ4" s="438"/>
      <c r="NAA4" s="438"/>
      <c r="NAB4" s="438"/>
      <c r="NAC4" s="438"/>
      <c r="NAD4" s="438"/>
      <c r="NAE4" s="438"/>
      <c r="NAF4" s="438"/>
      <c r="NAG4" s="438"/>
      <c r="NAH4" s="438"/>
      <c r="NAI4" s="438"/>
      <c r="NAJ4" s="438"/>
      <c r="NAK4" s="438"/>
      <c r="NAL4" s="438"/>
      <c r="NAM4" s="438"/>
      <c r="NAN4" s="438"/>
      <c r="NAO4" s="438" t="s">
        <v>0</v>
      </c>
      <c r="NAP4" s="438"/>
      <c r="NAQ4" s="438"/>
      <c r="NAR4" s="438"/>
      <c r="NAS4" s="438"/>
      <c r="NAT4" s="438"/>
      <c r="NAU4" s="438"/>
      <c r="NAV4" s="438"/>
      <c r="NAW4" s="438"/>
      <c r="NAX4" s="438"/>
      <c r="NAY4" s="438"/>
      <c r="NAZ4" s="438"/>
      <c r="NBA4" s="438"/>
      <c r="NBB4" s="438"/>
      <c r="NBC4" s="438"/>
      <c r="NBD4" s="438"/>
      <c r="NBE4" s="438"/>
      <c r="NBF4" s="438"/>
      <c r="NBG4" s="438"/>
      <c r="NBH4" s="438"/>
      <c r="NBI4" s="438"/>
      <c r="NBJ4" s="438"/>
      <c r="NBK4" s="438"/>
      <c r="NBL4" s="438"/>
      <c r="NBM4" s="438"/>
      <c r="NBN4" s="438"/>
      <c r="NBO4" s="438"/>
      <c r="NBP4" s="438"/>
      <c r="NBQ4" s="438"/>
      <c r="NBR4" s="438"/>
      <c r="NBS4" s="438"/>
      <c r="NBT4" s="438"/>
      <c r="NBU4" s="438" t="s">
        <v>0</v>
      </c>
      <c r="NBV4" s="438"/>
      <c r="NBW4" s="438"/>
      <c r="NBX4" s="438"/>
      <c r="NBY4" s="438"/>
      <c r="NBZ4" s="438"/>
      <c r="NCA4" s="438"/>
      <c r="NCB4" s="438"/>
      <c r="NCC4" s="438"/>
      <c r="NCD4" s="438"/>
      <c r="NCE4" s="438"/>
      <c r="NCF4" s="438"/>
      <c r="NCG4" s="438"/>
      <c r="NCH4" s="438"/>
      <c r="NCI4" s="438"/>
      <c r="NCJ4" s="438"/>
      <c r="NCK4" s="438"/>
      <c r="NCL4" s="438"/>
      <c r="NCM4" s="438"/>
      <c r="NCN4" s="438"/>
      <c r="NCO4" s="438"/>
      <c r="NCP4" s="438"/>
      <c r="NCQ4" s="438"/>
      <c r="NCR4" s="438"/>
      <c r="NCS4" s="438"/>
      <c r="NCT4" s="438"/>
      <c r="NCU4" s="438"/>
      <c r="NCV4" s="438"/>
      <c r="NCW4" s="438"/>
      <c r="NCX4" s="438"/>
      <c r="NCY4" s="438"/>
      <c r="NCZ4" s="438"/>
      <c r="NDA4" s="438" t="s">
        <v>0</v>
      </c>
      <c r="NDB4" s="438"/>
      <c r="NDC4" s="438"/>
      <c r="NDD4" s="438"/>
      <c r="NDE4" s="438"/>
      <c r="NDF4" s="438"/>
      <c r="NDG4" s="438"/>
      <c r="NDH4" s="438"/>
      <c r="NDI4" s="438"/>
      <c r="NDJ4" s="438"/>
      <c r="NDK4" s="438"/>
      <c r="NDL4" s="438"/>
      <c r="NDM4" s="438"/>
      <c r="NDN4" s="438"/>
      <c r="NDO4" s="438"/>
      <c r="NDP4" s="438"/>
      <c r="NDQ4" s="438"/>
      <c r="NDR4" s="438"/>
      <c r="NDS4" s="438"/>
      <c r="NDT4" s="438"/>
      <c r="NDU4" s="438"/>
      <c r="NDV4" s="438"/>
      <c r="NDW4" s="438"/>
      <c r="NDX4" s="438"/>
      <c r="NDY4" s="438"/>
      <c r="NDZ4" s="438"/>
      <c r="NEA4" s="438"/>
      <c r="NEB4" s="438"/>
      <c r="NEC4" s="438"/>
      <c r="NED4" s="438"/>
      <c r="NEE4" s="438"/>
      <c r="NEF4" s="438"/>
      <c r="NEG4" s="438" t="s">
        <v>0</v>
      </c>
      <c r="NEH4" s="438"/>
      <c r="NEI4" s="438"/>
      <c r="NEJ4" s="438"/>
      <c r="NEK4" s="438"/>
      <c r="NEL4" s="438"/>
      <c r="NEM4" s="438"/>
      <c r="NEN4" s="438"/>
      <c r="NEO4" s="438"/>
      <c r="NEP4" s="438"/>
      <c r="NEQ4" s="438"/>
      <c r="NER4" s="438"/>
      <c r="NES4" s="438"/>
      <c r="NET4" s="438"/>
      <c r="NEU4" s="438"/>
      <c r="NEV4" s="438"/>
      <c r="NEW4" s="438"/>
      <c r="NEX4" s="438"/>
      <c r="NEY4" s="438"/>
      <c r="NEZ4" s="438"/>
      <c r="NFA4" s="438"/>
      <c r="NFB4" s="438"/>
      <c r="NFC4" s="438"/>
      <c r="NFD4" s="438"/>
      <c r="NFE4" s="438"/>
      <c r="NFF4" s="438"/>
      <c r="NFG4" s="438"/>
      <c r="NFH4" s="438"/>
      <c r="NFI4" s="438"/>
      <c r="NFJ4" s="438"/>
      <c r="NFK4" s="438"/>
      <c r="NFL4" s="438"/>
      <c r="NFM4" s="438" t="s">
        <v>0</v>
      </c>
      <c r="NFN4" s="438"/>
      <c r="NFO4" s="438"/>
      <c r="NFP4" s="438"/>
      <c r="NFQ4" s="438"/>
      <c r="NFR4" s="438"/>
      <c r="NFS4" s="438"/>
      <c r="NFT4" s="438"/>
      <c r="NFU4" s="438"/>
      <c r="NFV4" s="438"/>
      <c r="NFW4" s="438"/>
      <c r="NFX4" s="438"/>
      <c r="NFY4" s="438"/>
      <c r="NFZ4" s="438"/>
      <c r="NGA4" s="438"/>
      <c r="NGB4" s="438"/>
      <c r="NGC4" s="438"/>
      <c r="NGD4" s="438"/>
      <c r="NGE4" s="438"/>
      <c r="NGF4" s="438"/>
      <c r="NGG4" s="438"/>
      <c r="NGH4" s="438"/>
      <c r="NGI4" s="438"/>
      <c r="NGJ4" s="438"/>
      <c r="NGK4" s="438"/>
      <c r="NGL4" s="438"/>
      <c r="NGM4" s="438"/>
      <c r="NGN4" s="438"/>
      <c r="NGO4" s="438"/>
      <c r="NGP4" s="438"/>
      <c r="NGQ4" s="438"/>
      <c r="NGR4" s="438"/>
      <c r="NGS4" s="438" t="s">
        <v>0</v>
      </c>
      <c r="NGT4" s="438"/>
      <c r="NGU4" s="438"/>
      <c r="NGV4" s="438"/>
      <c r="NGW4" s="438"/>
      <c r="NGX4" s="438"/>
      <c r="NGY4" s="438"/>
      <c r="NGZ4" s="438"/>
      <c r="NHA4" s="438"/>
      <c r="NHB4" s="438"/>
      <c r="NHC4" s="438"/>
      <c r="NHD4" s="438"/>
      <c r="NHE4" s="438"/>
      <c r="NHF4" s="438"/>
      <c r="NHG4" s="438"/>
      <c r="NHH4" s="438"/>
      <c r="NHI4" s="438"/>
      <c r="NHJ4" s="438"/>
      <c r="NHK4" s="438"/>
      <c r="NHL4" s="438"/>
      <c r="NHM4" s="438"/>
      <c r="NHN4" s="438"/>
      <c r="NHO4" s="438"/>
      <c r="NHP4" s="438"/>
      <c r="NHQ4" s="438"/>
      <c r="NHR4" s="438"/>
      <c r="NHS4" s="438"/>
      <c r="NHT4" s="438"/>
      <c r="NHU4" s="438"/>
      <c r="NHV4" s="438"/>
      <c r="NHW4" s="438"/>
      <c r="NHX4" s="438"/>
      <c r="NHY4" s="438" t="s">
        <v>0</v>
      </c>
      <c r="NHZ4" s="438"/>
      <c r="NIA4" s="438"/>
      <c r="NIB4" s="438"/>
      <c r="NIC4" s="438"/>
      <c r="NID4" s="438"/>
      <c r="NIE4" s="438"/>
      <c r="NIF4" s="438"/>
      <c r="NIG4" s="438"/>
      <c r="NIH4" s="438"/>
      <c r="NII4" s="438"/>
      <c r="NIJ4" s="438"/>
      <c r="NIK4" s="438"/>
      <c r="NIL4" s="438"/>
      <c r="NIM4" s="438"/>
      <c r="NIN4" s="438"/>
      <c r="NIO4" s="438"/>
      <c r="NIP4" s="438"/>
      <c r="NIQ4" s="438"/>
      <c r="NIR4" s="438"/>
      <c r="NIS4" s="438"/>
      <c r="NIT4" s="438"/>
      <c r="NIU4" s="438"/>
      <c r="NIV4" s="438"/>
      <c r="NIW4" s="438"/>
      <c r="NIX4" s="438"/>
      <c r="NIY4" s="438"/>
      <c r="NIZ4" s="438"/>
      <c r="NJA4" s="438"/>
      <c r="NJB4" s="438"/>
      <c r="NJC4" s="438"/>
      <c r="NJD4" s="438"/>
      <c r="NJE4" s="438" t="s">
        <v>0</v>
      </c>
      <c r="NJF4" s="438"/>
      <c r="NJG4" s="438"/>
      <c r="NJH4" s="438"/>
      <c r="NJI4" s="438"/>
      <c r="NJJ4" s="438"/>
      <c r="NJK4" s="438"/>
      <c r="NJL4" s="438"/>
      <c r="NJM4" s="438"/>
      <c r="NJN4" s="438"/>
      <c r="NJO4" s="438"/>
      <c r="NJP4" s="438"/>
      <c r="NJQ4" s="438"/>
      <c r="NJR4" s="438"/>
      <c r="NJS4" s="438"/>
      <c r="NJT4" s="438"/>
      <c r="NJU4" s="438"/>
      <c r="NJV4" s="438"/>
      <c r="NJW4" s="438"/>
      <c r="NJX4" s="438"/>
      <c r="NJY4" s="438"/>
      <c r="NJZ4" s="438"/>
      <c r="NKA4" s="438"/>
      <c r="NKB4" s="438"/>
      <c r="NKC4" s="438"/>
      <c r="NKD4" s="438"/>
      <c r="NKE4" s="438"/>
      <c r="NKF4" s="438"/>
      <c r="NKG4" s="438"/>
      <c r="NKH4" s="438"/>
      <c r="NKI4" s="438"/>
      <c r="NKJ4" s="438"/>
      <c r="NKK4" s="438" t="s">
        <v>0</v>
      </c>
      <c r="NKL4" s="438"/>
      <c r="NKM4" s="438"/>
      <c r="NKN4" s="438"/>
      <c r="NKO4" s="438"/>
      <c r="NKP4" s="438"/>
      <c r="NKQ4" s="438"/>
      <c r="NKR4" s="438"/>
      <c r="NKS4" s="438"/>
      <c r="NKT4" s="438"/>
      <c r="NKU4" s="438"/>
      <c r="NKV4" s="438"/>
      <c r="NKW4" s="438"/>
      <c r="NKX4" s="438"/>
      <c r="NKY4" s="438"/>
      <c r="NKZ4" s="438"/>
      <c r="NLA4" s="438"/>
      <c r="NLB4" s="438"/>
      <c r="NLC4" s="438"/>
      <c r="NLD4" s="438"/>
      <c r="NLE4" s="438"/>
      <c r="NLF4" s="438"/>
      <c r="NLG4" s="438"/>
      <c r="NLH4" s="438"/>
      <c r="NLI4" s="438"/>
      <c r="NLJ4" s="438"/>
      <c r="NLK4" s="438"/>
      <c r="NLL4" s="438"/>
      <c r="NLM4" s="438"/>
      <c r="NLN4" s="438"/>
      <c r="NLO4" s="438"/>
      <c r="NLP4" s="438"/>
      <c r="NLQ4" s="438" t="s">
        <v>0</v>
      </c>
      <c r="NLR4" s="438"/>
      <c r="NLS4" s="438"/>
      <c r="NLT4" s="438"/>
      <c r="NLU4" s="438"/>
      <c r="NLV4" s="438"/>
      <c r="NLW4" s="438"/>
      <c r="NLX4" s="438"/>
      <c r="NLY4" s="438"/>
      <c r="NLZ4" s="438"/>
      <c r="NMA4" s="438"/>
      <c r="NMB4" s="438"/>
      <c r="NMC4" s="438"/>
      <c r="NMD4" s="438"/>
      <c r="NME4" s="438"/>
      <c r="NMF4" s="438"/>
      <c r="NMG4" s="438"/>
      <c r="NMH4" s="438"/>
      <c r="NMI4" s="438"/>
      <c r="NMJ4" s="438"/>
      <c r="NMK4" s="438"/>
      <c r="NML4" s="438"/>
      <c r="NMM4" s="438"/>
      <c r="NMN4" s="438"/>
      <c r="NMO4" s="438"/>
      <c r="NMP4" s="438"/>
      <c r="NMQ4" s="438"/>
      <c r="NMR4" s="438"/>
      <c r="NMS4" s="438"/>
      <c r="NMT4" s="438"/>
      <c r="NMU4" s="438"/>
      <c r="NMV4" s="438"/>
      <c r="NMW4" s="438" t="s">
        <v>0</v>
      </c>
      <c r="NMX4" s="438"/>
      <c r="NMY4" s="438"/>
      <c r="NMZ4" s="438"/>
      <c r="NNA4" s="438"/>
      <c r="NNB4" s="438"/>
      <c r="NNC4" s="438"/>
      <c r="NND4" s="438"/>
      <c r="NNE4" s="438"/>
      <c r="NNF4" s="438"/>
      <c r="NNG4" s="438"/>
      <c r="NNH4" s="438"/>
      <c r="NNI4" s="438"/>
      <c r="NNJ4" s="438"/>
      <c r="NNK4" s="438"/>
      <c r="NNL4" s="438"/>
      <c r="NNM4" s="438"/>
      <c r="NNN4" s="438"/>
      <c r="NNO4" s="438"/>
      <c r="NNP4" s="438"/>
      <c r="NNQ4" s="438"/>
      <c r="NNR4" s="438"/>
      <c r="NNS4" s="438"/>
      <c r="NNT4" s="438"/>
      <c r="NNU4" s="438"/>
      <c r="NNV4" s="438"/>
      <c r="NNW4" s="438"/>
      <c r="NNX4" s="438"/>
      <c r="NNY4" s="438"/>
      <c r="NNZ4" s="438"/>
      <c r="NOA4" s="438"/>
      <c r="NOB4" s="438"/>
      <c r="NOC4" s="438" t="s">
        <v>0</v>
      </c>
      <c r="NOD4" s="438"/>
      <c r="NOE4" s="438"/>
      <c r="NOF4" s="438"/>
      <c r="NOG4" s="438"/>
      <c r="NOH4" s="438"/>
      <c r="NOI4" s="438"/>
      <c r="NOJ4" s="438"/>
      <c r="NOK4" s="438"/>
      <c r="NOL4" s="438"/>
      <c r="NOM4" s="438"/>
      <c r="NON4" s="438"/>
      <c r="NOO4" s="438"/>
      <c r="NOP4" s="438"/>
      <c r="NOQ4" s="438"/>
      <c r="NOR4" s="438"/>
      <c r="NOS4" s="438"/>
      <c r="NOT4" s="438"/>
      <c r="NOU4" s="438"/>
      <c r="NOV4" s="438"/>
      <c r="NOW4" s="438"/>
      <c r="NOX4" s="438"/>
      <c r="NOY4" s="438"/>
      <c r="NOZ4" s="438"/>
      <c r="NPA4" s="438"/>
      <c r="NPB4" s="438"/>
      <c r="NPC4" s="438"/>
      <c r="NPD4" s="438"/>
      <c r="NPE4" s="438"/>
      <c r="NPF4" s="438"/>
      <c r="NPG4" s="438"/>
      <c r="NPH4" s="438"/>
      <c r="NPI4" s="438" t="s">
        <v>0</v>
      </c>
      <c r="NPJ4" s="438"/>
      <c r="NPK4" s="438"/>
      <c r="NPL4" s="438"/>
      <c r="NPM4" s="438"/>
      <c r="NPN4" s="438"/>
      <c r="NPO4" s="438"/>
      <c r="NPP4" s="438"/>
      <c r="NPQ4" s="438"/>
      <c r="NPR4" s="438"/>
      <c r="NPS4" s="438"/>
      <c r="NPT4" s="438"/>
      <c r="NPU4" s="438"/>
      <c r="NPV4" s="438"/>
      <c r="NPW4" s="438"/>
      <c r="NPX4" s="438"/>
      <c r="NPY4" s="438"/>
      <c r="NPZ4" s="438"/>
      <c r="NQA4" s="438"/>
      <c r="NQB4" s="438"/>
      <c r="NQC4" s="438"/>
      <c r="NQD4" s="438"/>
      <c r="NQE4" s="438"/>
      <c r="NQF4" s="438"/>
      <c r="NQG4" s="438"/>
      <c r="NQH4" s="438"/>
      <c r="NQI4" s="438"/>
      <c r="NQJ4" s="438"/>
      <c r="NQK4" s="438"/>
      <c r="NQL4" s="438"/>
      <c r="NQM4" s="438"/>
      <c r="NQN4" s="438"/>
      <c r="NQO4" s="438" t="s">
        <v>0</v>
      </c>
      <c r="NQP4" s="438"/>
      <c r="NQQ4" s="438"/>
      <c r="NQR4" s="438"/>
      <c r="NQS4" s="438"/>
      <c r="NQT4" s="438"/>
      <c r="NQU4" s="438"/>
      <c r="NQV4" s="438"/>
      <c r="NQW4" s="438"/>
      <c r="NQX4" s="438"/>
      <c r="NQY4" s="438"/>
      <c r="NQZ4" s="438"/>
      <c r="NRA4" s="438"/>
      <c r="NRB4" s="438"/>
      <c r="NRC4" s="438"/>
      <c r="NRD4" s="438"/>
      <c r="NRE4" s="438"/>
      <c r="NRF4" s="438"/>
      <c r="NRG4" s="438"/>
      <c r="NRH4" s="438"/>
      <c r="NRI4" s="438"/>
      <c r="NRJ4" s="438"/>
      <c r="NRK4" s="438"/>
      <c r="NRL4" s="438"/>
      <c r="NRM4" s="438"/>
      <c r="NRN4" s="438"/>
      <c r="NRO4" s="438"/>
      <c r="NRP4" s="438"/>
      <c r="NRQ4" s="438"/>
      <c r="NRR4" s="438"/>
      <c r="NRS4" s="438"/>
      <c r="NRT4" s="438"/>
      <c r="NRU4" s="438" t="s">
        <v>0</v>
      </c>
      <c r="NRV4" s="438"/>
      <c r="NRW4" s="438"/>
      <c r="NRX4" s="438"/>
      <c r="NRY4" s="438"/>
      <c r="NRZ4" s="438"/>
      <c r="NSA4" s="438"/>
      <c r="NSB4" s="438"/>
      <c r="NSC4" s="438"/>
      <c r="NSD4" s="438"/>
      <c r="NSE4" s="438"/>
      <c r="NSF4" s="438"/>
      <c r="NSG4" s="438"/>
      <c r="NSH4" s="438"/>
      <c r="NSI4" s="438"/>
      <c r="NSJ4" s="438"/>
      <c r="NSK4" s="438"/>
      <c r="NSL4" s="438"/>
      <c r="NSM4" s="438"/>
      <c r="NSN4" s="438"/>
      <c r="NSO4" s="438"/>
      <c r="NSP4" s="438"/>
      <c r="NSQ4" s="438"/>
      <c r="NSR4" s="438"/>
      <c r="NSS4" s="438"/>
      <c r="NST4" s="438"/>
      <c r="NSU4" s="438"/>
      <c r="NSV4" s="438"/>
      <c r="NSW4" s="438"/>
      <c r="NSX4" s="438"/>
      <c r="NSY4" s="438"/>
      <c r="NSZ4" s="438"/>
      <c r="NTA4" s="438" t="s">
        <v>0</v>
      </c>
      <c r="NTB4" s="438"/>
      <c r="NTC4" s="438"/>
      <c r="NTD4" s="438"/>
      <c r="NTE4" s="438"/>
      <c r="NTF4" s="438"/>
      <c r="NTG4" s="438"/>
      <c r="NTH4" s="438"/>
      <c r="NTI4" s="438"/>
      <c r="NTJ4" s="438"/>
      <c r="NTK4" s="438"/>
      <c r="NTL4" s="438"/>
      <c r="NTM4" s="438"/>
      <c r="NTN4" s="438"/>
      <c r="NTO4" s="438"/>
      <c r="NTP4" s="438"/>
      <c r="NTQ4" s="438"/>
      <c r="NTR4" s="438"/>
      <c r="NTS4" s="438"/>
      <c r="NTT4" s="438"/>
      <c r="NTU4" s="438"/>
      <c r="NTV4" s="438"/>
      <c r="NTW4" s="438"/>
      <c r="NTX4" s="438"/>
      <c r="NTY4" s="438"/>
      <c r="NTZ4" s="438"/>
      <c r="NUA4" s="438"/>
      <c r="NUB4" s="438"/>
      <c r="NUC4" s="438"/>
      <c r="NUD4" s="438"/>
      <c r="NUE4" s="438"/>
      <c r="NUF4" s="438"/>
      <c r="NUG4" s="438" t="s">
        <v>0</v>
      </c>
      <c r="NUH4" s="438"/>
      <c r="NUI4" s="438"/>
      <c r="NUJ4" s="438"/>
      <c r="NUK4" s="438"/>
      <c r="NUL4" s="438"/>
      <c r="NUM4" s="438"/>
      <c r="NUN4" s="438"/>
      <c r="NUO4" s="438"/>
      <c r="NUP4" s="438"/>
      <c r="NUQ4" s="438"/>
      <c r="NUR4" s="438"/>
      <c r="NUS4" s="438"/>
      <c r="NUT4" s="438"/>
      <c r="NUU4" s="438"/>
      <c r="NUV4" s="438"/>
      <c r="NUW4" s="438"/>
      <c r="NUX4" s="438"/>
      <c r="NUY4" s="438"/>
      <c r="NUZ4" s="438"/>
      <c r="NVA4" s="438"/>
      <c r="NVB4" s="438"/>
      <c r="NVC4" s="438"/>
      <c r="NVD4" s="438"/>
      <c r="NVE4" s="438"/>
      <c r="NVF4" s="438"/>
      <c r="NVG4" s="438"/>
      <c r="NVH4" s="438"/>
      <c r="NVI4" s="438"/>
      <c r="NVJ4" s="438"/>
      <c r="NVK4" s="438"/>
      <c r="NVL4" s="438"/>
      <c r="NVM4" s="438" t="s">
        <v>0</v>
      </c>
      <c r="NVN4" s="438"/>
      <c r="NVO4" s="438"/>
      <c r="NVP4" s="438"/>
      <c r="NVQ4" s="438"/>
      <c r="NVR4" s="438"/>
      <c r="NVS4" s="438"/>
      <c r="NVT4" s="438"/>
      <c r="NVU4" s="438"/>
      <c r="NVV4" s="438"/>
      <c r="NVW4" s="438"/>
      <c r="NVX4" s="438"/>
      <c r="NVY4" s="438"/>
      <c r="NVZ4" s="438"/>
      <c r="NWA4" s="438"/>
      <c r="NWB4" s="438"/>
      <c r="NWC4" s="438"/>
      <c r="NWD4" s="438"/>
      <c r="NWE4" s="438"/>
      <c r="NWF4" s="438"/>
      <c r="NWG4" s="438"/>
      <c r="NWH4" s="438"/>
      <c r="NWI4" s="438"/>
      <c r="NWJ4" s="438"/>
      <c r="NWK4" s="438"/>
      <c r="NWL4" s="438"/>
      <c r="NWM4" s="438"/>
      <c r="NWN4" s="438"/>
      <c r="NWO4" s="438"/>
      <c r="NWP4" s="438"/>
      <c r="NWQ4" s="438"/>
      <c r="NWR4" s="438"/>
      <c r="NWS4" s="438" t="s">
        <v>0</v>
      </c>
      <c r="NWT4" s="438"/>
      <c r="NWU4" s="438"/>
      <c r="NWV4" s="438"/>
      <c r="NWW4" s="438"/>
      <c r="NWX4" s="438"/>
      <c r="NWY4" s="438"/>
      <c r="NWZ4" s="438"/>
      <c r="NXA4" s="438"/>
      <c r="NXB4" s="438"/>
      <c r="NXC4" s="438"/>
      <c r="NXD4" s="438"/>
      <c r="NXE4" s="438"/>
      <c r="NXF4" s="438"/>
      <c r="NXG4" s="438"/>
      <c r="NXH4" s="438"/>
      <c r="NXI4" s="438"/>
      <c r="NXJ4" s="438"/>
      <c r="NXK4" s="438"/>
      <c r="NXL4" s="438"/>
      <c r="NXM4" s="438"/>
      <c r="NXN4" s="438"/>
      <c r="NXO4" s="438"/>
      <c r="NXP4" s="438"/>
      <c r="NXQ4" s="438"/>
      <c r="NXR4" s="438"/>
      <c r="NXS4" s="438"/>
      <c r="NXT4" s="438"/>
      <c r="NXU4" s="438"/>
      <c r="NXV4" s="438"/>
      <c r="NXW4" s="438"/>
      <c r="NXX4" s="438"/>
      <c r="NXY4" s="438" t="s">
        <v>0</v>
      </c>
      <c r="NXZ4" s="438"/>
      <c r="NYA4" s="438"/>
      <c r="NYB4" s="438"/>
      <c r="NYC4" s="438"/>
      <c r="NYD4" s="438"/>
      <c r="NYE4" s="438"/>
      <c r="NYF4" s="438"/>
      <c r="NYG4" s="438"/>
      <c r="NYH4" s="438"/>
      <c r="NYI4" s="438"/>
      <c r="NYJ4" s="438"/>
      <c r="NYK4" s="438"/>
      <c r="NYL4" s="438"/>
      <c r="NYM4" s="438"/>
      <c r="NYN4" s="438"/>
      <c r="NYO4" s="438"/>
      <c r="NYP4" s="438"/>
      <c r="NYQ4" s="438"/>
      <c r="NYR4" s="438"/>
      <c r="NYS4" s="438"/>
      <c r="NYT4" s="438"/>
      <c r="NYU4" s="438"/>
      <c r="NYV4" s="438"/>
      <c r="NYW4" s="438"/>
      <c r="NYX4" s="438"/>
      <c r="NYY4" s="438"/>
      <c r="NYZ4" s="438"/>
      <c r="NZA4" s="438"/>
      <c r="NZB4" s="438"/>
      <c r="NZC4" s="438"/>
      <c r="NZD4" s="438"/>
      <c r="NZE4" s="438" t="s">
        <v>0</v>
      </c>
      <c r="NZF4" s="438"/>
      <c r="NZG4" s="438"/>
      <c r="NZH4" s="438"/>
      <c r="NZI4" s="438"/>
      <c r="NZJ4" s="438"/>
      <c r="NZK4" s="438"/>
      <c r="NZL4" s="438"/>
      <c r="NZM4" s="438"/>
      <c r="NZN4" s="438"/>
      <c r="NZO4" s="438"/>
      <c r="NZP4" s="438"/>
      <c r="NZQ4" s="438"/>
      <c r="NZR4" s="438"/>
      <c r="NZS4" s="438"/>
      <c r="NZT4" s="438"/>
      <c r="NZU4" s="438"/>
      <c r="NZV4" s="438"/>
      <c r="NZW4" s="438"/>
      <c r="NZX4" s="438"/>
      <c r="NZY4" s="438"/>
      <c r="NZZ4" s="438"/>
      <c r="OAA4" s="438"/>
      <c r="OAB4" s="438"/>
      <c r="OAC4" s="438"/>
      <c r="OAD4" s="438"/>
      <c r="OAE4" s="438"/>
      <c r="OAF4" s="438"/>
      <c r="OAG4" s="438"/>
      <c r="OAH4" s="438"/>
      <c r="OAI4" s="438"/>
      <c r="OAJ4" s="438"/>
      <c r="OAK4" s="438" t="s">
        <v>0</v>
      </c>
      <c r="OAL4" s="438"/>
      <c r="OAM4" s="438"/>
      <c r="OAN4" s="438"/>
      <c r="OAO4" s="438"/>
      <c r="OAP4" s="438"/>
      <c r="OAQ4" s="438"/>
      <c r="OAR4" s="438"/>
      <c r="OAS4" s="438"/>
      <c r="OAT4" s="438"/>
      <c r="OAU4" s="438"/>
      <c r="OAV4" s="438"/>
      <c r="OAW4" s="438"/>
      <c r="OAX4" s="438"/>
      <c r="OAY4" s="438"/>
      <c r="OAZ4" s="438"/>
      <c r="OBA4" s="438"/>
      <c r="OBB4" s="438"/>
      <c r="OBC4" s="438"/>
      <c r="OBD4" s="438"/>
      <c r="OBE4" s="438"/>
      <c r="OBF4" s="438"/>
      <c r="OBG4" s="438"/>
      <c r="OBH4" s="438"/>
      <c r="OBI4" s="438"/>
      <c r="OBJ4" s="438"/>
      <c r="OBK4" s="438"/>
      <c r="OBL4" s="438"/>
      <c r="OBM4" s="438"/>
      <c r="OBN4" s="438"/>
      <c r="OBO4" s="438"/>
      <c r="OBP4" s="438"/>
      <c r="OBQ4" s="438" t="s">
        <v>0</v>
      </c>
      <c r="OBR4" s="438"/>
      <c r="OBS4" s="438"/>
      <c r="OBT4" s="438"/>
      <c r="OBU4" s="438"/>
      <c r="OBV4" s="438"/>
      <c r="OBW4" s="438"/>
      <c r="OBX4" s="438"/>
      <c r="OBY4" s="438"/>
      <c r="OBZ4" s="438"/>
      <c r="OCA4" s="438"/>
      <c r="OCB4" s="438"/>
      <c r="OCC4" s="438"/>
      <c r="OCD4" s="438"/>
      <c r="OCE4" s="438"/>
      <c r="OCF4" s="438"/>
      <c r="OCG4" s="438"/>
      <c r="OCH4" s="438"/>
      <c r="OCI4" s="438"/>
      <c r="OCJ4" s="438"/>
      <c r="OCK4" s="438"/>
      <c r="OCL4" s="438"/>
      <c r="OCM4" s="438"/>
      <c r="OCN4" s="438"/>
      <c r="OCO4" s="438"/>
      <c r="OCP4" s="438"/>
      <c r="OCQ4" s="438"/>
      <c r="OCR4" s="438"/>
      <c r="OCS4" s="438"/>
      <c r="OCT4" s="438"/>
      <c r="OCU4" s="438"/>
      <c r="OCV4" s="438"/>
      <c r="OCW4" s="438" t="s">
        <v>0</v>
      </c>
      <c r="OCX4" s="438"/>
      <c r="OCY4" s="438"/>
      <c r="OCZ4" s="438"/>
      <c r="ODA4" s="438"/>
      <c r="ODB4" s="438"/>
      <c r="ODC4" s="438"/>
      <c r="ODD4" s="438"/>
      <c r="ODE4" s="438"/>
      <c r="ODF4" s="438"/>
      <c r="ODG4" s="438"/>
      <c r="ODH4" s="438"/>
      <c r="ODI4" s="438"/>
      <c r="ODJ4" s="438"/>
      <c r="ODK4" s="438"/>
      <c r="ODL4" s="438"/>
      <c r="ODM4" s="438"/>
      <c r="ODN4" s="438"/>
      <c r="ODO4" s="438"/>
      <c r="ODP4" s="438"/>
      <c r="ODQ4" s="438"/>
      <c r="ODR4" s="438"/>
      <c r="ODS4" s="438"/>
      <c r="ODT4" s="438"/>
      <c r="ODU4" s="438"/>
      <c r="ODV4" s="438"/>
      <c r="ODW4" s="438"/>
      <c r="ODX4" s="438"/>
      <c r="ODY4" s="438"/>
      <c r="ODZ4" s="438"/>
      <c r="OEA4" s="438"/>
      <c r="OEB4" s="438"/>
      <c r="OEC4" s="438" t="s">
        <v>0</v>
      </c>
      <c r="OED4" s="438"/>
      <c r="OEE4" s="438"/>
      <c r="OEF4" s="438"/>
      <c r="OEG4" s="438"/>
      <c r="OEH4" s="438"/>
      <c r="OEI4" s="438"/>
      <c r="OEJ4" s="438"/>
      <c r="OEK4" s="438"/>
      <c r="OEL4" s="438"/>
      <c r="OEM4" s="438"/>
      <c r="OEN4" s="438"/>
      <c r="OEO4" s="438"/>
      <c r="OEP4" s="438"/>
      <c r="OEQ4" s="438"/>
      <c r="OER4" s="438"/>
      <c r="OES4" s="438"/>
      <c r="OET4" s="438"/>
      <c r="OEU4" s="438"/>
      <c r="OEV4" s="438"/>
      <c r="OEW4" s="438"/>
      <c r="OEX4" s="438"/>
      <c r="OEY4" s="438"/>
      <c r="OEZ4" s="438"/>
      <c r="OFA4" s="438"/>
      <c r="OFB4" s="438"/>
      <c r="OFC4" s="438"/>
      <c r="OFD4" s="438"/>
      <c r="OFE4" s="438"/>
      <c r="OFF4" s="438"/>
      <c r="OFG4" s="438"/>
      <c r="OFH4" s="438"/>
      <c r="OFI4" s="438" t="s">
        <v>0</v>
      </c>
      <c r="OFJ4" s="438"/>
      <c r="OFK4" s="438"/>
      <c r="OFL4" s="438"/>
      <c r="OFM4" s="438"/>
      <c r="OFN4" s="438"/>
      <c r="OFO4" s="438"/>
      <c r="OFP4" s="438"/>
      <c r="OFQ4" s="438"/>
      <c r="OFR4" s="438"/>
      <c r="OFS4" s="438"/>
      <c r="OFT4" s="438"/>
      <c r="OFU4" s="438"/>
      <c r="OFV4" s="438"/>
      <c r="OFW4" s="438"/>
      <c r="OFX4" s="438"/>
      <c r="OFY4" s="438"/>
      <c r="OFZ4" s="438"/>
      <c r="OGA4" s="438"/>
      <c r="OGB4" s="438"/>
      <c r="OGC4" s="438"/>
      <c r="OGD4" s="438"/>
      <c r="OGE4" s="438"/>
      <c r="OGF4" s="438"/>
      <c r="OGG4" s="438"/>
      <c r="OGH4" s="438"/>
      <c r="OGI4" s="438"/>
      <c r="OGJ4" s="438"/>
      <c r="OGK4" s="438"/>
      <c r="OGL4" s="438"/>
      <c r="OGM4" s="438"/>
      <c r="OGN4" s="438"/>
      <c r="OGO4" s="438" t="s">
        <v>0</v>
      </c>
      <c r="OGP4" s="438"/>
      <c r="OGQ4" s="438"/>
      <c r="OGR4" s="438"/>
      <c r="OGS4" s="438"/>
      <c r="OGT4" s="438"/>
      <c r="OGU4" s="438"/>
      <c r="OGV4" s="438"/>
      <c r="OGW4" s="438"/>
      <c r="OGX4" s="438"/>
      <c r="OGY4" s="438"/>
      <c r="OGZ4" s="438"/>
      <c r="OHA4" s="438"/>
      <c r="OHB4" s="438"/>
      <c r="OHC4" s="438"/>
      <c r="OHD4" s="438"/>
      <c r="OHE4" s="438"/>
      <c r="OHF4" s="438"/>
      <c r="OHG4" s="438"/>
      <c r="OHH4" s="438"/>
      <c r="OHI4" s="438"/>
      <c r="OHJ4" s="438"/>
      <c r="OHK4" s="438"/>
      <c r="OHL4" s="438"/>
      <c r="OHM4" s="438"/>
      <c r="OHN4" s="438"/>
      <c r="OHO4" s="438"/>
      <c r="OHP4" s="438"/>
      <c r="OHQ4" s="438"/>
      <c r="OHR4" s="438"/>
      <c r="OHS4" s="438"/>
      <c r="OHT4" s="438"/>
      <c r="OHU4" s="438" t="s">
        <v>0</v>
      </c>
      <c r="OHV4" s="438"/>
      <c r="OHW4" s="438"/>
      <c r="OHX4" s="438"/>
      <c r="OHY4" s="438"/>
      <c r="OHZ4" s="438"/>
      <c r="OIA4" s="438"/>
      <c r="OIB4" s="438"/>
      <c r="OIC4" s="438"/>
      <c r="OID4" s="438"/>
      <c r="OIE4" s="438"/>
      <c r="OIF4" s="438"/>
      <c r="OIG4" s="438"/>
      <c r="OIH4" s="438"/>
      <c r="OII4" s="438"/>
      <c r="OIJ4" s="438"/>
      <c r="OIK4" s="438"/>
      <c r="OIL4" s="438"/>
      <c r="OIM4" s="438"/>
      <c r="OIN4" s="438"/>
      <c r="OIO4" s="438"/>
      <c r="OIP4" s="438"/>
      <c r="OIQ4" s="438"/>
      <c r="OIR4" s="438"/>
      <c r="OIS4" s="438"/>
      <c r="OIT4" s="438"/>
      <c r="OIU4" s="438"/>
      <c r="OIV4" s="438"/>
      <c r="OIW4" s="438"/>
      <c r="OIX4" s="438"/>
      <c r="OIY4" s="438"/>
      <c r="OIZ4" s="438"/>
      <c r="OJA4" s="438" t="s">
        <v>0</v>
      </c>
      <c r="OJB4" s="438"/>
      <c r="OJC4" s="438"/>
      <c r="OJD4" s="438"/>
      <c r="OJE4" s="438"/>
      <c r="OJF4" s="438"/>
      <c r="OJG4" s="438"/>
      <c r="OJH4" s="438"/>
      <c r="OJI4" s="438"/>
      <c r="OJJ4" s="438"/>
      <c r="OJK4" s="438"/>
      <c r="OJL4" s="438"/>
      <c r="OJM4" s="438"/>
      <c r="OJN4" s="438"/>
      <c r="OJO4" s="438"/>
      <c r="OJP4" s="438"/>
      <c r="OJQ4" s="438"/>
      <c r="OJR4" s="438"/>
      <c r="OJS4" s="438"/>
      <c r="OJT4" s="438"/>
      <c r="OJU4" s="438"/>
      <c r="OJV4" s="438"/>
      <c r="OJW4" s="438"/>
      <c r="OJX4" s="438"/>
      <c r="OJY4" s="438"/>
      <c r="OJZ4" s="438"/>
      <c r="OKA4" s="438"/>
      <c r="OKB4" s="438"/>
      <c r="OKC4" s="438"/>
      <c r="OKD4" s="438"/>
      <c r="OKE4" s="438"/>
      <c r="OKF4" s="438"/>
      <c r="OKG4" s="438" t="s">
        <v>0</v>
      </c>
      <c r="OKH4" s="438"/>
      <c r="OKI4" s="438"/>
      <c r="OKJ4" s="438"/>
      <c r="OKK4" s="438"/>
      <c r="OKL4" s="438"/>
      <c r="OKM4" s="438"/>
      <c r="OKN4" s="438"/>
      <c r="OKO4" s="438"/>
      <c r="OKP4" s="438"/>
      <c r="OKQ4" s="438"/>
      <c r="OKR4" s="438"/>
      <c r="OKS4" s="438"/>
      <c r="OKT4" s="438"/>
      <c r="OKU4" s="438"/>
      <c r="OKV4" s="438"/>
      <c r="OKW4" s="438"/>
      <c r="OKX4" s="438"/>
      <c r="OKY4" s="438"/>
      <c r="OKZ4" s="438"/>
      <c r="OLA4" s="438"/>
      <c r="OLB4" s="438"/>
      <c r="OLC4" s="438"/>
      <c r="OLD4" s="438"/>
      <c r="OLE4" s="438"/>
      <c r="OLF4" s="438"/>
      <c r="OLG4" s="438"/>
      <c r="OLH4" s="438"/>
      <c r="OLI4" s="438"/>
      <c r="OLJ4" s="438"/>
      <c r="OLK4" s="438"/>
      <c r="OLL4" s="438"/>
      <c r="OLM4" s="438" t="s">
        <v>0</v>
      </c>
      <c r="OLN4" s="438"/>
      <c r="OLO4" s="438"/>
      <c r="OLP4" s="438"/>
      <c r="OLQ4" s="438"/>
      <c r="OLR4" s="438"/>
      <c r="OLS4" s="438"/>
      <c r="OLT4" s="438"/>
      <c r="OLU4" s="438"/>
      <c r="OLV4" s="438"/>
      <c r="OLW4" s="438"/>
      <c r="OLX4" s="438"/>
      <c r="OLY4" s="438"/>
      <c r="OLZ4" s="438"/>
      <c r="OMA4" s="438"/>
      <c r="OMB4" s="438"/>
      <c r="OMC4" s="438"/>
      <c r="OMD4" s="438"/>
      <c r="OME4" s="438"/>
      <c r="OMF4" s="438"/>
      <c r="OMG4" s="438"/>
      <c r="OMH4" s="438"/>
      <c r="OMI4" s="438"/>
      <c r="OMJ4" s="438"/>
      <c r="OMK4" s="438"/>
      <c r="OML4" s="438"/>
      <c r="OMM4" s="438"/>
      <c r="OMN4" s="438"/>
      <c r="OMO4" s="438"/>
      <c r="OMP4" s="438"/>
      <c r="OMQ4" s="438"/>
      <c r="OMR4" s="438"/>
      <c r="OMS4" s="438" t="s">
        <v>0</v>
      </c>
      <c r="OMT4" s="438"/>
      <c r="OMU4" s="438"/>
      <c r="OMV4" s="438"/>
      <c r="OMW4" s="438"/>
      <c r="OMX4" s="438"/>
      <c r="OMY4" s="438"/>
      <c r="OMZ4" s="438"/>
      <c r="ONA4" s="438"/>
      <c r="ONB4" s="438"/>
      <c r="ONC4" s="438"/>
      <c r="OND4" s="438"/>
      <c r="ONE4" s="438"/>
      <c r="ONF4" s="438"/>
      <c r="ONG4" s="438"/>
      <c r="ONH4" s="438"/>
      <c r="ONI4" s="438"/>
      <c r="ONJ4" s="438"/>
      <c r="ONK4" s="438"/>
      <c r="ONL4" s="438"/>
      <c r="ONM4" s="438"/>
      <c r="ONN4" s="438"/>
      <c r="ONO4" s="438"/>
      <c r="ONP4" s="438"/>
      <c r="ONQ4" s="438"/>
      <c r="ONR4" s="438"/>
      <c r="ONS4" s="438"/>
      <c r="ONT4" s="438"/>
      <c r="ONU4" s="438"/>
      <c r="ONV4" s="438"/>
      <c r="ONW4" s="438"/>
      <c r="ONX4" s="438"/>
      <c r="ONY4" s="438" t="s">
        <v>0</v>
      </c>
      <c r="ONZ4" s="438"/>
      <c r="OOA4" s="438"/>
      <c r="OOB4" s="438"/>
      <c r="OOC4" s="438"/>
      <c r="OOD4" s="438"/>
      <c r="OOE4" s="438"/>
      <c r="OOF4" s="438"/>
      <c r="OOG4" s="438"/>
      <c r="OOH4" s="438"/>
      <c r="OOI4" s="438"/>
      <c r="OOJ4" s="438"/>
      <c r="OOK4" s="438"/>
      <c r="OOL4" s="438"/>
      <c r="OOM4" s="438"/>
      <c r="OON4" s="438"/>
      <c r="OOO4" s="438"/>
      <c r="OOP4" s="438"/>
      <c r="OOQ4" s="438"/>
      <c r="OOR4" s="438"/>
      <c r="OOS4" s="438"/>
      <c r="OOT4" s="438"/>
      <c r="OOU4" s="438"/>
      <c r="OOV4" s="438"/>
      <c r="OOW4" s="438"/>
      <c r="OOX4" s="438"/>
      <c r="OOY4" s="438"/>
      <c r="OOZ4" s="438"/>
      <c r="OPA4" s="438"/>
      <c r="OPB4" s="438"/>
      <c r="OPC4" s="438"/>
      <c r="OPD4" s="438"/>
      <c r="OPE4" s="438" t="s">
        <v>0</v>
      </c>
      <c r="OPF4" s="438"/>
      <c r="OPG4" s="438"/>
      <c r="OPH4" s="438"/>
      <c r="OPI4" s="438"/>
      <c r="OPJ4" s="438"/>
      <c r="OPK4" s="438"/>
      <c r="OPL4" s="438"/>
      <c r="OPM4" s="438"/>
      <c r="OPN4" s="438"/>
      <c r="OPO4" s="438"/>
      <c r="OPP4" s="438"/>
      <c r="OPQ4" s="438"/>
      <c r="OPR4" s="438"/>
      <c r="OPS4" s="438"/>
      <c r="OPT4" s="438"/>
      <c r="OPU4" s="438"/>
      <c r="OPV4" s="438"/>
      <c r="OPW4" s="438"/>
      <c r="OPX4" s="438"/>
      <c r="OPY4" s="438"/>
      <c r="OPZ4" s="438"/>
      <c r="OQA4" s="438"/>
      <c r="OQB4" s="438"/>
      <c r="OQC4" s="438"/>
      <c r="OQD4" s="438"/>
      <c r="OQE4" s="438"/>
      <c r="OQF4" s="438"/>
      <c r="OQG4" s="438"/>
      <c r="OQH4" s="438"/>
      <c r="OQI4" s="438"/>
      <c r="OQJ4" s="438"/>
      <c r="OQK4" s="438" t="s">
        <v>0</v>
      </c>
      <c r="OQL4" s="438"/>
      <c r="OQM4" s="438"/>
      <c r="OQN4" s="438"/>
      <c r="OQO4" s="438"/>
      <c r="OQP4" s="438"/>
      <c r="OQQ4" s="438"/>
      <c r="OQR4" s="438"/>
      <c r="OQS4" s="438"/>
      <c r="OQT4" s="438"/>
      <c r="OQU4" s="438"/>
      <c r="OQV4" s="438"/>
      <c r="OQW4" s="438"/>
      <c r="OQX4" s="438"/>
      <c r="OQY4" s="438"/>
      <c r="OQZ4" s="438"/>
      <c r="ORA4" s="438"/>
      <c r="ORB4" s="438"/>
      <c r="ORC4" s="438"/>
      <c r="ORD4" s="438"/>
      <c r="ORE4" s="438"/>
      <c r="ORF4" s="438"/>
      <c r="ORG4" s="438"/>
      <c r="ORH4" s="438"/>
      <c r="ORI4" s="438"/>
      <c r="ORJ4" s="438"/>
      <c r="ORK4" s="438"/>
      <c r="ORL4" s="438"/>
      <c r="ORM4" s="438"/>
      <c r="ORN4" s="438"/>
      <c r="ORO4" s="438"/>
      <c r="ORP4" s="438"/>
      <c r="ORQ4" s="438" t="s">
        <v>0</v>
      </c>
      <c r="ORR4" s="438"/>
      <c r="ORS4" s="438"/>
      <c r="ORT4" s="438"/>
      <c r="ORU4" s="438"/>
      <c r="ORV4" s="438"/>
      <c r="ORW4" s="438"/>
      <c r="ORX4" s="438"/>
      <c r="ORY4" s="438"/>
      <c r="ORZ4" s="438"/>
      <c r="OSA4" s="438"/>
      <c r="OSB4" s="438"/>
      <c r="OSC4" s="438"/>
      <c r="OSD4" s="438"/>
      <c r="OSE4" s="438"/>
      <c r="OSF4" s="438"/>
      <c r="OSG4" s="438"/>
      <c r="OSH4" s="438"/>
      <c r="OSI4" s="438"/>
      <c r="OSJ4" s="438"/>
      <c r="OSK4" s="438"/>
      <c r="OSL4" s="438"/>
      <c r="OSM4" s="438"/>
      <c r="OSN4" s="438"/>
      <c r="OSO4" s="438"/>
      <c r="OSP4" s="438"/>
      <c r="OSQ4" s="438"/>
      <c r="OSR4" s="438"/>
      <c r="OSS4" s="438"/>
      <c r="OST4" s="438"/>
      <c r="OSU4" s="438"/>
      <c r="OSV4" s="438"/>
      <c r="OSW4" s="438" t="s">
        <v>0</v>
      </c>
      <c r="OSX4" s="438"/>
      <c r="OSY4" s="438"/>
      <c r="OSZ4" s="438"/>
      <c r="OTA4" s="438"/>
      <c r="OTB4" s="438"/>
      <c r="OTC4" s="438"/>
      <c r="OTD4" s="438"/>
      <c r="OTE4" s="438"/>
      <c r="OTF4" s="438"/>
      <c r="OTG4" s="438"/>
      <c r="OTH4" s="438"/>
      <c r="OTI4" s="438"/>
      <c r="OTJ4" s="438"/>
      <c r="OTK4" s="438"/>
      <c r="OTL4" s="438"/>
      <c r="OTM4" s="438"/>
      <c r="OTN4" s="438"/>
      <c r="OTO4" s="438"/>
      <c r="OTP4" s="438"/>
      <c r="OTQ4" s="438"/>
      <c r="OTR4" s="438"/>
      <c r="OTS4" s="438"/>
      <c r="OTT4" s="438"/>
      <c r="OTU4" s="438"/>
      <c r="OTV4" s="438"/>
      <c r="OTW4" s="438"/>
      <c r="OTX4" s="438"/>
      <c r="OTY4" s="438"/>
      <c r="OTZ4" s="438"/>
      <c r="OUA4" s="438"/>
      <c r="OUB4" s="438"/>
      <c r="OUC4" s="438" t="s">
        <v>0</v>
      </c>
      <c r="OUD4" s="438"/>
      <c r="OUE4" s="438"/>
      <c r="OUF4" s="438"/>
      <c r="OUG4" s="438"/>
      <c r="OUH4" s="438"/>
      <c r="OUI4" s="438"/>
      <c r="OUJ4" s="438"/>
      <c r="OUK4" s="438"/>
      <c r="OUL4" s="438"/>
      <c r="OUM4" s="438"/>
      <c r="OUN4" s="438"/>
      <c r="OUO4" s="438"/>
      <c r="OUP4" s="438"/>
      <c r="OUQ4" s="438"/>
      <c r="OUR4" s="438"/>
      <c r="OUS4" s="438"/>
      <c r="OUT4" s="438"/>
      <c r="OUU4" s="438"/>
      <c r="OUV4" s="438"/>
      <c r="OUW4" s="438"/>
      <c r="OUX4" s="438"/>
      <c r="OUY4" s="438"/>
      <c r="OUZ4" s="438"/>
      <c r="OVA4" s="438"/>
      <c r="OVB4" s="438"/>
      <c r="OVC4" s="438"/>
      <c r="OVD4" s="438"/>
      <c r="OVE4" s="438"/>
      <c r="OVF4" s="438"/>
      <c r="OVG4" s="438"/>
      <c r="OVH4" s="438"/>
      <c r="OVI4" s="438" t="s">
        <v>0</v>
      </c>
      <c r="OVJ4" s="438"/>
      <c r="OVK4" s="438"/>
      <c r="OVL4" s="438"/>
      <c r="OVM4" s="438"/>
      <c r="OVN4" s="438"/>
      <c r="OVO4" s="438"/>
      <c r="OVP4" s="438"/>
      <c r="OVQ4" s="438"/>
      <c r="OVR4" s="438"/>
      <c r="OVS4" s="438"/>
      <c r="OVT4" s="438"/>
      <c r="OVU4" s="438"/>
      <c r="OVV4" s="438"/>
      <c r="OVW4" s="438"/>
      <c r="OVX4" s="438"/>
      <c r="OVY4" s="438"/>
      <c r="OVZ4" s="438"/>
      <c r="OWA4" s="438"/>
      <c r="OWB4" s="438"/>
      <c r="OWC4" s="438"/>
      <c r="OWD4" s="438"/>
      <c r="OWE4" s="438"/>
      <c r="OWF4" s="438"/>
      <c r="OWG4" s="438"/>
      <c r="OWH4" s="438"/>
      <c r="OWI4" s="438"/>
      <c r="OWJ4" s="438"/>
      <c r="OWK4" s="438"/>
      <c r="OWL4" s="438"/>
      <c r="OWM4" s="438"/>
      <c r="OWN4" s="438"/>
      <c r="OWO4" s="438" t="s">
        <v>0</v>
      </c>
      <c r="OWP4" s="438"/>
      <c r="OWQ4" s="438"/>
      <c r="OWR4" s="438"/>
      <c r="OWS4" s="438"/>
      <c r="OWT4" s="438"/>
      <c r="OWU4" s="438"/>
      <c r="OWV4" s="438"/>
      <c r="OWW4" s="438"/>
      <c r="OWX4" s="438"/>
      <c r="OWY4" s="438"/>
      <c r="OWZ4" s="438"/>
      <c r="OXA4" s="438"/>
      <c r="OXB4" s="438"/>
      <c r="OXC4" s="438"/>
      <c r="OXD4" s="438"/>
      <c r="OXE4" s="438"/>
      <c r="OXF4" s="438"/>
      <c r="OXG4" s="438"/>
      <c r="OXH4" s="438"/>
      <c r="OXI4" s="438"/>
      <c r="OXJ4" s="438"/>
      <c r="OXK4" s="438"/>
      <c r="OXL4" s="438"/>
      <c r="OXM4" s="438"/>
      <c r="OXN4" s="438"/>
      <c r="OXO4" s="438"/>
      <c r="OXP4" s="438"/>
      <c r="OXQ4" s="438"/>
      <c r="OXR4" s="438"/>
      <c r="OXS4" s="438"/>
      <c r="OXT4" s="438"/>
      <c r="OXU4" s="438" t="s">
        <v>0</v>
      </c>
      <c r="OXV4" s="438"/>
      <c r="OXW4" s="438"/>
      <c r="OXX4" s="438"/>
      <c r="OXY4" s="438"/>
      <c r="OXZ4" s="438"/>
      <c r="OYA4" s="438"/>
      <c r="OYB4" s="438"/>
      <c r="OYC4" s="438"/>
      <c r="OYD4" s="438"/>
      <c r="OYE4" s="438"/>
      <c r="OYF4" s="438"/>
      <c r="OYG4" s="438"/>
      <c r="OYH4" s="438"/>
      <c r="OYI4" s="438"/>
      <c r="OYJ4" s="438"/>
      <c r="OYK4" s="438"/>
      <c r="OYL4" s="438"/>
      <c r="OYM4" s="438"/>
      <c r="OYN4" s="438"/>
      <c r="OYO4" s="438"/>
      <c r="OYP4" s="438"/>
      <c r="OYQ4" s="438"/>
      <c r="OYR4" s="438"/>
      <c r="OYS4" s="438"/>
      <c r="OYT4" s="438"/>
      <c r="OYU4" s="438"/>
      <c r="OYV4" s="438"/>
      <c r="OYW4" s="438"/>
      <c r="OYX4" s="438"/>
      <c r="OYY4" s="438"/>
      <c r="OYZ4" s="438"/>
      <c r="OZA4" s="438" t="s">
        <v>0</v>
      </c>
      <c r="OZB4" s="438"/>
      <c r="OZC4" s="438"/>
      <c r="OZD4" s="438"/>
      <c r="OZE4" s="438"/>
      <c r="OZF4" s="438"/>
      <c r="OZG4" s="438"/>
      <c r="OZH4" s="438"/>
      <c r="OZI4" s="438"/>
      <c r="OZJ4" s="438"/>
      <c r="OZK4" s="438"/>
      <c r="OZL4" s="438"/>
      <c r="OZM4" s="438"/>
      <c r="OZN4" s="438"/>
      <c r="OZO4" s="438"/>
      <c r="OZP4" s="438"/>
      <c r="OZQ4" s="438"/>
      <c r="OZR4" s="438"/>
      <c r="OZS4" s="438"/>
      <c r="OZT4" s="438"/>
      <c r="OZU4" s="438"/>
      <c r="OZV4" s="438"/>
      <c r="OZW4" s="438"/>
      <c r="OZX4" s="438"/>
      <c r="OZY4" s="438"/>
      <c r="OZZ4" s="438"/>
      <c r="PAA4" s="438"/>
      <c r="PAB4" s="438"/>
      <c r="PAC4" s="438"/>
      <c r="PAD4" s="438"/>
      <c r="PAE4" s="438"/>
      <c r="PAF4" s="438"/>
      <c r="PAG4" s="438" t="s">
        <v>0</v>
      </c>
      <c r="PAH4" s="438"/>
      <c r="PAI4" s="438"/>
      <c r="PAJ4" s="438"/>
      <c r="PAK4" s="438"/>
      <c r="PAL4" s="438"/>
      <c r="PAM4" s="438"/>
      <c r="PAN4" s="438"/>
      <c r="PAO4" s="438"/>
      <c r="PAP4" s="438"/>
      <c r="PAQ4" s="438"/>
      <c r="PAR4" s="438"/>
      <c r="PAS4" s="438"/>
      <c r="PAT4" s="438"/>
      <c r="PAU4" s="438"/>
      <c r="PAV4" s="438"/>
      <c r="PAW4" s="438"/>
      <c r="PAX4" s="438"/>
      <c r="PAY4" s="438"/>
      <c r="PAZ4" s="438"/>
      <c r="PBA4" s="438"/>
      <c r="PBB4" s="438"/>
      <c r="PBC4" s="438"/>
      <c r="PBD4" s="438"/>
      <c r="PBE4" s="438"/>
      <c r="PBF4" s="438"/>
      <c r="PBG4" s="438"/>
      <c r="PBH4" s="438"/>
      <c r="PBI4" s="438"/>
      <c r="PBJ4" s="438"/>
      <c r="PBK4" s="438"/>
      <c r="PBL4" s="438"/>
      <c r="PBM4" s="438" t="s">
        <v>0</v>
      </c>
      <c r="PBN4" s="438"/>
      <c r="PBO4" s="438"/>
      <c r="PBP4" s="438"/>
      <c r="PBQ4" s="438"/>
      <c r="PBR4" s="438"/>
      <c r="PBS4" s="438"/>
      <c r="PBT4" s="438"/>
      <c r="PBU4" s="438"/>
      <c r="PBV4" s="438"/>
      <c r="PBW4" s="438"/>
      <c r="PBX4" s="438"/>
      <c r="PBY4" s="438"/>
      <c r="PBZ4" s="438"/>
      <c r="PCA4" s="438"/>
      <c r="PCB4" s="438"/>
      <c r="PCC4" s="438"/>
      <c r="PCD4" s="438"/>
      <c r="PCE4" s="438"/>
      <c r="PCF4" s="438"/>
      <c r="PCG4" s="438"/>
      <c r="PCH4" s="438"/>
      <c r="PCI4" s="438"/>
      <c r="PCJ4" s="438"/>
      <c r="PCK4" s="438"/>
      <c r="PCL4" s="438"/>
      <c r="PCM4" s="438"/>
      <c r="PCN4" s="438"/>
      <c r="PCO4" s="438"/>
      <c r="PCP4" s="438"/>
      <c r="PCQ4" s="438"/>
      <c r="PCR4" s="438"/>
      <c r="PCS4" s="438" t="s">
        <v>0</v>
      </c>
      <c r="PCT4" s="438"/>
      <c r="PCU4" s="438"/>
      <c r="PCV4" s="438"/>
      <c r="PCW4" s="438"/>
      <c r="PCX4" s="438"/>
      <c r="PCY4" s="438"/>
      <c r="PCZ4" s="438"/>
      <c r="PDA4" s="438"/>
      <c r="PDB4" s="438"/>
      <c r="PDC4" s="438"/>
      <c r="PDD4" s="438"/>
      <c r="PDE4" s="438"/>
      <c r="PDF4" s="438"/>
      <c r="PDG4" s="438"/>
      <c r="PDH4" s="438"/>
      <c r="PDI4" s="438"/>
      <c r="PDJ4" s="438"/>
      <c r="PDK4" s="438"/>
      <c r="PDL4" s="438"/>
      <c r="PDM4" s="438"/>
      <c r="PDN4" s="438"/>
      <c r="PDO4" s="438"/>
      <c r="PDP4" s="438"/>
      <c r="PDQ4" s="438"/>
      <c r="PDR4" s="438"/>
      <c r="PDS4" s="438"/>
      <c r="PDT4" s="438"/>
      <c r="PDU4" s="438"/>
      <c r="PDV4" s="438"/>
      <c r="PDW4" s="438"/>
      <c r="PDX4" s="438"/>
      <c r="PDY4" s="438" t="s">
        <v>0</v>
      </c>
      <c r="PDZ4" s="438"/>
      <c r="PEA4" s="438"/>
      <c r="PEB4" s="438"/>
      <c r="PEC4" s="438"/>
      <c r="PED4" s="438"/>
      <c r="PEE4" s="438"/>
      <c r="PEF4" s="438"/>
      <c r="PEG4" s="438"/>
      <c r="PEH4" s="438"/>
      <c r="PEI4" s="438"/>
      <c r="PEJ4" s="438"/>
      <c r="PEK4" s="438"/>
      <c r="PEL4" s="438"/>
      <c r="PEM4" s="438"/>
      <c r="PEN4" s="438"/>
      <c r="PEO4" s="438"/>
      <c r="PEP4" s="438"/>
      <c r="PEQ4" s="438"/>
      <c r="PER4" s="438"/>
      <c r="PES4" s="438"/>
      <c r="PET4" s="438"/>
      <c r="PEU4" s="438"/>
      <c r="PEV4" s="438"/>
      <c r="PEW4" s="438"/>
      <c r="PEX4" s="438"/>
      <c r="PEY4" s="438"/>
      <c r="PEZ4" s="438"/>
      <c r="PFA4" s="438"/>
      <c r="PFB4" s="438"/>
      <c r="PFC4" s="438"/>
      <c r="PFD4" s="438"/>
      <c r="PFE4" s="438" t="s">
        <v>0</v>
      </c>
      <c r="PFF4" s="438"/>
      <c r="PFG4" s="438"/>
      <c r="PFH4" s="438"/>
      <c r="PFI4" s="438"/>
      <c r="PFJ4" s="438"/>
      <c r="PFK4" s="438"/>
      <c r="PFL4" s="438"/>
      <c r="PFM4" s="438"/>
      <c r="PFN4" s="438"/>
      <c r="PFO4" s="438"/>
      <c r="PFP4" s="438"/>
      <c r="PFQ4" s="438"/>
      <c r="PFR4" s="438"/>
      <c r="PFS4" s="438"/>
      <c r="PFT4" s="438"/>
      <c r="PFU4" s="438"/>
      <c r="PFV4" s="438"/>
      <c r="PFW4" s="438"/>
      <c r="PFX4" s="438"/>
      <c r="PFY4" s="438"/>
      <c r="PFZ4" s="438"/>
      <c r="PGA4" s="438"/>
      <c r="PGB4" s="438"/>
      <c r="PGC4" s="438"/>
      <c r="PGD4" s="438"/>
      <c r="PGE4" s="438"/>
      <c r="PGF4" s="438"/>
      <c r="PGG4" s="438"/>
      <c r="PGH4" s="438"/>
      <c r="PGI4" s="438"/>
      <c r="PGJ4" s="438"/>
      <c r="PGK4" s="438" t="s">
        <v>0</v>
      </c>
      <c r="PGL4" s="438"/>
      <c r="PGM4" s="438"/>
      <c r="PGN4" s="438"/>
      <c r="PGO4" s="438"/>
      <c r="PGP4" s="438"/>
      <c r="PGQ4" s="438"/>
      <c r="PGR4" s="438"/>
      <c r="PGS4" s="438"/>
      <c r="PGT4" s="438"/>
      <c r="PGU4" s="438"/>
      <c r="PGV4" s="438"/>
      <c r="PGW4" s="438"/>
      <c r="PGX4" s="438"/>
      <c r="PGY4" s="438"/>
      <c r="PGZ4" s="438"/>
      <c r="PHA4" s="438"/>
      <c r="PHB4" s="438"/>
      <c r="PHC4" s="438"/>
      <c r="PHD4" s="438"/>
      <c r="PHE4" s="438"/>
      <c r="PHF4" s="438"/>
      <c r="PHG4" s="438"/>
      <c r="PHH4" s="438"/>
      <c r="PHI4" s="438"/>
      <c r="PHJ4" s="438"/>
      <c r="PHK4" s="438"/>
      <c r="PHL4" s="438"/>
      <c r="PHM4" s="438"/>
      <c r="PHN4" s="438"/>
      <c r="PHO4" s="438"/>
      <c r="PHP4" s="438"/>
      <c r="PHQ4" s="438" t="s">
        <v>0</v>
      </c>
      <c r="PHR4" s="438"/>
      <c r="PHS4" s="438"/>
      <c r="PHT4" s="438"/>
      <c r="PHU4" s="438"/>
      <c r="PHV4" s="438"/>
      <c r="PHW4" s="438"/>
      <c r="PHX4" s="438"/>
      <c r="PHY4" s="438"/>
      <c r="PHZ4" s="438"/>
      <c r="PIA4" s="438"/>
      <c r="PIB4" s="438"/>
      <c r="PIC4" s="438"/>
      <c r="PID4" s="438"/>
      <c r="PIE4" s="438"/>
      <c r="PIF4" s="438"/>
      <c r="PIG4" s="438"/>
      <c r="PIH4" s="438"/>
      <c r="PII4" s="438"/>
      <c r="PIJ4" s="438"/>
      <c r="PIK4" s="438"/>
      <c r="PIL4" s="438"/>
      <c r="PIM4" s="438"/>
      <c r="PIN4" s="438"/>
      <c r="PIO4" s="438"/>
      <c r="PIP4" s="438"/>
      <c r="PIQ4" s="438"/>
      <c r="PIR4" s="438"/>
      <c r="PIS4" s="438"/>
      <c r="PIT4" s="438"/>
      <c r="PIU4" s="438"/>
      <c r="PIV4" s="438"/>
      <c r="PIW4" s="438" t="s">
        <v>0</v>
      </c>
      <c r="PIX4" s="438"/>
      <c r="PIY4" s="438"/>
      <c r="PIZ4" s="438"/>
      <c r="PJA4" s="438"/>
      <c r="PJB4" s="438"/>
      <c r="PJC4" s="438"/>
      <c r="PJD4" s="438"/>
      <c r="PJE4" s="438"/>
      <c r="PJF4" s="438"/>
      <c r="PJG4" s="438"/>
      <c r="PJH4" s="438"/>
      <c r="PJI4" s="438"/>
      <c r="PJJ4" s="438"/>
      <c r="PJK4" s="438"/>
      <c r="PJL4" s="438"/>
      <c r="PJM4" s="438"/>
      <c r="PJN4" s="438"/>
      <c r="PJO4" s="438"/>
      <c r="PJP4" s="438"/>
      <c r="PJQ4" s="438"/>
      <c r="PJR4" s="438"/>
      <c r="PJS4" s="438"/>
      <c r="PJT4" s="438"/>
      <c r="PJU4" s="438"/>
      <c r="PJV4" s="438"/>
      <c r="PJW4" s="438"/>
      <c r="PJX4" s="438"/>
      <c r="PJY4" s="438"/>
      <c r="PJZ4" s="438"/>
      <c r="PKA4" s="438"/>
      <c r="PKB4" s="438"/>
      <c r="PKC4" s="438" t="s">
        <v>0</v>
      </c>
      <c r="PKD4" s="438"/>
      <c r="PKE4" s="438"/>
      <c r="PKF4" s="438"/>
      <c r="PKG4" s="438"/>
      <c r="PKH4" s="438"/>
      <c r="PKI4" s="438"/>
      <c r="PKJ4" s="438"/>
      <c r="PKK4" s="438"/>
      <c r="PKL4" s="438"/>
      <c r="PKM4" s="438"/>
      <c r="PKN4" s="438"/>
      <c r="PKO4" s="438"/>
      <c r="PKP4" s="438"/>
      <c r="PKQ4" s="438"/>
      <c r="PKR4" s="438"/>
      <c r="PKS4" s="438"/>
      <c r="PKT4" s="438"/>
      <c r="PKU4" s="438"/>
      <c r="PKV4" s="438"/>
      <c r="PKW4" s="438"/>
      <c r="PKX4" s="438"/>
      <c r="PKY4" s="438"/>
      <c r="PKZ4" s="438"/>
      <c r="PLA4" s="438"/>
      <c r="PLB4" s="438"/>
      <c r="PLC4" s="438"/>
      <c r="PLD4" s="438"/>
      <c r="PLE4" s="438"/>
      <c r="PLF4" s="438"/>
      <c r="PLG4" s="438"/>
      <c r="PLH4" s="438"/>
      <c r="PLI4" s="438" t="s">
        <v>0</v>
      </c>
      <c r="PLJ4" s="438"/>
      <c r="PLK4" s="438"/>
      <c r="PLL4" s="438"/>
      <c r="PLM4" s="438"/>
      <c r="PLN4" s="438"/>
      <c r="PLO4" s="438"/>
      <c r="PLP4" s="438"/>
      <c r="PLQ4" s="438"/>
      <c r="PLR4" s="438"/>
      <c r="PLS4" s="438"/>
      <c r="PLT4" s="438"/>
      <c r="PLU4" s="438"/>
      <c r="PLV4" s="438"/>
      <c r="PLW4" s="438"/>
      <c r="PLX4" s="438"/>
      <c r="PLY4" s="438"/>
      <c r="PLZ4" s="438"/>
      <c r="PMA4" s="438"/>
      <c r="PMB4" s="438"/>
      <c r="PMC4" s="438"/>
      <c r="PMD4" s="438"/>
      <c r="PME4" s="438"/>
      <c r="PMF4" s="438"/>
      <c r="PMG4" s="438"/>
      <c r="PMH4" s="438"/>
      <c r="PMI4" s="438"/>
      <c r="PMJ4" s="438"/>
      <c r="PMK4" s="438"/>
      <c r="PML4" s="438"/>
      <c r="PMM4" s="438"/>
      <c r="PMN4" s="438"/>
      <c r="PMO4" s="438" t="s">
        <v>0</v>
      </c>
      <c r="PMP4" s="438"/>
      <c r="PMQ4" s="438"/>
      <c r="PMR4" s="438"/>
      <c r="PMS4" s="438"/>
      <c r="PMT4" s="438"/>
      <c r="PMU4" s="438"/>
      <c r="PMV4" s="438"/>
      <c r="PMW4" s="438"/>
      <c r="PMX4" s="438"/>
      <c r="PMY4" s="438"/>
      <c r="PMZ4" s="438"/>
      <c r="PNA4" s="438"/>
      <c r="PNB4" s="438"/>
      <c r="PNC4" s="438"/>
      <c r="PND4" s="438"/>
      <c r="PNE4" s="438"/>
      <c r="PNF4" s="438"/>
      <c r="PNG4" s="438"/>
      <c r="PNH4" s="438"/>
      <c r="PNI4" s="438"/>
      <c r="PNJ4" s="438"/>
      <c r="PNK4" s="438"/>
      <c r="PNL4" s="438"/>
      <c r="PNM4" s="438"/>
      <c r="PNN4" s="438"/>
      <c r="PNO4" s="438"/>
      <c r="PNP4" s="438"/>
      <c r="PNQ4" s="438"/>
      <c r="PNR4" s="438"/>
      <c r="PNS4" s="438"/>
      <c r="PNT4" s="438"/>
      <c r="PNU4" s="438" t="s">
        <v>0</v>
      </c>
      <c r="PNV4" s="438"/>
      <c r="PNW4" s="438"/>
      <c r="PNX4" s="438"/>
      <c r="PNY4" s="438"/>
      <c r="PNZ4" s="438"/>
      <c r="POA4" s="438"/>
      <c r="POB4" s="438"/>
      <c r="POC4" s="438"/>
      <c r="POD4" s="438"/>
      <c r="POE4" s="438"/>
      <c r="POF4" s="438"/>
      <c r="POG4" s="438"/>
      <c r="POH4" s="438"/>
      <c r="POI4" s="438"/>
      <c r="POJ4" s="438"/>
      <c r="POK4" s="438"/>
      <c r="POL4" s="438"/>
      <c r="POM4" s="438"/>
      <c r="PON4" s="438"/>
      <c r="POO4" s="438"/>
      <c r="POP4" s="438"/>
      <c r="POQ4" s="438"/>
      <c r="POR4" s="438"/>
      <c r="POS4" s="438"/>
      <c r="POT4" s="438"/>
      <c r="POU4" s="438"/>
      <c r="POV4" s="438"/>
      <c r="POW4" s="438"/>
      <c r="POX4" s="438"/>
      <c r="POY4" s="438"/>
      <c r="POZ4" s="438"/>
      <c r="PPA4" s="438" t="s">
        <v>0</v>
      </c>
      <c r="PPB4" s="438"/>
      <c r="PPC4" s="438"/>
      <c r="PPD4" s="438"/>
      <c r="PPE4" s="438"/>
      <c r="PPF4" s="438"/>
      <c r="PPG4" s="438"/>
      <c r="PPH4" s="438"/>
      <c r="PPI4" s="438"/>
      <c r="PPJ4" s="438"/>
      <c r="PPK4" s="438"/>
      <c r="PPL4" s="438"/>
      <c r="PPM4" s="438"/>
      <c r="PPN4" s="438"/>
      <c r="PPO4" s="438"/>
      <c r="PPP4" s="438"/>
      <c r="PPQ4" s="438"/>
      <c r="PPR4" s="438"/>
      <c r="PPS4" s="438"/>
      <c r="PPT4" s="438"/>
      <c r="PPU4" s="438"/>
      <c r="PPV4" s="438"/>
      <c r="PPW4" s="438"/>
      <c r="PPX4" s="438"/>
      <c r="PPY4" s="438"/>
      <c r="PPZ4" s="438"/>
      <c r="PQA4" s="438"/>
      <c r="PQB4" s="438"/>
      <c r="PQC4" s="438"/>
      <c r="PQD4" s="438"/>
      <c r="PQE4" s="438"/>
      <c r="PQF4" s="438"/>
      <c r="PQG4" s="438" t="s">
        <v>0</v>
      </c>
      <c r="PQH4" s="438"/>
      <c r="PQI4" s="438"/>
      <c r="PQJ4" s="438"/>
      <c r="PQK4" s="438"/>
      <c r="PQL4" s="438"/>
      <c r="PQM4" s="438"/>
      <c r="PQN4" s="438"/>
      <c r="PQO4" s="438"/>
      <c r="PQP4" s="438"/>
      <c r="PQQ4" s="438"/>
      <c r="PQR4" s="438"/>
      <c r="PQS4" s="438"/>
      <c r="PQT4" s="438"/>
      <c r="PQU4" s="438"/>
      <c r="PQV4" s="438"/>
      <c r="PQW4" s="438"/>
      <c r="PQX4" s="438"/>
      <c r="PQY4" s="438"/>
      <c r="PQZ4" s="438"/>
      <c r="PRA4" s="438"/>
      <c r="PRB4" s="438"/>
      <c r="PRC4" s="438"/>
      <c r="PRD4" s="438"/>
      <c r="PRE4" s="438"/>
      <c r="PRF4" s="438"/>
      <c r="PRG4" s="438"/>
      <c r="PRH4" s="438"/>
      <c r="PRI4" s="438"/>
      <c r="PRJ4" s="438"/>
      <c r="PRK4" s="438"/>
      <c r="PRL4" s="438"/>
      <c r="PRM4" s="438" t="s">
        <v>0</v>
      </c>
      <c r="PRN4" s="438"/>
      <c r="PRO4" s="438"/>
      <c r="PRP4" s="438"/>
      <c r="PRQ4" s="438"/>
      <c r="PRR4" s="438"/>
      <c r="PRS4" s="438"/>
      <c r="PRT4" s="438"/>
      <c r="PRU4" s="438"/>
      <c r="PRV4" s="438"/>
      <c r="PRW4" s="438"/>
      <c r="PRX4" s="438"/>
      <c r="PRY4" s="438"/>
      <c r="PRZ4" s="438"/>
      <c r="PSA4" s="438"/>
      <c r="PSB4" s="438"/>
      <c r="PSC4" s="438"/>
      <c r="PSD4" s="438"/>
      <c r="PSE4" s="438"/>
      <c r="PSF4" s="438"/>
      <c r="PSG4" s="438"/>
      <c r="PSH4" s="438"/>
      <c r="PSI4" s="438"/>
      <c r="PSJ4" s="438"/>
      <c r="PSK4" s="438"/>
      <c r="PSL4" s="438"/>
      <c r="PSM4" s="438"/>
      <c r="PSN4" s="438"/>
      <c r="PSO4" s="438"/>
      <c r="PSP4" s="438"/>
      <c r="PSQ4" s="438"/>
      <c r="PSR4" s="438"/>
      <c r="PSS4" s="438" t="s">
        <v>0</v>
      </c>
      <c r="PST4" s="438"/>
      <c r="PSU4" s="438"/>
      <c r="PSV4" s="438"/>
      <c r="PSW4" s="438"/>
      <c r="PSX4" s="438"/>
      <c r="PSY4" s="438"/>
      <c r="PSZ4" s="438"/>
      <c r="PTA4" s="438"/>
      <c r="PTB4" s="438"/>
      <c r="PTC4" s="438"/>
      <c r="PTD4" s="438"/>
      <c r="PTE4" s="438"/>
      <c r="PTF4" s="438"/>
      <c r="PTG4" s="438"/>
      <c r="PTH4" s="438"/>
      <c r="PTI4" s="438"/>
      <c r="PTJ4" s="438"/>
      <c r="PTK4" s="438"/>
      <c r="PTL4" s="438"/>
      <c r="PTM4" s="438"/>
      <c r="PTN4" s="438"/>
      <c r="PTO4" s="438"/>
      <c r="PTP4" s="438"/>
      <c r="PTQ4" s="438"/>
      <c r="PTR4" s="438"/>
      <c r="PTS4" s="438"/>
      <c r="PTT4" s="438"/>
      <c r="PTU4" s="438"/>
      <c r="PTV4" s="438"/>
      <c r="PTW4" s="438"/>
      <c r="PTX4" s="438"/>
      <c r="PTY4" s="438" t="s">
        <v>0</v>
      </c>
      <c r="PTZ4" s="438"/>
      <c r="PUA4" s="438"/>
      <c r="PUB4" s="438"/>
      <c r="PUC4" s="438"/>
      <c r="PUD4" s="438"/>
      <c r="PUE4" s="438"/>
      <c r="PUF4" s="438"/>
      <c r="PUG4" s="438"/>
      <c r="PUH4" s="438"/>
      <c r="PUI4" s="438"/>
      <c r="PUJ4" s="438"/>
      <c r="PUK4" s="438"/>
      <c r="PUL4" s="438"/>
      <c r="PUM4" s="438"/>
      <c r="PUN4" s="438"/>
      <c r="PUO4" s="438"/>
      <c r="PUP4" s="438"/>
      <c r="PUQ4" s="438"/>
      <c r="PUR4" s="438"/>
      <c r="PUS4" s="438"/>
      <c r="PUT4" s="438"/>
      <c r="PUU4" s="438"/>
      <c r="PUV4" s="438"/>
      <c r="PUW4" s="438"/>
      <c r="PUX4" s="438"/>
      <c r="PUY4" s="438"/>
      <c r="PUZ4" s="438"/>
      <c r="PVA4" s="438"/>
      <c r="PVB4" s="438"/>
      <c r="PVC4" s="438"/>
      <c r="PVD4" s="438"/>
      <c r="PVE4" s="438" t="s">
        <v>0</v>
      </c>
      <c r="PVF4" s="438"/>
      <c r="PVG4" s="438"/>
      <c r="PVH4" s="438"/>
      <c r="PVI4" s="438"/>
      <c r="PVJ4" s="438"/>
      <c r="PVK4" s="438"/>
      <c r="PVL4" s="438"/>
      <c r="PVM4" s="438"/>
      <c r="PVN4" s="438"/>
      <c r="PVO4" s="438"/>
      <c r="PVP4" s="438"/>
      <c r="PVQ4" s="438"/>
      <c r="PVR4" s="438"/>
      <c r="PVS4" s="438"/>
      <c r="PVT4" s="438"/>
      <c r="PVU4" s="438"/>
      <c r="PVV4" s="438"/>
      <c r="PVW4" s="438"/>
      <c r="PVX4" s="438"/>
      <c r="PVY4" s="438"/>
      <c r="PVZ4" s="438"/>
      <c r="PWA4" s="438"/>
      <c r="PWB4" s="438"/>
      <c r="PWC4" s="438"/>
      <c r="PWD4" s="438"/>
      <c r="PWE4" s="438"/>
      <c r="PWF4" s="438"/>
      <c r="PWG4" s="438"/>
      <c r="PWH4" s="438"/>
      <c r="PWI4" s="438"/>
      <c r="PWJ4" s="438"/>
      <c r="PWK4" s="438" t="s">
        <v>0</v>
      </c>
      <c r="PWL4" s="438"/>
      <c r="PWM4" s="438"/>
      <c r="PWN4" s="438"/>
      <c r="PWO4" s="438"/>
      <c r="PWP4" s="438"/>
      <c r="PWQ4" s="438"/>
      <c r="PWR4" s="438"/>
      <c r="PWS4" s="438"/>
      <c r="PWT4" s="438"/>
      <c r="PWU4" s="438"/>
      <c r="PWV4" s="438"/>
      <c r="PWW4" s="438"/>
      <c r="PWX4" s="438"/>
      <c r="PWY4" s="438"/>
      <c r="PWZ4" s="438"/>
      <c r="PXA4" s="438"/>
      <c r="PXB4" s="438"/>
      <c r="PXC4" s="438"/>
      <c r="PXD4" s="438"/>
      <c r="PXE4" s="438"/>
      <c r="PXF4" s="438"/>
      <c r="PXG4" s="438"/>
      <c r="PXH4" s="438"/>
      <c r="PXI4" s="438"/>
      <c r="PXJ4" s="438"/>
      <c r="PXK4" s="438"/>
      <c r="PXL4" s="438"/>
      <c r="PXM4" s="438"/>
      <c r="PXN4" s="438"/>
      <c r="PXO4" s="438"/>
      <c r="PXP4" s="438"/>
      <c r="PXQ4" s="438" t="s">
        <v>0</v>
      </c>
      <c r="PXR4" s="438"/>
      <c r="PXS4" s="438"/>
      <c r="PXT4" s="438"/>
      <c r="PXU4" s="438"/>
      <c r="PXV4" s="438"/>
      <c r="PXW4" s="438"/>
      <c r="PXX4" s="438"/>
      <c r="PXY4" s="438"/>
      <c r="PXZ4" s="438"/>
      <c r="PYA4" s="438"/>
      <c r="PYB4" s="438"/>
      <c r="PYC4" s="438"/>
      <c r="PYD4" s="438"/>
      <c r="PYE4" s="438"/>
      <c r="PYF4" s="438"/>
      <c r="PYG4" s="438"/>
      <c r="PYH4" s="438"/>
      <c r="PYI4" s="438"/>
      <c r="PYJ4" s="438"/>
      <c r="PYK4" s="438"/>
      <c r="PYL4" s="438"/>
      <c r="PYM4" s="438"/>
      <c r="PYN4" s="438"/>
      <c r="PYO4" s="438"/>
      <c r="PYP4" s="438"/>
      <c r="PYQ4" s="438"/>
      <c r="PYR4" s="438"/>
      <c r="PYS4" s="438"/>
      <c r="PYT4" s="438"/>
      <c r="PYU4" s="438"/>
      <c r="PYV4" s="438"/>
      <c r="PYW4" s="438" t="s">
        <v>0</v>
      </c>
      <c r="PYX4" s="438"/>
      <c r="PYY4" s="438"/>
      <c r="PYZ4" s="438"/>
      <c r="PZA4" s="438"/>
      <c r="PZB4" s="438"/>
      <c r="PZC4" s="438"/>
      <c r="PZD4" s="438"/>
      <c r="PZE4" s="438"/>
      <c r="PZF4" s="438"/>
      <c r="PZG4" s="438"/>
      <c r="PZH4" s="438"/>
      <c r="PZI4" s="438"/>
      <c r="PZJ4" s="438"/>
      <c r="PZK4" s="438"/>
      <c r="PZL4" s="438"/>
      <c r="PZM4" s="438"/>
      <c r="PZN4" s="438"/>
      <c r="PZO4" s="438"/>
      <c r="PZP4" s="438"/>
      <c r="PZQ4" s="438"/>
      <c r="PZR4" s="438"/>
      <c r="PZS4" s="438"/>
      <c r="PZT4" s="438"/>
      <c r="PZU4" s="438"/>
      <c r="PZV4" s="438"/>
      <c r="PZW4" s="438"/>
      <c r="PZX4" s="438"/>
      <c r="PZY4" s="438"/>
      <c r="PZZ4" s="438"/>
      <c r="QAA4" s="438"/>
      <c r="QAB4" s="438"/>
      <c r="QAC4" s="438" t="s">
        <v>0</v>
      </c>
      <c r="QAD4" s="438"/>
      <c r="QAE4" s="438"/>
      <c r="QAF4" s="438"/>
      <c r="QAG4" s="438"/>
      <c r="QAH4" s="438"/>
      <c r="QAI4" s="438"/>
      <c r="QAJ4" s="438"/>
      <c r="QAK4" s="438"/>
      <c r="QAL4" s="438"/>
      <c r="QAM4" s="438"/>
      <c r="QAN4" s="438"/>
      <c r="QAO4" s="438"/>
      <c r="QAP4" s="438"/>
      <c r="QAQ4" s="438"/>
      <c r="QAR4" s="438"/>
      <c r="QAS4" s="438"/>
      <c r="QAT4" s="438"/>
      <c r="QAU4" s="438"/>
      <c r="QAV4" s="438"/>
      <c r="QAW4" s="438"/>
      <c r="QAX4" s="438"/>
      <c r="QAY4" s="438"/>
      <c r="QAZ4" s="438"/>
      <c r="QBA4" s="438"/>
      <c r="QBB4" s="438"/>
      <c r="QBC4" s="438"/>
      <c r="QBD4" s="438"/>
      <c r="QBE4" s="438"/>
      <c r="QBF4" s="438"/>
      <c r="QBG4" s="438"/>
      <c r="QBH4" s="438"/>
      <c r="QBI4" s="438" t="s">
        <v>0</v>
      </c>
      <c r="QBJ4" s="438"/>
      <c r="QBK4" s="438"/>
      <c r="QBL4" s="438"/>
      <c r="QBM4" s="438"/>
      <c r="QBN4" s="438"/>
      <c r="QBO4" s="438"/>
      <c r="QBP4" s="438"/>
      <c r="QBQ4" s="438"/>
      <c r="QBR4" s="438"/>
      <c r="QBS4" s="438"/>
      <c r="QBT4" s="438"/>
      <c r="QBU4" s="438"/>
      <c r="QBV4" s="438"/>
      <c r="QBW4" s="438"/>
      <c r="QBX4" s="438"/>
      <c r="QBY4" s="438"/>
      <c r="QBZ4" s="438"/>
      <c r="QCA4" s="438"/>
      <c r="QCB4" s="438"/>
      <c r="QCC4" s="438"/>
      <c r="QCD4" s="438"/>
      <c r="QCE4" s="438"/>
      <c r="QCF4" s="438"/>
      <c r="QCG4" s="438"/>
      <c r="QCH4" s="438"/>
      <c r="QCI4" s="438"/>
      <c r="QCJ4" s="438"/>
      <c r="QCK4" s="438"/>
      <c r="QCL4" s="438"/>
      <c r="QCM4" s="438"/>
      <c r="QCN4" s="438"/>
      <c r="QCO4" s="438" t="s">
        <v>0</v>
      </c>
      <c r="QCP4" s="438"/>
      <c r="QCQ4" s="438"/>
      <c r="QCR4" s="438"/>
      <c r="QCS4" s="438"/>
      <c r="QCT4" s="438"/>
      <c r="QCU4" s="438"/>
      <c r="QCV4" s="438"/>
      <c r="QCW4" s="438"/>
      <c r="QCX4" s="438"/>
      <c r="QCY4" s="438"/>
      <c r="QCZ4" s="438"/>
      <c r="QDA4" s="438"/>
      <c r="QDB4" s="438"/>
      <c r="QDC4" s="438"/>
      <c r="QDD4" s="438"/>
      <c r="QDE4" s="438"/>
      <c r="QDF4" s="438"/>
      <c r="QDG4" s="438"/>
      <c r="QDH4" s="438"/>
      <c r="QDI4" s="438"/>
      <c r="QDJ4" s="438"/>
      <c r="QDK4" s="438"/>
      <c r="QDL4" s="438"/>
      <c r="QDM4" s="438"/>
      <c r="QDN4" s="438"/>
      <c r="QDO4" s="438"/>
      <c r="QDP4" s="438"/>
      <c r="QDQ4" s="438"/>
      <c r="QDR4" s="438"/>
      <c r="QDS4" s="438"/>
      <c r="QDT4" s="438"/>
      <c r="QDU4" s="438" t="s">
        <v>0</v>
      </c>
      <c r="QDV4" s="438"/>
      <c r="QDW4" s="438"/>
      <c r="QDX4" s="438"/>
      <c r="QDY4" s="438"/>
      <c r="QDZ4" s="438"/>
      <c r="QEA4" s="438"/>
      <c r="QEB4" s="438"/>
      <c r="QEC4" s="438"/>
      <c r="QED4" s="438"/>
      <c r="QEE4" s="438"/>
      <c r="QEF4" s="438"/>
      <c r="QEG4" s="438"/>
      <c r="QEH4" s="438"/>
      <c r="QEI4" s="438"/>
      <c r="QEJ4" s="438"/>
      <c r="QEK4" s="438"/>
      <c r="QEL4" s="438"/>
      <c r="QEM4" s="438"/>
      <c r="QEN4" s="438"/>
      <c r="QEO4" s="438"/>
      <c r="QEP4" s="438"/>
      <c r="QEQ4" s="438"/>
      <c r="QER4" s="438"/>
      <c r="QES4" s="438"/>
      <c r="QET4" s="438"/>
      <c r="QEU4" s="438"/>
      <c r="QEV4" s="438"/>
      <c r="QEW4" s="438"/>
      <c r="QEX4" s="438"/>
      <c r="QEY4" s="438"/>
      <c r="QEZ4" s="438"/>
      <c r="QFA4" s="438" t="s">
        <v>0</v>
      </c>
      <c r="QFB4" s="438"/>
      <c r="QFC4" s="438"/>
      <c r="QFD4" s="438"/>
      <c r="QFE4" s="438"/>
      <c r="QFF4" s="438"/>
      <c r="QFG4" s="438"/>
      <c r="QFH4" s="438"/>
      <c r="QFI4" s="438"/>
      <c r="QFJ4" s="438"/>
      <c r="QFK4" s="438"/>
      <c r="QFL4" s="438"/>
      <c r="QFM4" s="438"/>
      <c r="QFN4" s="438"/>
      <c r="QFO4" s="438"/>
      <c r="QFP4" s="438"/>
      <c r="QFQ4" s="438"/>
      <c r="QFR4" s="438"/>
      <c r="QFS4" s="438"/>
      <c r="QFT4" s="438"/>
      <c r="QFU4" s="438"/>
      <c r="QFV4" s="438"/>
      <c r="QFW4" s="438"/>
      <c r="QFX4" s="438"/>
      <c r="QFY4" s="438"/>
      <c r="QFZ4" s="438"/>
      <c r="QGA4" s="438"/>
      <c r="QGB4" s="438"/>
      <c r="QGC4" s="438"/>
      <c r="QGD4" s="438"/>
      <c r="QGE4" s="438"/>
      <c r="QGF4" s="438"/>
      <c r="QGG4" s="438" t="s">
        <v>0</v>
      </c>
      <c r="QGH4" s="438"/>
      <c r="QGI4" s="438"/>
      <c r="QGJ4" s="438"/>
      <c r="QGK4" s="438"/>
      <c r="QGL4" s="438"/>
      <c r="QGM4" s="438"/>
      <c r="QGN4" s="438"/>
      <c r="QGO4" s="438"/>
      <c r="QGP4" s="438"/>
      <c r="QGQ4" s="438"/>
      <c r="QGR4" s="438"/>
      <c r="QGS4" s="438"/>
      <c r="QGT4" s="438"/>
      <c r="QGU4" s="438"/>
      <c r="QGV4" s="438"/>
      <c r="QGW4" s="438"/>
      <c r="QGX4" s="438"/>
      <c r="QGY4" s="438"/>
      <c r="QGZ4" s="438"/>
      <c r="QHA4" s="438"/>
      <c r="QHB4" s="438"/>
      <c r="QHC4" s="438"/>
      <c r="QHD4" s="438"/>
      <c r="QHE4" s="438"/>
      <c r="QHF4" s="438"/>
      <c r="QHG4" s="438"/>
      <c r="QHH4" s="438"/>
      <c r="QHI4" s="438"/>
      <c r="QHJ4" s="438"/>
      <c r="QHK4" s="438"/>
      <c r="QHL4" s="438"/>
      <c r="QHM4" s="438" t="s">
        <v>0</v>
      </c>
      <c r="QHN4" s="438"/>
      <c r="QHO4" s="438"/>
      <c r="QHP4" s="438"/>
      <c r="QHQ4" s="438"/>
      <c r="QHR4" s="438"/>
      <c r="QHS4" s="438"/>
      <c r="QHT4" s="438"/>
      <c r="QHU4" s="438"/>
      <c r="QHV4" s="438"/>
      <c r="QHW4" s="438"/>
      <c r="QHX4" s="438"/>
      <c r="QHY4" s="438"/>
      <c r="QHZ4" s="438"/>
      <c r="QIA4" s="438"/>
      <c r="QIB4" s="438"/>
      <c r="QIC4" s="438"/>
      <c r="QID4" s="438"/>
      <c r="QIE4" s="438"/>
      <c r="QIF4" s="438"/>
      <c r="QIG4" s="438"/>
      <c r="QIH4" s="438"/>
      <c r="QII4" s="438"/>
      <c r="QIJ4" s="438"/>
      <c r="QIK4" s="438"/>
      <c r="QIL4" s="438"/>
      <c r="QIM4" s="438"/>
      <c r="QIN4" s="438"/>
      <c r="QIO4" s="438"/>
      <c r="QIP4" s="438"/>
      <c r="QIQ4" s="438"/>
      <c r="QIR4" s="438"/>
      <c r="QIS4" s="438" t="s">
        <v>0</v>
      </c>
      <c r="QIT4" s="438"/>
      <c r="QIU4" s="438"/>
      <c r="QIV4" s="438"/>
      <c r="QIW4" s="438"/>
      <c r="QIX4" s="438"/>
      <c r="QIY4" s="438"/>
      <c r="QIZ4" s="438"/>
      <c r="QJA4" s="438"/>
      <c r="QJB4" s="438"/>
      <c r="QJC4" s="438"/>
      <c r="QJD4" s="438"/>
      <c r="QJE4" s="438"/>
      <c r="QJF4" s="438"/>
      <c r="QJG4" s="438"/>
      <c r="QJH4" s="438"/>
      <c r="QJI4" s="438"/>
      <c r="QJJ4" s="438"/>
      <c r="QJK4" s="438"/>
      <c r="QJL4" s="438"/>
      <c r="QJM4" s="438"/>
      <c r="QJN4" s="438"/>
      <c r="QJO4" s="438"/>
      <c r="QJP4" s="438"/>
      <c r="QJQ4" s="438"/>
      <c r="QJR4" s="438"/>
      <c r="QJS4" s="438"/>
      <c r="QJT4" s="438"/>
      <c r="QJU4" s="438"/>
      <c r="QJV4" s="438"/>
      <c r="QJW4" s="438"/>
      <c r="QJX4" s="438"/>
      <c r="QJY4" s="438" t="s">
        <v>0</v>
      </c>
      <c r="QJZ4" s="438"/>
      <c r="QKA4" s="438"/>
      <c r="QKB4" s="438"/>
      <c r="QKC4" s="438"/>
      <c r="QKD4" s="438"/>
      <c r="QKE4" s="438"/>
      <c r="QKF4" s="438"/>
      <c r="QKG4" s="438"/>
      <c r="QKH4" s="438"/>
      <c r="QKI4" s="438"/>
      <c r="QKJ4" s="438"/>
      <c r="QKK4" s="438"/>
      <c r="QKL4" s="438"/>
      <c r="QKM4" s="438"/>
      <c r="QKN4" s="438"/>
      <c r="QKO4" s="438"/>
      <c r="QKP4" s="438"/>
      <c r="QKQ4" s="438"/>
      <c r="QKR4" s="438"/>
      <c r="QKS4" s="438"/>
      <c r="QKT4" s="438"/>
      <c r="QKU4" s="438"/>
      <c r="QKV4" s="438"/>
      <c r="QKW4" s="438"/>
      <c r="QKX4" s="438"/>
      <c r="QKY4" s="438"/>
      <c r="QKZ4" s="438"/>
      <c r="QLA4" s="438"/>
      <c r="QLB4" s="438"/>
      <c r="QLC4" s="438"/>
      <c r="QLD4" s="438"/>
      <c r="QLE4" s="438" t="s">
        <v>0</v>
      </c>
      <c r="QLF4" s="438"/>
      <c r="QLG4" s="438"/>
      <c r="QLH4" s="438"/>
      <c r="QLI4" s="438"/>
      <c r="QLJ4" s="438"/>
      <c r="QLK4" s="438"/>
      <c r="QLL4" s="438"/>
      <c r="QLM4" s="438"/>
      <c r="QLN4" s="438"/>
      <c r="QLO4" s="438"/>
      <c r="QLP4" s="438"/>
      <c r="QLQ4" s="438"/>
      <c r="QLR4" s="438"/>
      <c r="QLS4" s="438"/>
      <c r="QLT4" s="438"/>
      <c r="QLU4" s="438"/>
      <c r="QLV4" s="438"/>
      <c r="QLW4" s="438"/>
      <c r="QLX4" s="438"/>
      <c r="QLY4" s="438"/>
      <c r="QLZ4" s="438"/>
      <c r="QMA4" s="438"/>
      <c r="QMB4" s="438"/>
      <c r="QMC4" s="438"/>
      <c r="QMD4" s="438"/>
      <c r="QME4" s="438"/>
      <c r="QMF4" s="438"/>
      <c r="QMG4" s="438"/>
      <c r="QMH4" s="438"/>
      <c r="QMI4" s="438"/>
      <c r="QMJ4" s="438"/>
      <c r="QMK4" s="438" t="s">
        <v>0</v>
      </c>
      <c r="QML4" s="438"/>
      <c r="QMM4" s="438"/>
      <c r="QMN4" s="438"/>
      <c r="QMO4" s="438"/>
      <c r="QMP4" s="438"/>
      <c r="QMQ4" s="438"/>
      <c r="QMR4" s="438"/>
      <c r="QMS4" s="438"/>
      <c r="QMT4" s="438"/>
      <c r="QMU4" s="438"/>
      <c r="QMV4" s="438"/>
      <c r="QMW4" s="438"/>
      <c r="QMX4" s="438"/>
      <c r="QMY4" s="438"/>
      <c r="QMZ4" s="438"/>
      <c r="QNA4" s="438"/>
      <c r="QNB4" s="438"/>
      <c r="QNC4" s="438"/>
      <c r="QND4" s="438"/>
      <c r="QNE4" s="438"/>
      <c r="QNF4" s="438"/>
      <c r="QNG4" s="438"/>
      <c r="QNH4" s="438"/>
      <c r="QNI4" s="438"/>
      <c r="QNJ4" s="438"/>
      <c r="QNK4" s="438"/>
      <c r="QNL4" s="438"/>
      <c r="QNM4" s="438"/>
      <c r="QNN4" s="438"/>
      <c r="QNO4" s="438"/>
      <c r="QNP4" s="438"/>
      <c r="QNQ4" s="438" t="s">
        <v>0</v>
      </c>
      <c r="QNR4" s="438"/>
      <c r="QNS4" s="438"/>
      <c r="QNT4" s="438"/>
      <c r="QNU4" s="438"/>
      <c r="QNV4" s="438"/>
      <c r="QNW4" s="438"/>
      <c r="QNX4" s="438"/>
      <c r="QNY4" s="438"/>
      <c r="QNZ4" s="438"/>
      <c r="QOA4" s="438"/>
      <c r="QOB4" s="438"/>
      <c r="QOC4" s="438"/>
      <c r="QOD4" s="438"/>
      <c r="QOE4" s="438"/>
      <c r="QOF4" s="438"/>
      <c r="QOG4" s="438"/>
      <c r="QOH4" s="438"/>
      <c r="QOI4" s="438"/>
      <c r="QOJ4" s="438"/>
      <c r="QOK4" s="438"/>
      <c r="QOL4" s="438"/>
      <c r="QOM4" s="438"/>
      <c r="QON4" s="438"/>
      <c r="QOO4" s="438"/>
      <c r="QOP4" s="438"/>
      <c r="QOQ4" s="438"/>
      <c r="QOR4" s="438"/>
      <c r="QOS4" s="438"/>
      <c r="QOT4" s="438"/>
      <c r="QOU4" s="438"/>
      <c r="QOV4" s="438"/>
      <c r="QOW4" s="438" t="s">
        <v>0</v>
      </c>
      <c r="QOX4" s="438"/>
      <c r="QOY4" s="438"/>
      <c r="QOZ4" s="438"/>
      <c r="QPA4" s="438"/>
      <c r="QPB4" s="438"/>
      <c r="QPC4" s="438"/>
      <c r="QPD4" s="438"/>
      <c r="QPE4" s="438"/>
      <c r="QPF4" s="438"/>
      <c r="QPG4" s="438"/>
      <c r="QPH4" s="438"/>
      <c r="QPI4" s="438"/>
      <c r="QPJ4" s="438"/>
      <c r="QPK4" s="438"/>
      <c r="QPL4" s="438"/>
      <c r="QPM4" s="438"/>
      <c r="QPN4" s="438"/>
      <c r="QPO4" s="438"/>
      <c r="QPP4" s="438"/>
      <c r="QPQ4" s="438"/>
      <c r="QPR4" s="438"/>
      <c r="QPS4" s="438"/>
      <c r="QPT4" s="438"/>
      <c r="QPU4" s="438"/>
      <c r="QPV4" s="438"/>
      <c r="QPW4" s="438"/>
      <c r="QPX4" s="438"/>
      <c r="QPY4" s="438"/>
      <c r="QPZ4" s="438"/>
      <c r="QQA4" s="438"/>
      <c r="QQB4" s="438"/>
      <c r="QQC4" s="438" t="s">
        <v>0</v>
      </c>
      <c r="QQD4" s="438"/>
      <c r="QQE4" s="438"/>
      <c r="QQF4" s="438"/>
      <c r="QQG4" s="438"/>
      <c r="QQH4" s="438"/>
      <c r="QQI4" s="438"/>
      <c r="QQJ4" s="438"/>
      <c r="QQK4" s="438"/>
      <c r="QQL4" s="438"/>
      <c r="QQM4" s="438"/>
      <c r="QQN4" s="438"/>
      <c r="QQO4" s="438"/>
      <c r="QQP4" s="438"/>
      <c r="QQQ4" s="438"/>
      <c r="QQR4" s="438"/>
      <c r="QQS4" s="438"/>
      <c r="QQT4" s="438"/>
      <c r="QQU4" s="438"/>
      <c r="QQV4" s="438"/>
      <c r="QQW4" s="438"/>
      <c r="QQX4" s="438"/>
      <c r="QQY4" s="438"/>
      <c r="QQZ4" s="438"/>
      <c r="QRA4" s="438"/>
      <c r="QRB4" s="438"/>
      <c r="QRC4" s="438"/>
      <c r="QRD4" s="438"/>
      <c r="QRE4" s="438"/>
      <c r="QRF4" s="438"/>
      <c r="QRG4" s="438"/>
      <c r="QRH4" s="438"/>
      <c r="QRI4" s="438" t="s">
        <v>0</v>
      </c>
      <c r="QRJ4" s="438"/>
      <c r="QRK4" s="438"/>
      <c r="QRL4" s="438"/>
      <c r="QRM4" s="438"/>
      <c r="QRN4" s="438"/>
      <c r="QRO4" s="438"/>
      <c r="QRP4" s="438"/>
      <c r="QRQ4" s="438"/>
      <c r="QRR4" s="438"/>
      <c r="QRS4" s="438"/>
      <c r="QRT4" s="438"/>
      <c r="QRU4" s="438"/>
      <c r="QRV4" s="438"/>
      <c r="QRW4" s="438"/>
      <c r="QRX4" s="438"/>
      <c r="QRY4" s="438"/>
      <c r="QRZ4" s="438"/>
      <c r="QSA4" s="438"/>
      <c r="QSB4" s="438"/>
      <c r="QSC4" s="438"/>
      <c r="QSD4" s="438"/>
      <c r="QSE4" s="438"/>
      <c r="QSF4" s="438"/>
      <c r="QSG4" s="438"/>
      <c r="QSH4" s="438"/>
      <c r="QSI4" s="438"/>
      <c r="QSJ4" s="438"/>
      <c r="QSK4" s="438"/>
      <c r="QSL4" s="438"/>
      <c r="QSM4" s="438"/>
      <c r="QSN4" s="438"/>
      <c r="QSO4" s="438" t="s">
        <v>0</v>
      </c>
      <c r="QSP4" s="438"/>
      <c r="QSQ4" s="438"/>
      <c r="QSR4" s="438"/>
      <c r="QSS4" s="438"/>
      <c r="QST4" s="438"/>
      <c r="QSU4" s="438"/>
      <c r="QSV4" s="438"/>
      <c r="QSW4" s="438"/>
      <c r="QSX4" s="438"/>
      <c r="QSY4" s="438"/>
      <c r="QSZ4" s="438"/>
      <c r="QTA4" s="438"/>
      <c r="QTB4" s="438"/>
      <c r="QTC4" s="438"/>
      <c r="QTD4" s="438"/>
      <c r="QTE4" s="438"/>
      <c r="QTF4" s="438"/>
      <c r="QTG4" s="438"/>
      <c r="QTH4" s="438"/>
      <c r="QTI4" s="438"/>
      <c r="QTJ4" s="438"/>
      <c r="QTK4" s="438"/>
      <c r="QTL4" s="438"/>
      <c r="QTM4" s="438"/>
      <c r="QTN4" s="438"/>
      <c r="QTO4" s="438"/>
      <c r="QTP4" s="438"/>
      <c r="QTQ4" s="438"/>
      <c r="QTR4" s="438"/>
      <c r="QTS4" s="438"/>
      <c r="QTT4" s="438"/>
      <c r="QTU4" s="438" t="s">
        <v>0</v>
      </c>
      <c r="QTV4" s="438"/>
      <c r="QTW4" s="438"/>
      <c r="QTX4" s="438"/>
      <c r="QTY4" s="438"/>
      <c r="QTZ4" s="438"/>
      <c r="QUA4" s="438"/>
      <c r="QUB4" s="438"/>
      <c r="QUC4" s="438"/>
      <c r="QUD4" s="438"/>
      <c r="QUE4" s="438"/>
      <c r="QUF4" s="438"/>
      <c r="QUG4" s="438"/>
      <c r="QUH4" s="438"/>
      <c r="QUI4" s="438"/>
      <c r="QUJ4" s="438"/>
      <c r="QUK4" s="438"/>
      <c r="QUL4" s="438"/>
      <c r="QUM4" s="438"/>
      <c r="QUN4" s="438"/>
      <c r="QUO4" s="438"/>
      <c r="QUP4" s="438"/>
      <c r="QUQ4" s="438"/>
      <c r="QUR4" s="438"/>
      <c r="QUS4" s="438"/>
      <c r="QUT4" s="438"/>
      <c r="QUU4" s="438"/>
      <c r="QUV4" s="438"/>
      <c r="QUW4" s="438"/>
      <c r="QUX4" s="438"/>
      <c r="QUY4" s="438"/>
      <c r="QUZ4" s="438"/>
      <c r="QVA4" s="438" t="s">
        <v>0</v>
      </c>
      <c r="QVB4" s="438"/>
      <c r="QVC4" s="438"/>
      <c r="QVD4" s="438"/>
      <c r="QVE4" s="438"/>
      <c r="QVF4" s="438"/>
      <c r="QVG4" s="438"/>
      <c r="QVH4" s="438"/>
      <c r="QVI4" s="438"/>
      <c r="QVJ4" s="438"/>
      <c r="QVK4" s="438"/>
      <c r="QVL4" s="438"/>
      <c r="QVM4" s="438"/>
      <c r="QVN4" s="438"/>
      <c r="QVO4" s="438"/>
      <c r="QVP4" s="438"/>
      <c r="QVQ4" s="438"/>
      <c r="QVR4" s="438"/>
      <c r="QVS4" s="438"/>
      <c r="QVT4" s="438"/>
      <c r="QVU4" s="438"/>
      <c r="QVV4" s="438"/>
      <c r="QVW4" s="438"/>
      <c r="QVX4" s="438"/>
      <c r="QVY4" s="438"/>
      <c r="QVZ4" s="438"/>
      <c r="QWA4" s="438"/>
      <c r="QWB4" s="438"/>
      <c r="QWC4" s="438"/>
      <c r="QWD4" s="438"/>
      <c r="QWE4" s="438"/>
      <c r="QWF4" s="438"/>
      <c r="QWG4" s="438" t="s">
        <v>0</v>
      </c>
      <c r="QWH4" s="438"/>
      <c r="QWI4" s="438"/>
      <c r="QWJ4" s="438"/>
      <c r="QWK4" s="438"/>
      <c r="QWL4" s="438"/>
      <c r="QWM4" s="438"/>
      <c r="QWN4" s="438"/>
      <c r="QWO4" s="438"/>
      <c r="QWP4" s="438"/>
      <c r="QWQ4" s="438"/>
      <c r="QWR4" s="438"/>
      <c r="QWS4" s="438"/>
      <c r="QWT4" s="438"/>
      <c r="QWU4" s="438"/>
      <c r="QWV4" s="438"/>
      <c r="QWW4" s="438"/>
      <c r="QWX4" s="438"/>
      <c r="QWY4" s="438"/>
      <c r="QWZ4" s="438"/>
      <c r="QXA4" s="438"/>
      <c r="QXB4" s="438"/>
      <c r="QXC4" s="438"/>
      <c r="QXD4" s="438"/>
      <c r="QXE4" s="438"/>
      <c r="QXF4" s="438"/>
      <c r="QXG4" s="438"/>
      <c r="QXH4" s="438"/>
      <c r="QXI4" s="438"/>
      <c r="QXJ4" s="438"/>
      <c r="QXK4" s="438"/>
      <c r="QXL4" s="438"/>
      <c r="QXM4" s="438" t="s">
        <v>0</v>
      </c>
      <c r="QXN4" s="438"/>
      <c r="QXO4" s="438"/>
      <c r="QXP4" s="438"/>
      <c r="QXQ4" s="438"/>
      <c r="QXR4" s="438"/>
      <c r="QXS4" s="438"/>
      <c r="QXT4" s="438"/>
      <c r="QXU4" s="438"/>
      <c r="QXV4" s="438"/>
      <c r="QXW4" s="438"/>
      <c r="QXX4" s="438"/>
      <c r="QXY4" s="438"/>
      <c r="QXZ4" s="438"/>
      <c r="QYA4" s="438"/>
      <c r="QYB4" s="438"/>
      <c r="QYC4" s="438"/>
      <c r="QYD4" s="438"/>
      <c r="QYE4" s="438"/>
      <c r="QYF4" s="438"/>
      <c r="QYG4" s="438"/>
      <c r="QYH4" s="438"/>
      <c r="QYI4" s="438"/>
      <c r="QYJ4" s="438"/>
      <c r="QYK4" s="438"/>
      <c r="QYL4" s="438"/>
      <c r="QYM4" s="438"/>
      <c r="QYN4" s="438"/>
      <c r="QYO4" s="438"/>
      <c r="QYP4" s="438"/>
      <c r="QYQ4" s="438"/>
      <c r="QYR4" s="438"/>
      <c r="QYS4" s="438" t="s">
        <v>0</v>
      </c>
      <c r="QYT4" s="438"/>
      <c r="QYU4" s="438"/>
      <c r="QYV4" s="438"/>
      <c r="QYW4" s="438"/>
      <c r="QYX4" s="438"/>
      <c r="QYY4" s="438"/>
      <c r="QYZ4" s="438"/>
      <c r="QZA4" s="438"/>
      <c r="QZB4" s="438"/>
      <c r="QZC4" s="438"/>
      <c r="QZD4" s="438"/>
      <c r="QZE4" s="438"/>
      <c r="QZF4" s="438"/>
      <c r="QZG4" s="438"/>
      <c r="QZH4" s="438"/>
      <c r="QZI4" s="438"/>
      <c r="QZJ4" s="438"/>
      <c r="QZK4" s="438"/>
      <c r="QZL4" s="438"/>
      <c r="QZM4" s="438"/>
      <c r="QZN4" s="438"/>
      <c r="QZO4" s="438"/>
      <c r="QZP4" s="438"/>
      <c r="QZQ4" s="438"/>
      <c r="QZR4" s="438"/>
      <c r="QZS4" s="438"/>
      <c r="QZT4" s="438"/>
      <c r="QZU4" s="438"/>
      <c r="QZV4" s="438"/>
      <c r="QZW4" s="438"/>
      <c r="QZX4" s="438"/>
      <c r="QZY4" s="438" t="s">
        <v>0</v>
      </c>
      <c r="QZZ4" s="438"/>
      <c r="RAA4" s="438"/>
      <c r="RAB4" s="438"/>
      <c r="RAC4" s="438"/>
      <c r="RAD4" s="438"/>
      <c r="RAE4" s="438"/>
      <c r="RAF4" s="438"/>
      <c r="RAG4" s="438"/>
      <c r="RAH4" s="438"/>
      <c r="RAI4" s="438"/>
      <c r="RAJ4" s="438"/>
      <c r="RAK4" s="438"/>
      <c r="RAL4" s="438"/>
      <c r="RAM4" s="438"/>
      <c r="RAN4" s="438"/>
      <c r="RAO4" s="438"/>
      <c r="RAP4" s="438"/>
      <c r="RAQ4" s="438"/>
      <c r="RAR4" s="438"/>
      <c r="RAS4" s="438"/>
      <c r="RAT4" s="438"/>
      <c r="RAU4" s="438"/>
      <c r="RAV4" s="438"/>
      <c r="RAW4" s="438"/>
      <c r="RAX4" s="438"/>
      <c r="RAY4" s="438"/>
      <c r="RAZ4" s="438"/>
      <c r="RBA4" s="438"/>
      <c r="RBB4" s="438"/>
      <c r="RBC4" s="438"/>
      <c r="RBD4" s="438"/>
      <c r="RBE4" s="438" t="s">
        <v>0</v>
      </c>
      <c r="RBF4" s="438"/>
      <c r="RBG4" s="438"/>
      <c r="RBH4" s="438"/>
      <c r="RBI4" s="438"/>
      <c r="RBJ4" s="438"/>
      <c r="RBK4" s="438"/>
      <c r="RBL4" s="438"/>
      <c r="RBM4" s="438"/>
      <c r="RBN4" s="438"/>
      <c r="RBO4" s="438"/>
      <c r="RBP4" s="438"/>
      <c r="RBQ4" s="438"/>
      <c r="RBR4" s="438"/>
      <c r="RBS4" s="438"/>
      <c r="RBT4" s="438"/>
      <c r="RBU4" s="438"/>
      <c r="RBV4" s="438"/>
      <c r="RBW4" s="438"/>
      <c r="RBX4" s="438"/>
      <c r="RBY4" s="438"/>
      <c r="RBZ4" s="438"/>
      <c r="RCA4" s="438"/>
      <c r="RCB4" s="438"/>
      <c r="RCC4" s="438"/>
      <c r="RCD4" s="438"/>
      <c r="RCE4" s="438"/>
      <c r="RCF4" s="438"/>
      <c r="RCG4" s="438"/>
      <c r="RCH4" s="438"/>
      <c r="RCI4" s="438"/>
      <c r="RCJ4" s="438"/>
      <c r="RCK4" s="438" t="s">
        <v>0</v>
      </c>
      <c r="RCL4" s="438"/>
      <c r="RCM4" s="438"/>
      <c r="RCN4" s="438"/>
      <c r="RCO4" s="438"/>
      <c r="RCP4" s="438"/>
      <c r="RCQ4" s="438"/>
      <c r="RCR4" s="438"/>
      <c r="RCS4" s="438"/>
      <c r="RCT4" s="438"/>
      <c r="RCU4" s="438"/>
      <c r="RCV4" s="438"/>
      <c r="RCW4" s="438"/>
      <c r="RCX4" s="438"/>
      <c r="RCY4" s="438"/>
      <c r="RCZ4" s="438"/>
      <c r="RDA4" s="438"/>
      <c r="RDB4" s="438"/>
      <c r="RDC4" s="438"/>
      <c r="RDD4" s="438"/>
      <c r="RDE4" s="438"/>
      <c r="RDF4" s="438"/>
      <c r="RDG4" s="438"/>
      <c r="RDH4" s="438"/>
      <c r="RDI4" s="438"/>
      <c r="RDJ4" s="438"/>
      <c r="RDK4" s="438"/>
      <c r="RDL4" s="438"/>
      <c r="RDM4" s="438"/>
      <c r="RDN4" s="438"/>
      <c r="RDO4" s="438"/>
      <c r="RDP4" s="438"/>
      <c r="RDQ4" s="438" t="s">
        <v>0</v>
      </c>
      <c r="RDR4" s="438"/>
      <c r="RDS4" s="438"/>
      <c r="RDT4" s="438"/>
      <c r="RDU4" s="438"/>
      <c r="RDV4" s="438"/>
      <c r="RDW4" s="438"/>
      <c r="RDX4" s="438"/>
      <c r="RDY4" s="438"/>
      <c r="RDZ4" s="438"/>
      <c r="REA4" s="438"/>
      <c r="REB4" s="438"/>
      <c r="REC4" s="438"/>
      <c r="RED4" s="438"/>
      <c r="REE4" s="438"/>
      <c r="REF4" s="438"/>
      <c r="REG4" s="438"/>
      <c r="REH4" s="438"/>
      <c r="REI4" s="438"/>
      <c r="REJ4" s="438"/>
      <c r="REK4" s="438"/>
      <c r="REL4" s="438"/>
      <c r="REM4" s="438"/>
      <c r="REN4" s="438"/>
      <c r="REO4" s="438"/>
      <c r="REP4" s="438"/>
      <c r="REQ4" s="438"/>
      <c r="RER4" s="438"/>
      <c r="RES4" s="438"/>
      <c r="RET4" s="438"/>
      <c r="REU4" s="438"/>
      <c r="REV4" s="438"/>
      <c r="REW4" s="438" t="s">
        <v>0</v>
      </c>
      <c r="REX4" s="438"/>
      <c r="REY4" s="438"/>
      <c r="REZ4" s="438"/>
      <c r="RFA4" s="438"/>
      <c r="RFB4" s="438"/>
      <c r="RFC4" s="438"/>
      <c r="RFD4" s="438"/>
      <c r="RFE4" s="438"/>
      <c r="RFF4" s="438"/>
      <c r="RFG4" s="438"/>
      <c r="RFH4" s="438"/>
      <c r="RFI4" s="438"/>
      <c r="RFJ4" s="438"/>
      <c r="RFK4" s="438"/>
      <c r="RFL4" s="438"/>
      <c r="RFM4" s="438"/>
      <c r="RFN4" s="438"/>
      <c r="RFO4" s="438"/>
      <c r="RFP4" s="438"/>
      <c r="RFQ4" s="438"/>
      <c r="RFR4" s="438"/>
      <c r="RFS4" s="438"/>
      <c r="RFT4" s="438"/>
      <c r="RFU4" s="438"/>
      <c r="RFV4" s="438"/>
      <c r="RFW4" s="438"/>
      <c r="RFX4" s="438"/>
      <c r="RFY4" s="438"/>
      <c r="RFZ4" s="438"/>
      <c r="RGA4" s="438"/>
      <c r="RGB4" s="438"/>
      <c r="RGC4" s="438" t="s">
        <v>0</v>
      </c>
      <c r="RGD4" s="438"/>
      <c r="RGE4" s="438"/>
      <c r="RGF4" s="438"/>
      <c r="RGG4" s="438"/>
      <c r="RGH4" s="438"/>
      <c r="RGI4" s="438"/>
      <c r="RGJ4" s="438"/>
      <c r="RGK4" s="438"/>
      <c r="RGL4" s="438"/>
      <c r="RGM4" s="438"/>
      <c r="RGN4" s="438"/>
      <c r="RGO4" s="438"/>
      <c r="RGP4" s="438"/>
      <c r="RGQ4" s="438"/>
      <c r="RGR4" s="438"/>
      <c r="RGS4" s="438"/>
      <c r="RGT4" s="438"/>
      <c r="RGU4" s="438"/>
      <c r="RGV4" s="438"/>
      <c r="RGW4" s="438"/>
      <c r="RGX4" s="438"/>
      <c r="RGY4" s="438"/>
      <c r="RGZ4" s="438"/>
      <c r="RHA4" s="438"/>
      <c r="RHB4" s="438"/>
      <c r="RHC4" s="438"/>
      <c r="RHD4" s="438"/>
      <c r="RHE4" s="438"/>
      <c r="RHF4" s="438"/>
      <c r="RHG4" s="438"/>
      <c r="RHH4" s="438"/>
      <c r="RHI4" s="438" t="s">
        <v>0</v>
      </c>
      <c r="RHJ4" s="438"/>
      <c r="RHK4" s="438"/>
      <c r="RHL4" s="438"/>
      <c r="RHM4" s="438"/>
      <c r="RHN4" s="438"/>
      <c r="RHO4" s="438"/>
      <c r="RHP4" s="438"/>
      <c r="RHQ4" s="438"/>
      <c r="RHR4" s="438"/>
      <c r="RHS4" s="438"/>
      <c r="RHT4" s="438"/>
      <c r="RHU4" s="438"/>
      <c r="RHV4" s="438"/>
      <c r="RHW4" s="438"/>
      <c r="RHX4" s="438"/>
      <c r="RHY4" s="438"/>
      <c r="RHZ4" s="438"/>
      <c r="RIA4" s="438"/>
      <c r="RIB4" s="438"/>
      <c r="RIC4" s="438"/>
      <c r="RID4" s="438"/>
      <c r="RIE4" s="438"/>
      <c r="RIF4" s="438"/>
      <c r="RIG4" s="438"/>
      <c r="RIH4" s="438"/>
      <c r="RII4" s="438"/>
      <c r="RIJ4" s="438"/>
      <c r="RIK4" s="438"/>
      <c r="RIL4" s="438"/>
      <c r="RIM4" s="438"/>
      <c r="RIN4" s="438"/>
      <c r="RIO4" s="438" t="s">
        <v>0</v>
      </c>
      <c r="RIP4" s="438"/>
      <c r="RIQ4" s="438"/>
      <c r="RIR4" s="438"/>
      <c r="RIS4" s="438"/>
      <c r="RIT4" s="438"/>
      <c r="RIU4" s="438"/>
      <c r="RIV4" s="438"/>
      <c r="RIW4" s="438"/>
      <c r="RIX4" s="438"/>
      <c r="RIY4" s="438"/>
      <c r="RIZ4" s="438"/>
      <c r="RJA4" s="438"/>
      <c r="RJB4" s="438"/>
      <c r="RJC4" s="438"/>
      <c r="RJD4" s="438"/>
      <c r="RJE4" s="438"/>
      <c r="RJF4" s="438"/>
      <c r="RJG4" s="438"/>
      <c r="RJH4" s="438"/>
      <c r="RJI4" s="438"/>
      <c r="RJJ4" s="438"/>
      <c r="RJK4" s="438"/>
      <c r="RJL4" s="438"/>
      <c r="RJM4" s="438"/>
      <c r="RJN4" s="438"/>
      <c r="RJO4" s="438"/>
      <c r="RJP4" s="438"/>
      <c r="RJQ4" s="438"/>
      <c r="RJR4" s="438"/>
      <c r="RJS4" s="438"/>
      <c r="RJT4" s="438"/>
      <c r="RJU4" s="438" t="s">
        <v>0</v>
      </c>
      <c r="RJV4" s="438"/>
      <c r="RJW4" s="438"/>
      <c r="RJX4" s="438"/>
      <c r="RJY4" s="438"/>
      <c r="RJZ4" s="438"/>
      <c r="RKA4" s="438"/>
      <c r="RKB4" s="438"/>
      <c r="RKC4" s="438"/>
      <c r="RKD4" s="438"/>
      <c r="RKE4" s="438"/>
      <c r="RKF4" s="438"/>
      <c r="RKG4" s="438"/>
      <c r="RKH4" s="438"/>
      <c r="RKI4" s="438"/>
      <c r="RKJ4" s="438"/>
      <c r="RKK4" s="438"/>
      <c r="RKL4" s="438"/>
      <c r="RKM4" s="438"/>
      <c r="RKN4" s="438"/>
      <c r="RKO4" s="438"/>
      <c r="RKP4" s="438"/>
      <c r="RKQ4" s="438"/>
      <c r="RKR4" s="438"/>
      <c r="RKS4" s="438"/>
      <c r="RKT4" s="438"/>
      <c r="RKU4" s="438"/>
      <c r="RKV4" s="438"/>
      <c r="RKW4" s="438"/>
      <c r="RKX4" s="438"/>
      <c r="RKY4" s="438"/>
      <c r="RKZ4" s="438"/>
      <c r="RLA4" s="438" t="s">
        <v>0</v>
      </c>
      <c r="RLB4" s="438"/>
      <c r="RLC4" s="438"/>
      <c r="RLD4" s="438"/>
      <c r="RLE4" s="438"/>
      <c r="RLF4" s="438"/>
      <c r="RLG4" s="438"/>
      <c r="RLH4" s="438"/>
      <c r="RLI4" s="438"/>
      <c r="RLJ4" s="438"/>
      <c r="RLK4" s="438"/>
      <c r="RLL4" s="438"/>
      <c r="RLM4" s="438"/>
      <c r="RLN4" s="438"/>
      <c r="RLO4" s="438"/>
      <c r="RLP4" s="438"/>
      <c r="RLQ4" s="438"/>
      <c r="RLR4" s="438"/>
      <c r="RLS4" s="438"/>
      <c r="RLT4" s="438"/>
      <c r="RLU4" s="438"/>
      <c r="RLV4" s="438"/>
      <c r="RLW4" s="438"/>
      <c r="RLX4" s="438"/>
      <c r="RLY4" s="438"/>
      <c r="RLZ4" s="438"/>
      <c r="RMA4" s="438"/>
      <c r="RMB4" s="438"/>
      <c r="RMC4" s="438"/>
      <c r="RMD4" s="438"/>
      <c r="RME4" s="438"/>
      <c r="RMF4" s="438"/>
      <c r="RMG4" s="438" t="s">
        <v>0</v>
      </c>
      <c r="RMH4" s="438"/>
      <c r="RMI4" s="438"/>
      <c r="RMJ4" s="438"/>
      <c r="RMK4" s="438"/>
      <c r="RML4" s="438"/>
      <c r="RMM4" s="438"/>
      <c r="RMN4" s="438"/>
      <c r="RMO4" s="438"/>
      <c r="RMP4" s="438"/>
      <c r="RMQ4" s="438"/>
      <c r="RMR4" s="438"/>
      <c r="RMS4" s="438"/>
      <c r="RMT4" s="438"/>
      <c r="RMU4" s="438"/>
      <c r="RMV4" s="438"/>
      <c r="RMW4" s="438"/>
      <c r="RMX4" s="438"/>
      <c r="RMY4" s="438"/>
      <c r="RMZ4" s="438"/>
      <c r="RNA4" s="438"/>
      <c r="RNB4" s="438"/>
      <c r="RNC4" s="438"/>
      <c r="RND4" s="438"/>
      <c r="RNE4" s="438"/>
      <c r="RNF4" s="438"/>
      <c r="RNG4" s="438"/>
      <c r="RNH4" s="438"/>
      <c r="RNI4" s="438"/>
      <c r="RNJ4" s="438"/>
      <c r="RNK4" s="438"/>
      <c r="RNL4" s="438"/>
      <c r="RNM4" s="438" t="s">
        <v>0</v>
      </c>
      <c r="RNN4" s="438"/>
      <c r="RNO4" s="438"/>
      <c r="RNP4" s="438"/>
      <c r="RNQ4" s="438"/>
      <c r="RNR4" s="438"/>
      <c r="RNS4" s="438"/>
      <c r="RNT4" s="438"/>
      <c r="RNU4" s="438"/>
      <c r="RNV4" s="438"/>
      <c r="RNW4" s="438"/>
      <c r="RNX4" s="438"/>
      <c r="RNY4" s="438"/>
      <c r="RNZ4" s="438"/>
      <c r="ROA4" s="438"/>
      <c r="ROB4" s="438"/>
      <c r="ROC4" s="438"/>
      <c r="ROD4" s="438"/>
      <c r="ROE4" s="438"/>
      <c r="ROF4" s="438"/>
      <c r="ROG4" s="438"/>
      <c r="ROH4" s="438"/>
      <c r="ROI4" s="438"/>
      <c r="ROJ4" s="438"/>
      <c r="ROK4" s="438"/>
      <c r="ROL4" s="438"/>
      <c r="ROM4" s="438"/>
      <c r="RON4" s="438"/>
      <c r="ROO4" s="438"/>
      <c r="ROP4" s="438"/>
      <c r="ROQ4" s="438"/>
      <c r="ROR4" s="438"/>
      <c r="ROS4" s="438" t="s">
        <v>0</v>
      </c>
      <c r="ROT4" s="438"/>
      <c r="ROU4" s="438"/>
      <c r="ROV4" s="438"/>
      <c r="ROW4" s="438"/>
      <c r="ROX4" s="438"/>
      <c r="ROY4" s="438"/>
      <c r="ROZ4" s="438"/>
      <c r="RPA4" s="438"/>
      <c r="RPB4" s="438"/>
      <c r="RPC4" s="438"/>
      <c r="RPD4" s="438"/>
      <c r="RPE4" s="438"/>
      <c r="RPF4" s="438"/>
      <c r="RPG4" s="438"/>
      <c r="RPH4" s="438"/>
      <c r="RPI4" s="438"/>
      <c r="RPJ4" s="438"/>
      <c r="RPK4" s="438"/>
      <c r="RPL4" s="438"/>
      <c r="RPM4" s="438"/>
      <c r="RPN4" s="438"/>
      <c r="RPO4" s="438"/>
      <c r="RPP4" s="438"/>
      <c r="RPQ4" s="438"/>
      <c r="RPR4" s="438"/>
      <c r="RPS4" s="438"/>
      <c r="RPT4" s="438"/>
      <c r="RPU4" s="438"/>
      <c r="RPV4" s="438"/>
      <c r="RPW4" s="438"/>
      <c r="RPX4" s="438"/>
      <c r="RPY4" s="438" t="s">
        <v>0</v>
      </c>
      <c r="RPZ4" s="438"/>
      <c r="RQA4" s="438"/>
      <c r="RQB4" s="438"/>
      <c r="RQC4" s="438"/>
      <c r="RQD4" s="438"/>
      <c r="RQE4" s="438"/>
      <c r="RQF4" s="438"/>
      <c r="RQG4" s="438"/>
      <c r="RQH4" s="438"/>
      <c r="RQI4" s="438"/>
      <c r="RQJ4" s="438"/>
      <c r="RQK4" s="438"/>
      <c r="RQL4" s="438"/>
      <c r="RQM4" s="438"/>
      <c r="RQN4" s="438"/>
      <c r="RQO4" s="438"/>
      <c r="RQP4" s="438"/>
      <c r="RQQ4" s="438"/>
      <c r="RQR4" s="438"/>
      <c r="RQS4" s="438"/>
      <c r="RQT4" s="438"/>
      <c r="RQU4" s="438"/>
      <c r="RQV4" s="438"/>
      <c r="RQW4" s="438"/>
      <c r="RQX4" s="438"/>
      <c r="RQY4" s="438"/>
      <c r="RQZ4" s="438"/>
      <c r="RRA4" s="438"/>
      <c r="RRB4" s="438"/>
      <c r="RRC4" s="438"/>
      <c r="RRD4" s="438"/>
      <c r="RRE4" s="438" t="s">
        <v>0</v>
      </c>
      <c r="RRF4" s="438"/>
      <c r="RRG4" s="438"/>
      <c r="RRH4" s="438"/>
      <c r="RRI4" s="438"/>
      <c r="RRJ4" s="438"/>
      <c r="RRK4" s="438"/>
      <c r="RRL4" s="438"/>
      <c r="RRM4" s="438"/>
      <c r="RRN4" s="438"/>
      <c r="RRO4" s="438"/>
      <c r="RRP4" s="438"/>
      <c r="RRQ4" s="438"/>
      <c r="RRR4" s="438"/>
      <c r="RRS4" s="438"/>
      <c r="RRT4" s="438"/>
      <c r="RRU4" s="438"/>
      <c r="RRV4" s="438"/>
      <c r="RRW4" s="438"/>
      <c r="RRX4" s="438"/>
      <c r="RRY4" s="438"/>
      <c r="RRZ4" s="438"/>
      <c r="RSA4" s="438"/>
      <c r="RSB4" s="438"/>
      <c r="RSC4" s="438"/>
      <c r="RSD4" s="438"/>
      <c r="RSE4" s="438"/>
      <c r="RSF4" s="438"/>
      <c r="RSG4" s="438"/>
      <c r="RSH4" s="438"/>
      <c r="RSI4" s="438"/>
      <c r="RSJ4" s="438"/>
      <c r="RSK4" s="438" t="s">
        <v>0</v>
      </c>
      <c r="RSL4" s="438"/>
      <c r="RSM4" s="438"/>
      <c r="RSN4" s="438"/>
      <c r="RSO4" s="438"/>
      <c r="RSP4" s="438"/>
      <c r="RSQ4" s="438"/>
      <c r="RSR4" s="438"/>
      <c r="RSS4" s="438"/>
      <c r="RST4" s="438"/>
      <c r="RSU4" s="438"/>
      <c r="RSV4" s="438"/>
      <c r="RSW4" s="438"/>
      <c r="RSX4" s="438"/>
      <c r="RSY4" s="438"/>
      <c r="RSZ4" s="438"/>
      <c r="RTA4" s="438"/>
      <c r="RTB4" s="438"/>
      <c r="RTC4" s="438"/>
      <c r="RTD4" s="438"/>
      <c r="RTE4" s="438"/>
      <c r="RTF4" s="438"/>
      <c r="RTG4" s="438"/>
      <c r="RTH4" s="438"/>
      <c r="RTI4" s="438"/>
      <c r="RTJ4" s="438"/>
      <c r="RTK4" s="438"/>
      <c r="RTL4" s="438"/>
      <c r="RTM4" s="438"/>
      <c r="RTN4" s="438"/>
      <c r="RTO4" s="438"/>
      <c r="RTP4" s="438"/>
      <c r="RTQ4" s="438" t="s">
        <v>0</v>
      </c>
      <c r="RTR4" s="438"/>
      <c r="RTS4" s="438"/>
      <c r="RTT4" s="438"/>
      <c r="RTU4" s="438"/>
      <c r="RTV4" s="438"/>
      <c r="RTW4" s="438"/>
      <c r="RTX4" s="438"/>
      <c r="RTY4" s="438"/>
      <c r="RTZ4" s="438"/>
      <c r="RUA4" s="438"/>
      <c r="RUB4" s="438"/>
      <c r="RUC4" s="438"/>
      <c r="RUD4" s="438"/>
      <c r="RUE4" s="438"/>
      <c r="RUF4" s="438"/>
      <c r="RUG4" s="438"/>
      <c r="RUH4" s="438"/>
      <c r="RUI4" s="438"/>
      <c r="RUJ4" s="438"/>
      <c r="RUK4" s="438"/>
      <c r="RUL4" s="438"/>
      <c r="RUM4" s="438"/>
      <c r="RUN4" s="438"/>
      <c r="RUO4" s="438"/>
      <c r="RUP4" s="438"/>
      <c r="RUQ4" s="438"/>
      <c r="RUR4" s="438"/>
      <c r="RUS4" s="438"/>
      <c r="RUT4" s="438"/>
      <c r="RUU4" s="438"/>
      <c r="RUV4" s="438"/>
      <c r="RUW4" s="438" t="s">
        <v>0</v>
      </c>
      <c r="RUX4" s="438"/>
      <c r="RUY4" s="438"/>
      <c r="RUZ4" s="438"/>
      <c r="RVA4" s="438"/>
      <c r="RVB4" s="438"/>
      <c r="RVC4" s="438"/>
      <c r="RVD4" s="438"/>
      <c r="RVE4" s="438"/>
      <c r="RVF4" s="438"/>
      <c r="RVG4" s="438"/>
      <c r="RVH4" s="438"/>
      <c r="RVI4" s="438"/>
      <c r="RVJ4" s="438"/>
      <c r="RVK4" s="438"/>
      <c r="RVL4" s="438"/>
      <c r="RVM4" s="438"/>
      <c r="RVN4" s="438"/>
      <c r="RVO4" s="438"/>
      <c r="RVP4" s="438"/>
      <c r="RVQ4" s="438"/>
      <c r="RVR4" s="438"/>
      <c r="RVS4" s="438"/>
      <c r="RVT4" s="438"/>
      <c r="RVU4" s="438"/>
      <c r="RVV4" s="438"/>
      <c r="RVW4" s="438"/>
      <c r="RVX4" s="438"/>
      <c r="RVY4" s="438"/>
      <c r="RVZ4" s="438"/>
      <c r="RWA4" s="438"/>
      <c r="RWB4" s="438"/>
      <c r="RWC4" s="438" t="s">
        <v>0</v>
      </c>
      <c r="RWD4" s="438"/>
      <c r="RWE4" s="438"/>
      <c r="RWF4" s="438"/>
      <c r="RWG4" s="438"/>
      <c r="RWH4" s="438"/>
      <c r="RWI4" s="438"/>
      <c r="RWJ4" s="438"/>
      <c r="RWK4" s="438"/>
      <c r="RWL4" s="438"/>
      <c r="RWM4" s="438"/>
      <c r="RWN4" s="438"/>
      <c r="RWO4" s="438"/>
      <c r="RWP4" s="438"/>
      <c r="RWQ4" s="438"/>
      <c r="RWR4" s="438"/>
      <c r="RWS4" s="438"/>
      <c r="RWT4" s="438"/>
      <c r="RWU4" s="438"/>
      <c r="RWV4" s="438"/>
      <c r="RWW4" s="438"/>
      <c r="RWX4" s="438"/>
      <c r="RWY4" s="438"/>
      <c r="RWZ4" s="438"/>
      <c r="RXA4" s="438"/>
      <c r="RXB4" s="438"/>
      <c r="RXC4" s="438"/>
      <c r="RXD4" s="438"/>
      <c r="RXE4" s="438"/>
      <c r="RXF4" s="438"/>
      <c r="RXG4" s="438"/>
      <c r="RXH4" s="438"/>
      <c r="RXI4" s="438" t="s">
        <v>0</v>
      </c>
      <c r="RXJ4" s="438"/>
      <c r="RXK4" s="438"/>
      <c r="RXL4" s="438"/>
      <c r="RXM4" s="438"/>
      <c r="RXN4" s="438"/>
      <c r="RXO4" s="438"/>
      <c r="RXP4" s="438"/>
      <c r="RXQ4" s="438"/>
      <c r="RXR4" s="438"/>
      <c r="RXS4" s="438"/>
      <c r="RXT4" s="438"/>
      <c r="RXU4" s="438"/>
      <c r="RXV4" s="438"/>
      <c r="RXW4" s="438"/>
      <c r="RXX4" s="438"/>
      <c r="RXY4" s="438"/>
      <c r="RXZ4" s="438"/>
      <c r="RYA4" s="438"/>
      <c r="RYB4" s="438"/>
      <c r="RYC4" s="438"/>
      <c r="RYD4" s="438"/>
      <c r="RYE4" s="438"/>
      <c r="RYF4" s="438"/>
      <c r="RYG4" s="438"/>
      <c r="RYH4" s="438"/>
      <c r="RYI4" s="438"/>
      <c r="RYJ4" s="438"/>
      <c r="RYK4" s="438"/>
      <c r="RYL4" s="438"/>
      <c r="RYM4" s="438"/>
      <c r="RYN4" s="438"/>
      <c r="RYO4" s="438" t="s">
        <v>0</v>
      </c>
      <c r="RYP4" s="438"/>
      <c r="RYQ4" s="438"/>
      <c r="RYR4" s="438"/>
      <c r="RYS4" s="438"/>
      <c r="RYT4" s="438"/>
      <c r="RYU4" s="438"/>
      <c r="RYV4" s="438"/>
      <c r="RYW4" s="438"/>
      <c r="RYX4" s="438"/>
      <c r="RYY4" s="438"/>
      <c r="RYZ4" s="438"/>
      <c r="RZA4" s="438"/>
      <c r="RZB4" s="438"/>
      <c r="RZC4" s="438"/>
      <c r="RZD4" s="438"/>
      <c r="RZE4" s="438"/>
      <c r="RZF4" s="438"/>
      <c r="RZG4" s="438"/>
      <c r="RZH4" s="438"/>
      <c r="RZI4" s="438"/>
      <c r="RZJ4" s="438"/>
      <c r="RZK4" s="438"/>
      <c r="RZL4" s="438"/>
      <c r="RZM4" s="438"/>
      <c r="RZN4" s="438"/>
      <c r="RZO4" s="438"/>
      <c r="RZP4" s="438"/>
      <c r="RZQ4" s="438"/>
      <c r="RZR4" s="438"/>
      <c r="RZS4" s="438"/>
      <c r="RZT4" s="438"/>
      <c r="RZU4" s="438" t="s">
        <v>0</v>
      </c>
      <c r="RZV4" s="438"/>
      <c r="RZW4" s="438"/>
      <c r="RZX4" s="438"/>
      <c r="RZY4" s="438"/>
      <c r="RZZ4" s="438"/>
      <c r="SAA4" s="438"/>
      <c r="SAB4" s="438"/>
      <c r="SAC4" s="438"/>
      <c r="SAD4" s="438"/>
      <c r="SAE4" s="438"/>
      <c r="SAF4" s="438"/>
      <c r="SAG4" s="438"/>
      <c r="SAH4" s="438"/>
      <c r="SAI4" s="438"/>
      <c r="SAJ4" s="438"/>
      <c r="SAK4" s="438"/>
      <c r="SAL4" s="438"/>
      <c r="SAM4" s="438"/>
      <c r="SAN4" s="438"/>
      <c r="SAO4" s="438"/>
      <c r="SAP4" s="438"/>
      <c r="SAQ4" s="438"/>
      <c r="SAR4" s="438"/>
      <c r="SAS4" s="438"/>
      <c r="SAT4" s="438"/>
      <c r="SAU4" s="438"/>
      <c r="SAV4" s="438"/>
      <c r="SAW4" s="438"/>
      <c r="SAX4" s="438"/>
      <c r="SAY4" s="438"/>
      <c r="SAZ4" s="438"/>
      <c r="SBA4" s="438" t="s">
        <v>0</v>
      </c>
      <c r="SBB4" s="438"/>
      <c r="SBC4" s="438"/>
      <c r="SBD4" s="438"/>
      <c r="SBE4" s="438"/>
      <c r="SBF4" s="438"/>
      <c r="SBG4" s="438"/>
      <c r="SBH4" s="438"/>
      <c r="SBI4" s="438"/>
      <c r="SBJ4" s="438"/>
      <c r="SBK4" s="438"/>
      <c r="SBL4" s="438"/>
      <c r="SBM4" s="438"/>
      <c r="SBN4" s="438"/>
      <c r="SBO4" s="438"/>
      <c r="SBP4" s="438"/>
      <c r="SBQ4" s="438"/>
      <c r="SBR4" s="438"/>
      <c r="SBS4" s="438"/>
      <c r="SBT4" s="438"/>
      <c r="SBU4" s="438"/>
      <c r="SBV4" s="438"/>
      <c r="SBW4" s="438"/>
      <c r="SBX4" s="438"/>
      <c r="SBY4" s="438"/>
      <c r="SBZ4" s="438"/>
      <c r="SCA4" s="438"/>
      <c r="SCB4" s="438"/>
      <c r="SCC4" s="438"/>
      <c r="SCD4" s="438"/>
      <c r="SCE4" s="438"/>
      <c r="SCF4" s="438"/>
      <c r="SCG4" s="438" t="s">
        <v>0</v>
      </c>
      <c r="SCH4" s="438"/>
      <c r="SCI4" s="438"/>
      <c r="SCJ4" s="438"/>
      <c r="SCK4" s="438"/>
      <c r="SCL4" s="438"/>
      <c r="SCM4" s="438"/>
      <c r="SCN4" s="438"/>
      <c r="SCO4" s="438"/>
      <c r="SCP4" s="438"/>
      <c r="SCQ4" s="438"/>
      <c r="SCR4" s="438"/>
      <c r="SCS4" s="438"/>
      <c r="SCT4" s="438"/>
      <c r="SCU4" s="438"/>
      <c r="SCV4" s="438"/>
      <c r="SCW4" s="438"/>
      <c r="SCX4" s="438"/>
      <c r="SCY4" s="438"/>
      <c r="SCZ4" s="438"/>
      <c r="SDA4" s="438"/>
      <c r="SDB4" s="438"/>
      <c r="SDC4" s="438"/>
      <c r="SDD4" s="438"/>
      <c r="SDE4" s="438"/>
      <c r="SDF4" s="438"/>
      <c r="SDG4" s="438"/>
      <c r="SDH4" s="438"/>
      <c r="SDI4" s="438"/>
      <c r="SDJ4" s="438"/>
      <c r="SDK4" s="438"/>
      <c r="SDL4" s="438"/>
      <c r="SDM4" s="438" t="s">
        <v>0</v>
      </c>
      <c r="SDN4" s="438"/>
      <c r="SDO4" s="438"/>
      <c r="SDP4" s="438"/>
      <c r="SDQ4" s="438"/>
      <c r="SDR4" s="438"/>
      <c r="SDS4" s="438"/>
      <c r="SDT4" s="438"/>
      <c r="SDU4" s="438"/>
      <c r="SDV4" s="438"/>
      <c r="SDW4" s="438"/>
      <c r="SDX4" s="438"/>
      <c r="SDY4" s="438"/>
      <c r="SDZ4" s="438"/>
      <c r="SEA4" s="438"/>
      <c r="SEB4" s="438"/>
      <c r="SEC4" s="438"/>
      <c r="SED4" s="438"/>
      <c r="SEE4" s="438"/>
      <c r="SEF4" s="438"/>
      <c r="SEG4" s="438"/>
      <c r="SEH4" s="438"/>
      <c r="SEI4" s="438"/>
      <c r="SEJ4" s="438"/>
      <c r="SEK4" s="438"/>
      <c r="SEL4" s="438"/>
      <c r="SEM4" s="438"/>
      <c r="SEN4" s="438"/>
      <c r="SEO4" s="438"/>
      <c r="SEP4" s="438"/>
      <c r="SEQ4" s="438"/>
      <c r="SER4" s="438"/>
      <c r="SES4" s="438" t="s">
        <v>0</v>
      </c>
      <c r="SET4" s="438"/>
      <c r="SEU4" s="438"/>
      <c r="SEV4" s="438"/>
      <c r="SEW4" s="438"/>
      <c r="SEX4" s="438"/>
      <c r="SEY4" s="438"/>
      <c r="SEZ4" s="438"/>
      <c r="SFA4" s="438"/>
      <c r="SFB4" s="438"/>
      <c r="SFC4" s="438"/>
      <c r="SFD4" s="438"/>
      <c r="SFE4" s="438"/>
      <c r="SFF4" s="438"/>
      <c r="SFG4" s="438"/>
      <c r="SFH4" s="438"/>
      <c r="SFI4" s="438"/>
      <c r="SFJ4" s="438"/>
      <c r="SFK4" s="438"/>
      <c r="SFL4" s="438"/>
      <c r="SFM4" s="438"/>
      <c r="SFN4" s="438"/>
      <c r="SFO4" s="438"/>
      <c r="SFP4" s="438"/>
      <c r="SFQ4" s="438"/>
      <c r="SFR4" s="438"/>
      <c r="SFS4" s="438"/>
      <c r="SFT4" s="438"/>
      <c r="SFU4" s="438"/>
      <c r="SFV4" s="438"/>
      <c r="SFW4" s="438"/>
      <c r="SFX4" s="438"/>
      <c r="SFY4" s="438" t="s">
        <v>0</v>
      </c>
      <c r="SFZ4" s="438"/>
      <c r="SGA4" s="438"/>
      <c r="SGB4" s="438"/>
      <c r="SGC4" s="438"/>
      <c r="SGD4" s="438"/>
      <c r="SGE4" s="438"/>
      <c r="SGF4" s="438"/>
      <c r="SGG4" s="438"/>
      <c r="SGH4" s="438"/>
      <c r="SGI4" s="438"/>
      <c r="SGJ4" s="438"/>
      <c r="SGK4" s="438"/>
      <c r="SGL4" s="438"/>
      <c r="SGM4" s="438"/>
      <c r="SGN4" s="438"/>
      <c r="SGO4" s="438"/>
      <c r="SGP4" s="438"/>
      <c r="SGQ4" s="438"/>
      <c r="SGR4" s="438"/>
      <c r="SGS4" s="438"/>
      <c r="SGT4" s="438"/>
      <c r="SGU4" s="438"/>
      <c r="SGV4" s="438"/>
      <c r="SGW4" s="438"/>
      <c r="SGX4" s="438"/>
      <c r="SGY4" s="438"/>
      <c r="SGZ4" s="438"/>
      <c r="SHA4" s="438"/>
      <c r="SHB4" s="438"/>
      <c r="SHC4" s="438"/>
      <c r="SHD4" s="438"/>
      <c r="SHE4" s="438" t="s">
        <v>0</v>
      </c>
      <c r="SHF4" s="438"/>
      <c r="SHG4" s="438"/>
      <c r="SHH4" s="438"/>
      <c r="SHI4" s="438"/>
      <c r="SHJ4" s="438"/>
      <c r="SHK4" s="438"/>
      <c r="SHL4" s="438"/>
      <c r="SHM4" s="438"/>
      <c r="SHN4" s="438"/>
      <c r="SHO4" s="438"/>
      <c r="SHP4" s="438"/>
      <c r="SHQ4" s="438"/>
      <c r="SHR4" s="438"/>
      <c r="SHS4" s="438"/>
      <c r="SHT4" s="438"/>
      <c r="SHU4" s="438"/>
      <c r="SHV4" s="438"/>
      <c r="SHW4" s="438"/>
      <c r="SHX4" s="438"/>
      <c r="SHY4" s="438"/>
      <c r="SHZ4" s="438"/>
      <c r="SIA4" s="438"/>
      <c r="SIB4" s="438"/>
      <c r="SIC4" s="438"/>
      <c r="SID4" s="438"/>
      <c r="SIE4" s="438"/>
      <c r="SIF4" s="438"/>
      <c r="SIG4" s="438"/>
      <c r="SIH4" s="438"/>
      <c r="SII4" s="438"/>
      <c r="SIJ4" s="438"/>
      <c r="SIK4" s="438" t="s">
        <v>0</v>
      </c>
      <c r="SIL4" s="438"/>
      <c r="SIM4" s="438"/>
      <c r="SIN4" s="438"/>
      <c r="SIO4" s="438"/>
      <c r="SIP4" s="438"/>
      <c r="SIQ4" s="438"/>
      <c r="SIR4" s="438"/>
      <c r="SIS4" s="438"/>
      <c r="SIT4" s="438"/>
      <c r="SIU4" s="438"/>
      <c r="SIV4" s="438"/>
      <c r="SIW4" s="438"/>
      <c r="SIX4" s="438"/>
      <c r="SIY4" s="438"/>
      <c r="SIZ4" s="438"/>
      <c r="SJA4" s="438"/>
      <c r="SJB4" s="438"/>
      <c r="SJC4" s="438"/>
      <c r="SJD4" s="438"/>
      <c r="SJE4" s="438"/>
      <c r="SJF4" s="438"/>
      <c r="SJG4" s="438"/>
      <c r="SJH4" s="438"/>
      <c r="SJI4" s="438"/>
      <c r="SJJ4" s="438"/>
      <c r="SJK4" s="438"/>
      <c r="SJL4" s="438"/>
      <c r="SJM4" s="438"/>
      <c r="SJN4" s="438"/>
      <c r="SJO4" s="438"/>
      <c r="SJP4" s="438"/>
      <c r="SJQ4" s="438" t="s">
        <v>0</v>
      </c>
      <c r="SJR4" s="438"/>
      <c r="SJS4" s="438"/>
      <c r="SJT4" s="438"/>
      <c r="SJU4" s="438"/>
      <c r="SJV4" s="438"/>
      <c r="SJW4" s="438"/>
      <c r="SJX4" s="438"/>
      <c r="SJY4" s="438"/>
      <c r="SJZ4" s="438"/>
      <c r="SKA4" s="438"/>
      <c r="SKB4" s="438"/>
      <c r="SKC4" s="438"/>
      <c r="SKD4" s="438"/>
      <c r="SKE4" s="438"/>
      <c r="SKF4" s="438"/>
      <c r="SKG4" s="438"/>
      <c r="SKH4" s="438"/>
      <c r="SKI4" s="438"/>
      <c r="SKJ4" s="438"/>
      <c r="SKK4" s="438"/>
      <c r="SKL4" s="438"/>
      <c r="SKM4" s="438"/>
      <c r="SKN4" s="438"/>
      <c r="SKO4" s="438"/>
      <c r="SKP4" s="438"/>
      <c r="SKQ4" s="438"/>
      <c r="SKR4" s="438"/>
      <c r="SKS4" s="438"/>
      <c r="SKT4" s="438"/>
      <c r="SKU4" s="438"/>
      <c r="SKV4" s="438"/>
      <c r="SKW4" s="438" t="s">
        <v>0</v>
      </c>
      <c r="SKX4" s="438"/>
      <c r="SKY4" s="438"/>
      <c r="SKZ4" s="438"/>
      <c r="SLA4" s="438"/>
      <c r="SLB4" s="438"/>
      <c r="SLC4" s="438"/>
      <c r="SLD4" s="438"/>
      <c r="SLE4" s="438"/>
      <c r="SLF4" s="438"/>
      <c r="SLG4" s="438"/>
      <c r="SLH4" s="438"/>
      <c r="SLI4" s="438"/>
      <c r="SLJ4" s="438"/>
      <c r="SLK4" s="438"/>
      <c r="SLL4" s="438"/>
      <c r="SLM4" s="438"/>
      <c r="SLN4" s="438"/>
      <c r="SLO4" s="438"/>
      <c r="SLP4" s="438"/>
      <c r="SLQ4" s="438"/>
      <c r="SLR4" s="438"/>
      <c r="SLS4" s="438"/>
      <c r="SLT4" s="438"/>
      <c r="SLU4" s="438"/>
      <c r="SLV4" s="438"/>
      <c r="SLW4" s="438"/>
      <c r="SLX4" s="438"/>
      <c r="SLY4" s="438"/>
      <c r="SLZ4" s="438"/>
      <c r="SMA4" s="438"/>
      <c r="SMB4" s="438"/>
      <c r="SMC4" s="438" t="s">
        <v>0</v>
      </c>
      <c r="SMD4" s="438"/>
      <c r="SME4" s="438"/>
      <c r="SMF4" s="438"/>
      <c r="SMG4" s="438"/>
      <c r="SMH4" s="438"/>
      <c r="SMI4" s="438"/>
      <c r="SMJ4" s="438"/>
      <c r="SMK4" s="438"/>
      <c r="SML4" s="438"/>
      <c r="SMM4" s="438"/>
      <c r="SMN4" s="438"/>
      <c r="SMO4" s="438"/>
      <c r="SMP4" s="438"/>
      <c r="SMQ4" s="438"/>
      <c r="SMR4" s="438"/>
      <c r="SMS4" s="438"/>
      <c r="SMT4" s="438"/>
      <c r="SMU4" s="438"/>
      <c r="SMV4" s="438"/>
      <c r="SMW4" s="438"/>
      <c r="SMX4" s="438"/>
      <c r="SMY4" s="438"/>
      <c r="SMZ4" s="438"/>
      <c r="SNA4" s="438"/>
      <c r="SNB4" s="438"/>
      <c r="SNC4" s="438"/>
      <c r="SND4" s="438"/>
      <c r="SNE4" s="438"/>
      <c r="SNF4" s="438"/>
      <c r="SNG4" s="438"/>
      <c r="SNH4" s="438"/>
      <c r="SNI4" s="438" t="s">
        <v>0</v>
      </c>
      <c r="SNJ4" s="438"/>
      <c r="SNK4" s="438"/>
      <c r="SNL4" s="438"/>
      <c r="SNM4" s="438"/>
      <c r="SNN4" s="438"/>
      <c r="SNO4" s="438"/>
      <c r="SNP4" s="438"/>
      <c r="SNQ4" s="438"/>
      <c r="SNR4" s="438"/>
      <c r="SNS4" s="438"/>
      <c r="SNT4" s="438"/>
      <c r="SNU4" s="438"/>
      <c r="SNV4" s="438"/>
      <c r="SNW4" s="438"/>
      <c r="SNX4" s="438"/>
      <c r="SNY4" s="438"/>
      <c r="SNZ4" s="438"/>
      <c r="SOA4" s="438"/>
      <c r="SOB4" s="438"/>
      <c r="SOC4" s="438"/>
      <c r="SOD4" s="438"/>
      <c r="SOE4" s="438"/>
      <c r="SOF4" s="438"/>
      <c r="SOG4" s="438"/>
      <c r="SOH4" s="438"/>
      <c r="SOI4" s="438"/>
      <c r="SOJ4" s="438"/>
      <c r="SOK4" s="438"/>
      <c r="SOL4" s="438"/>
      <c r="SOM4" s="438"/>
      <c r="SON4" s="438"/>
      <c r="SOO4" s="438" t="s">
        <v>0</v>
      </c>
      <c r="SOP4" s="438"/>
      <c r="SOQ4" s="438"/>
      <c r="SOR4" s="438"/>
      <c r="SOS4" s="438"/>
      <c r="SOT4" s="438"/>
      <c r="SOU4" s="438"/>
      <c r="SOV4" s="438"/>
      <c r="SOW4" s="438"/>
      <c r="SOX4" s="438"/>
      <c r="SOY4" s="438"/>
      <c r="SOZ4" s="438"/>
      <c r="SPA4" s="438"/>
      <c r="SPB4" s="438"/>
      <c r="SPC4" s="438"/>
      <c r="SPD4" s="438"/>
      <c r="SPE4" s="438"/>
      <c r="SPF4" s="438"/>
      <c r="SPG4" s="438"/>
      <c r="SPH4" s="438"/>
      <c r="SPI4" s="438"/>
      <c r="SPJ4" s="438"/>
      <c r="SPK4" s="438"/>
      <c r="SPL4" s="438"/>
      <c r="SPM4" s="438"/>
      <c r="SPN4" s="438"/>
      <c r="SPO4" s="438"/>
      <c r="SPP4" s="438"/>
      <c r="SPQ4" s="438"/>
      <c r="SPR4" s="438"/>
      <c r="SPS4" s="438"/>
      <c r="SPT4" s="438"/>
      <c r="SPU4" s="438" t="s">
        <v>0</v>
      </c>
      <c r="SPV4" s="438"/>
      <c r="SPW4" s="438"/>
      <c r="SPX4" s="438"/>
      <c r="SPY4" s="438"/>
      <c r="SPZ4" s="438"/>
      <c r="SQA4" s="438"/>
      <c r="SQB4" s="438"/>
      <c r="SQC4" s="438"/>
      <c r="SQD4" s="438"/>
      <c r="SQE4" s="438"/>
      <c r="SQF4" s="438"/>
      <c r="SQG4" s="438"/>
      <c r="SQH4" s="438"/>
      <c r="SQI4" s="438"/>
      <c r="SQJ4" s="438"/>
      <c r="SQK4" s="438"/>
      <c r="SQL4" s="438"/>
      <c r="SQM4" s="438"/>
      <c r="SQN4" s="438"/>
      <c r="SQO4" s="438"/>
      <c r="SQP4" s="438"/>
      <c r="SQQ4" s="438"/>
      <c r="SQR4" s="438"/>
      <c r="SQS4" s="438"/>
      <c r="SQT4" s="438"/>
      <c r="SQU4" s="438"/>
      <c r="SQV4" s="438"/>
      <c r="SQW4" s="438"/>
      <c r="SQX4" s="438"/>
      <c r="SQY4" s="438"/>
      <c r="SQZ4" s="438"/>
      <c r="SRA4" s="438" t="s">
        <v>0</v>
      </c>
      <c r="SRB4" s="438"/>
      <c r="SRC4" s="438"/>
      <c r="SRD4" s="438"/>
      <c r="SRE4" s="438"/>
      <c r="SRF4" s="438"/>
      <c r="SRG4" s="438"/>
      <c r="SRH4" s="438"/>
      <c r="SRI4" s="438"/>
      <c r="SRJ4" s="438"/>
      <c r="SRK4" s="438"/>
      <c r="SRL4" s="438"/>
      <c r="SRM4" s="438"/>
      <c r="SRN4" s="438"/>
      <c r="SRO4" s="438"/>
      <c r="SRP4" s="438"/>
      <c r="SRQ4" s="438"/>
      <c r="SRR4" s="438"/>
      <c r="SRS4" s="438"/>
      <c r="SRT4" s="438"/>
      <c r="SRU4" s="438"/>
      <c r="SRV4" s="438"/>
      <c r="SRW4" s="438"/>
      <c r="SRX4" s="438"/>
      <c r="SRY4" s="438"/>
      <c r="SRZ4" s="438"/>
      <c r="SSA4" s="438"/>
      <c r="SSB4" s="438"/>
      <c r="SSC4" s="438"/>
      <c r="SSD4" s="438"/>
      <c r="SSE4" s="438"/>
      <c r="SSF4" s="438"/>
      <c r="SSG4" s="438" t="s">
        <v>0</v>
      </c>
      <c r="SSH4" s="438"/>
      <c r="SSI4" s="438"/>
      <c r="SSJ4" s="438"/>
      <c r="SSK4" s="438"/>
      <c r="SSL4" s="438"/>
      <c r="SSM4" s="438"/>
      <c r="SSN4" s="438"/>
      <c r="SSO4" s="438"/>
      <c r="SSP4" s="438"/>
      <c r="SSQ4" s="438"/>
      <c r="SSR4" s="438"/>
      <c r="SSS4" s="438"/>
      <c r="SST4" s="438"/>
      <c r="SSU4" s="438"/>
      <c r="SSV4" s="438"/>
      <c r="SSW4" s="438"/>
      <c r="SSX4" s="438"/>
      <c r="SSY4" s="438"/>
      <c r="SSZ4" s="438"/>
      <c r="STA4" s="438"/>
      <c r="STB4" s="438"/>
      <c r="STC4" s="438"/>
      <c r="STD4" s="438"/>
      <c r="STE4" s="438"/>
      <c r="STF4" s="438"/>
      <c r="STG4" s="438"/>
      <c r="STH4" s="438"/>
      <c r="STI4" s="438"/>
      <c r="STJ4" s="438"/>
      <c r="STK4" s="438"/>
      <c r="STL4" s="438"/>
      <c r="STM4" s="438" t="s">
        <v>0</v>
      </c>
      <c r="STN4" s="438"/>
      <c r="STO4" s="438"/>
      <c r="STP4" s="438"/>
      <c r="STQ4" s="438"/>
      <c r="STR4" s="438"/>
      <c r="STS4" s="438"/>
      <c r="STT4" s="438"/>
      <c r="STU4" s="438"/>
      <c r="STV4" s="438"/>
      <c r="STW4" s="438"/>
      <c r="STX4" s="438"/>
      <c r="STY4" s="438"/>
      <c r="STZ4" s="438"/>
      <c r="SUA4" s="438"/>
      <c r="SUB4" s="438"/>
      <c r="SUC4" s="438"/>
      <c r="SUD4" s="438"/>
      <c r="SUE4" s="438"/>
      <c r="SUF4" s="438"/>
      <c r="SUG4" s="438"/>
      <c r="SUH4" s="438"/>
      <c r="SUI4" s="438"/>
      <c r="SUJ4" s="438"/>
      <c r="SUK4" s="438"/>
      <c r="SUL4" s="438"/>
      <c r="SUM4" s="438"/>
      <c r="SUN4" s="438"/>
      <c r="SUO4" s="438"/>
      <c r="SUP4" s="438"/>
      <c r="SUQ4" s="438"/>
      <c r="SUR4" s="438"/>
      <c r="SUS4" s="438" t="s">
        <v>0</v>
      </c>
      <c r="SUT4" s="438"/>
      <c r="SUU4" s="438"/>
      <c r="SUV4" s="438"/>
      <c r="SUW4" s="438"/>
      <c r="SUX4" s="438"/>
      <c r="SUY4" s="438"/>
      <c r="SUZ4" s="438"/>
      <c r="SVA4" s="438"/>
      <c r="SVB4" s="438"/>
      <c r="SVC4" s="438"/>
      <c r="SVD4" s="438"/>
      <c r="SVE4" s="438"/>
      <c r="SVF4" s="438"/>
      <c r="SVG4" s="438"/>
      <c r="SVH4" s="438"/>
      <c r="SVI4" s="438"/>
      <c r="SVJ4" s="438"/>
      <c r="SVK4" s="438"/>
      <c r="SVL4" s="438"/>
      <c r="SVM4" s="438"/>
      <c r="SVN4" s="438"/>
      <c r="SVO4" s="438"/>
      <c r="SVP4" s="438"/>
      <c r="SVQ4" s="438"/>
      <c r="SVR4" s="438"/>
      <c r="SVS4" s="438"/>
      <c r="SVT4" s="438"/>
      <c r="SVU4" s="438"/>
      <c r="SVV4" s="438"/>
      <c r="SVW4" s="438"/>
      <c r="SVX4" s="438"/>
      <c r="SVY4" s="438" t="s">
        <v>0</v>
      </c>
      <c r="SVZ4" s="438"/>
      <c r="SWA4" s="438"/>
      <c r="SWB4" s="438"/>
      <c r="SWC4" s="438"/>
      <c r="SWD4" s="438"/>
      <c r="SWE4" s="438"/>
      <c r="SWF4" s="438"/>
      <c r="SWG4" s="438"/>
      <c r="SWH4" s="438"/>
      <c r="SWI4" s="438"/>
      <c r="SWJ4" s="438"/>
      <c r="SWK4" s="438"/>
      <c r="SWL4" s="438"/>
      <c r="SWM4" s="438"/>
      <c r="SWN4" s="438"/>
      <c r="SWO4" s="438"/>
      <c r="SWP4" s="438"/>
      <c r="SWQ4" s="438"/>
      <c r="SWR4" s="438"/>
      <c r="SWS4" s="438"/>
      <c r="SWT4" s="438"/>
      <c r="SWU4" s="438"/>
      <c r="SWV4" s="438"/>
      <c r="SWW4" s="438"/>
      <c r="SWX4" s="438"/>
      <c r="SWY4" s="438"/>
      <c r="SWZ4" s="438"/>
      <c r="SXA4" s="438"/>
      <c r="SXB4" s="438"/>
      <c r="SXC4" s="438"/>
      <c r="SXD4" s="438"/>
      <c r="SXE4" s="438" t="s">
        <v>0</v>
      </c>
      <c r="SXF4" s="438"/>
      <c r="SXG4" s="438"/>
      <c r="SXH4" s="438"/>
      <c r="SXI4" s="438"/>
      <c r="SXJ4" s="438"/>
      <c r="SXK4" s="438"/>
      <c r="SXL4" s="438"/>
      <c r="SXM4" s="438"/>
      <c r="SXN4" s="438"/>
      <c r="SXO4" s="438"/>
      <c r="SXP4" s="438"/>
      <c r="SXQ4" s="438"/>
      <c r="SXR4" s="438"/>
      <c r="SXS4" s="438"/>
      <c r="SXT4" s="438"/>
      <c r="SXU4" s="438"/>
      <c r="SXV4" s="438"/>
      <c r="SXW4" s="438"/>
      <c r="SXX4" s="438"/>
      <c r="SXY4" s="438"/>
      <c r="SXZ4" s="438"/>
      <c r="SYA4" s="438"/>
      <c r="SYB4" s="438"/>
      <c r="SYC4" s="438"/>
      <c r="SYD4" s="438"/>
      <c r="SYE4" s="438"/>
      <c r="SYF4" s="438"/>
      <c r="SYG4" s="438"/>
      <c r="SYH4" s="438"/>
      <c r="SYI4" s="438"/>
      <c r="SYJ4" s="438"/>
      <c r="SYK4" s="438" t="s">
        <v>0</v>
      </c>
      <c r="SYL4" s="438"/>
      <c r="SYM4" s="438"/>
      <c r="SYN4" s="438"/>
      <c r="SYO4" s="438"/>
      <c r="SYP4" s="438"/>
      <c r="SYQ4" s="438"/>
      <c r="SYR4" s="438"/>
      <c r="SYS4" s="438"/>
      <c r="SYT4" s="438"/>
      <c r="SYU4" s="438"/>
      <c r="SYV4" s="438"/>
      <c r="SYW4" s="438"/>
      <c r="SYX4" s="438"/>
      <c r="SYY4" s="438"/>
      <c r="SYZ4" s="438"/>
      <c r="SZA4" s="438"/>
      <c r="SZB4" s="438"/>
      <c r="SZC4" s="438"/>
      <c r="SZD4" s="438"/>
      <c r="SZE4" s="438"/>
      <c r="SZF4" s="438"/>
      <c r="SZG4" s="438"/>
      <c r="SZH4" s="438"/>
      <c r="SZI4" s="438"/>
      <c r="SZJ4" s="438"/>
      <c r="SZK4" s="438"/>
      <c r="SZL4" s="438"/>
      <c r="SZM4" s="438"/>
      <c r="SZN4" s="438"/>
      <c r="SZO4" s="438"/>
      <c r="SZP4" s="438"/>
      <c r="SZQ4" s="438" t="s">
        <v>0</v>
      </c>
      <c r="SZR4" s="438"/>
      <c r="SZS4" s="438"/>
      <c r="SZT4" s="438"/>
      <c r="SZU4" s="438"/>
      <c r="SZV4" s="438"/>
      <c r="SZW4" s="438"/>
      <c r="SZX4" s="438"/>
      <c r="SZY4" s="438"/>
      <c r="SZZ4" s="438"/>
      <c r="TAA4" s="438"/>
      <c r="TAB4" s="438"/>
      <c r="TAC4" s="438"/>
      <c r="TAD4" s="438"/>
      <c r="TAE4" s="438"/>
      <c r="TAF4" s="438"/>
      <c r="TAG4" s="438"/>
      <c r="TAH4" s="438"/>
      <c r="TAI4" s="438"/>
      <c r="TAJ4" s="438"/>
      <c r="TAK4" s="438"/>
      <c r="TAL4" s="438"/>
      <c r="TAM4" s="438"/>
      <c r="TAN4" s="438"/>
      <c r="TAO4" s="438"/>
      <c r="TAP4" s="438"/>
      <c r="TAQ4" s="438"/>
      <c r="TAR4" s="438"/>
      <c r="TAS4" s="438"/>
      <c r="TAT4" s="438"/>
      <c r="TAU4" s="438"/>
      <c r="TAV4" s="438"/>
      <c r="TAW4" s="438" t="s">
        <v>0</v>
      </c>
      <c r="TAX4" s="438"/>
      <c r="TAY4" s="438"/>
      <c r="TAZ4" s="438"/>
      <c r="TBA4" s="438"/>
      <c r="TBB4" s="438"/>
      <c r="TBC4" s="438"/>
      <c r="TBD4" s="438"/>
      <c r="TBE4" s="438"/>
      <c r="TBF4" s="438"/>
      <c r="TBG4" s="438"/>
      <c r="TBH4" s="438"/>
      <c r="TBI4" s="438"/>
      <c r="TBJ4" s="438"/>
      <c r="TBK4" s="438"/>
      <c r="TBL4" s="438"/>
      <c r="TBM4" s="438"/>
      <c r="TBN4" s="438"/>
      <c r="TBO4" s="438"/>
      <c r="TBP4" s="438"/>
      <c r="TBQ4" s="438"/>
      <c r="TBR4" s="438"/>
      <c r="TBS4" s="438"/>
      <c r="TBT4" s="438"/>
      <c r="TBU4" s="438"/>
      <c r="TBV4" s="438"/>
      <c r="TBW4" s="438"/>
      <c r="TBX4" s="438"/>
      <c r="TBY4" s="438"/>
      <c r="TBZ4" s="438"/>
      <c r="TCA4" s="438"/>
      <c r="TCB4" s="438"/>
      <c r="TCC4" s="438" t="s">
        <v>0</v>
      </c>
      <c r="TCD4" s="438"/>
      <c r="TCE4" s="438"/>
      <c r="TCF4" s="438"/>
      <c r="TCG4" s="438"/>
      <c r="TCH4" s="438"/>
      <c r="TCI4" s="438"/>
      <c r="TCJ4" s="438"/>
      <c r="TCK4" s="438"/>
      <c r="TCL4" s="438"/>
      <c r="TCM4" s="438"/>
      <c r="TCN4" s="438"/>
      <c r="TCO4" s="438"/>
      <c r="TCP4" s="438"/>
      <c r="TCQ4" s="438"/>
      <c r="TCR4" s="438"/>
      <c r="TCS4" s="438"/>
      <c r="TCT4" s="438"/>
      <c r="TCU4" s="438"/>
      <c r="TCV4" s="438"/>
      <c r="TCW4" s="438"/>
      <c r="TCX4" s="438"/>
      <c r="TCY4" s="438"/>
      <c r="TCZ4" s="438"/>
      <c r="TDA4" s="438"/>
      <c r="TDB4" s="438"/>
      <c r="TDC4" s="438"/>
      <c r="TDD4" s="438"/>
      <c r="TDE4" s="438"/>
      <c r="TDF4" s="438"/>
      <c r="TDG4" s="438"/>
      <c r="TDH4" s="438"/>
      <c r="TDI4" s="438" t="s">
        <v>0</v>
      </c>
      <c r="TDJ4" s="438"/>
      <c r="TDK4" s="438"/>
      <c r="TDL4" s="438"/>
      <c r="TDM4" s="438"/>
      <c r="TDN4" s="438"/>
      <c r="TDO4" s="438"/>
      <c r="TDP4" s="438"/>
      <c r="TDQ4" s="438"/>
      <c r="TDR4" s="438"/>
      <c r="TDS4" s="438"/>
      <c r="TDT4" s="438"/>
      <c r="TDU4" s="438"/>
      <c r="TDV4" s="438"/>
      <c r="TDW4" s="438"/>
      <c r="TDX4" s="438"/>
      <c r="TDY4" s="438"/>
      <c r="TDZ4" s="438"/>
      <c r="TEA4" s="438"/>
      <c r="TEB4" s="438"/>
      <c r="TEC4" s="438"/>
      <c r="TED4" s="438"/>
      <c r="TEE4" s="438"/>
      <c r="TEF4" s="438"/>
      <c r="TEG4" s="438"/>
      <c r="TEH4" s="438"/>
      <c r="TEI4" s="438"/>
      <c r="TEJ4" s="438"/>
      <c r="TEK4" s="438"/>
      <c r="TEL4" s="438"/>
      <c r="TEM4" s="438"/>
      <c r="TEN4" s="438"/>
      <c r="TEO4" s="438" t="s">
        <v>0</v>
      </c>
      <c r="TEP4" s="438"/>
      <c r="TEQ4" s="438"/>
      <c r="TER4" s="438"/>
      <c r="TES4" s="438"/>
      <c r="TET4" s="438"/>
      <c r="TEU4" s="438"/>
      <c r="TEV4" s="438"/>
      <c r="TEW4" s="438"/>
      <c r="TEX4" s="438"/>
      <c r="TEY4" s="438"/>
      <c r="TEZ4" s="438"/>
      <c r="TFA4" s="438"/>
      <c r="TFB4" s="438"/>
      <c r="TFC4" s="438"/>
      <c r="TFD4" s="438"/>
      <c r="TFE4" s="438"/>
      <c r="TFF4" s="438"/>
      <c r="TFG4" s="438"/>
      <c r="TFH4" s="438"/>
      <c r="TFI4" s="438"/>
      <c r="TFJ4" s="438"/>
      <c r="TFK4" s="438"/>
      <c r="TFL4" s="438"/>
      <c r="TFM4" s="438"/>
      <c r="TFN4" s="438"/>
      <c r="TFO4" s="438"/>
      <c r="TFP4" s="438"/>
      <c r="TFQ4" s="438"/>
      <c r="TFR4" s="438"/>
      <c r="TFS4" s="438"/>
      <c r="TFT4" s="438"/>
      <c r="TFU4" s="438" t="s">
        <v>0</v>
      </c>
      <c r="TFV4" s="438"/>
      <c r="TFW4" s="438"/>
      <c r="TFX4" s="438"/>
      <c r="TFY4" s="438"/>
      <c r="TFZ4" s="438"/>
      <c r="TGA4" s="438"/>
      <c r="TGB4" s="438"/>
      <c r="TGC4" s="438"/>
      <c r="TGD4" s="438"/>
      <c r="TGE4" s="438"/>
      <c r="TGF4" s="438"/>
      <c r="TGG4" s="438"/>
      <c r="TGH4" s="438"/>
      <c r="TGI4" s="438"/>
      <c r="TGJ4" s="438"/>
      <c r="TGK4" s="438"/>
      <c r="TGL4" s="438"/>
      <c r="TGM4" s="438"/>
      <c r="TGN4" s="438"/>
      <c r="TGO4" s="438"/>
      <c r="TGP4" s="438"/>
      <c r="TGQ4" s="438"/>
      <c r="TGR4" s="438"/>
      <c r="TGS4" s="438"/>
      <c r="TGT4" s="438"/>
      <c r="TGU4" s="438"/>
      <c r="TGV4" s="438"/>
      <c r="TGW4" s="438"/>
      <c r="TGX4" s="438"/>
      <c r="TGY4" s="438"/>
      <c r="TGZ4" s="438"/>
      <c r="THA4" s="438" t="s">
        <v>0</v>
      </c>
      <c r="THB4" s="438"/>
      <c r="THC4" s="438"/>
      <c r="THD4" s="438"/>
      <c r="THE4" s="438"/>
      <c r="THF4" s="438"/>
      <c r="THG4" s="438"/>
      <c r="THH4" s="438"/>
      <c r="THI4" s="438"/>
      <c r="THJ4" s="438"/>
      <c r="THK4" s="438"/>
      <c r="THL4" s="438"/>
      <c r="THM4" s="438"/>
      <c r="THN4" s="438"/>
      <c r="THO4" s="438"/>
      <c r="THP4" s="438"/>
      <c r="THQ4" s="438"/>
      <c r="THR4" s="438"/>
      <c r="THS4" s="438"/>
      <c r="THT4" s="438"/>
      <c r="THU4" s="438"/>
      <c r="THV4" s="438"/>
      <c r="THW4" s="438"/>
      <c r="THX4" s="438"/>
      <c r="THY4" s="438"/>
      <c r="THZ4" s="438"/>
      <c r="TIA4" s="438"/>
      <c r="TIB4" s="438"/>
      <c r="TIC4" s="438"/>
      <c r="TID4" s="438"/>
      <c r="TIE4" s="438"/>
      <c r="TIF4" s="438"/>
      <c r="TIG4" s="438" t="s">
        <v>0</v>
      </c>
      <c r="TIH4" s="438"/>
      <c r="TII4" s="438"/>
      <c r="TIJ4" s="438"/>
      <c r="TIK4" s="438"/>
      <c r="TIL4" s="438"/>
      <c r="TIM4" s="438"/>
      <c r="TIN4" s="438"/>
      <c r="TIO4" s="438"/>
      <c r="TIP4" s="438"/>
      <c r="TIQ4" s="438"/>
      <c r="TIR4" s="438"/>
      <c r="TIS4" s="438"/>
      <c r="TIT4" s="438"/>
      <c r="TIU4" s="438"/>
      <c r="TIV4" s="438"/>
      <c r="TIW4" s="438"/>
      <c r="TIX4" s="438"/>
      <c r="TIY4" s="438"/>
      <c r="TIZ4" s="438"/>
      <c r="TJA4" s="438"/>
      <c r="TJB4" s="438"/>
      <c r="TJC4" s="438"/>
      <c r="TJD4" s="438"/>
      <c r="TJE4" s="438"/>
      <c r="TJF4" s="438"/>
      <c r="TJG4" s="438"/>
      <c r="TJH4" s="438"/>
      <c r="TJI4" s="438"/>
      <c r="TJJ4" s="438"/>
      <c r="TJK4" s="438"/>
      <c r="TJL4" s="438"/>
      <c r="TJM4" s="438" t="s">
        <v>0</v>
      </c>
      <c r="TJN4" s="438"/>
      <c r="TJO4" s="438"/>
      <c r="TJP4" s="438"/>
      <c r="TJQ4" s="438"/>
      <c r="TJR4" s="438"/>
      <c r="TJS4" s="438"/>
      <c r="TJT4" s="438"/>
      <c r="TJU4" s="438"/>
      <c r="TJV4" s="438"/>
      <c r="TJW4" s="438"/>
      <c r="TJX4" s="438"/>
      <c r="TJY4" s="438"/>
      <c r="TJZ4" s="438"/>
      <c r="TKA4" s="438"/>
      <c r="TKB4" s="438"/>
      <c r="TKC4" s="438"/>
      <c r="TKD4" s="438"/>
      <c r="TKE4" s="438"/>
      <c r="TKF4" s="438"/>
      <c r="TKG4" s="438"/>
      <c r="TKH4" s="438"/>
      <c r="TKI4" s="438"/>
      <c r="TKJ4" s="438"/>
      <c r="TKK4" s="438"/>
      <c r="TKL4" s="438"/>
      <c r="TKM4" s="438"/>
      <c r="TKN4" s="438"/>
      <c r="TKO4" s="438"/>
      <c r="TKP4" s="438"/>
      <c r="TKQ4" s="438"/>
      <c r="TKR4" s="438"/>
      <c r="TKS4" s="438" t="s">
        <v>0</v>
      </c>
      <c r="TKT4" s="438"/>
      <c r="TKU4" s="438"/>
      <c r="TKV4" s="438"/>
      <c r="TKW4" s="438"/>
      <c r="TKX4" s="438"/>
      <c r="TKY4" s="438"/>
      <c r="TKZ4" s="438"/>
      <c r="TLA4" s="438"/>
      <c r="TLB4" s="438"/>
      <c r="TLC4" s="438"/>
      <c r="TLD4" s="438"/>
      <c r="TLE4" s="438"/>
      <c r="TLF4" s="438"/>
      <c r="TLG4" s="438"/>
      <c r="TLH4" s="438"/>
      <c r="TLI4" s="438"/>
      <c r="TLJ4" s="438"/>
      <c r="TLK4" s="438"/>
      <c r="TLL4" s="438"/>
      <c r="TLM4" s="438"/>
      <c r="TLN4" s="438"/>
      <c r="TLO4" s="438"/>
      <c r="TLP4" s="438"/>
      <c r="TLQ4" s="438"/>
      <c r="TLR4" s="438"/>
      <c r="TLS4" s="438"/>
      <c r="TLT4" s="438"/>
      <c r="TLU4" s="438"/>
      <c r="TLV4" s="438"/>
      <c r="TLW4" s="438"/>
      <c r="TLX4" s="438"/>
      <c r="TLY4" s="438" t="s">
        <v>0</v>
      </c>
      <c r="TLZ4" s="438"/>
      <c r="TMA4" s="438"/>
      <c r="TMB4" s="438"/>
      <c r="TMC4" s="438"/>
      <c r="TMD4" s="438"/>
      <c r="TME4" s="438"/>
      <c r="TMF4" s="438"/>
      <c r="TMG4" s="438"/>
      <c r="TMH4" s="438"/>
      <c r="TMI4" s="438"/>
      <c r="TMJ4" s="438"/>
      <c r="TMK4" s="438"/>
      <c r="TML4" s="438"/>
      <c r="TMM4" s="438"/>
      <c r="TMN4" s="438"/>
      <c r="TMO4" s="438"/>
      <c r="TMP4" s="438"/>
      <c r="TMQ4" s="438"/>
      <c r="TMR4" s="438"/>
      <c r="TMS4" s="438"/>
      <c r="TMT4" s="438"/>
      <c r="TMU4" s="438"/>
      <c r="TMV4" s="438"/>
      <c r="TMW4" s="438"/>
      <c r="TMX4" s="438"/>
      <c r="TMY4" s="438"/>
      <c r="TMZ4" s="438"/>
      <c r="TNA4" s="438"/>
      <c r="TNB4" s="438"/>
      <c r="TNC4" s="438"/>
      <c r="TND4" s="438"/>
      <c r="TNE4" s="438" t="s">
        <v>0</v>
      </c>
      <c r="TNF4" s="438"/>
      <c r="TNG4" s="438"/>
      <c r="TNH4" s="438"/>
      <c r="TNI4" s="438"/>
      <c r="TNJ4" s="438"/>
      <c r="TNK4" s="438"/>
      <c r="TNL4" s="438"/>
      <c r="TNM4" s="438"/>
      <c r="TNN4" s="438"/>
      <c r="TNO4" s="438"/>
      <c r="TNP4" s="438"/>
      <c r="TNQ4" s="438"/>
      <c r="TNR4" s="438"/>
      <c r="TNS4" s="438"/>
      <c r="TNT4" s="438"/>
      <c r="TNU4" s="438"/>
      <c r="TNV4" s="438"/>
      <c r="TNW4" s="438"/>
      <c r="TNX4" s="438"/>
      <c r="TNY4" s="438"/>
      <c r="TNZ4" s="438"/>
      <c r="TOA4" s="438"/>
      <c r="TOB4" s="438"/>
      <c r="TOC4" s="438"/>
      <c r="TOD4" s="438"/>
      <c r="TOE4" s="438"/>
      <c r="TOF4" s="438"/>
      <c r="TOG4" s="438"/>
      <c r="TOH4" s="438"/>
      <c r="TOI4" s="438"/>
      <c r="TOJ4" s="438"/>
      <c r="TOK4" s="438" t="s">
        <v>0</v>
      </c>
      <c r="TOL4" s="438"/>
      <c r="TOM4" s="438"/>
      <c r="TON4" s="438"/>
      <c r="TOO4" s="438"/>
      <c r="TOP4" s="438"/>
      <c r="TOQ4" s="438"/>
      <c r="TOR4" s="438"/>
      <c r="TOS4" s="438"/>
      <c r="TOT4" s="438"/>
      <c r="TOU4" s="438"/>
      <c r="TOV4" s="438"/>
      <c r="TOW4" s="438"/>
      <c r="TOX4" s="438"/>
      <c r="TOY4" s="438"/>
      <c r="TOZ4" s="438"/>
      <c r="TPA4" s="438"/>
      <c r="TPB4" s="438"/>
      <c r="TPC4" s="438"/>
      <c r="TPD4" s="438"/>
      <c r="TPE4" s="438"/>
      <c r="TPF4" s="438"/>
      <c r="TPG4" s="438"/>
      <c r="TPH4" s="438"/>
      <c r="TPI4" s="438"/>
      <c r="TPJ4" s="438"/>
      <c r="TPK4" s="438"/>
      <c r="TPL4" s="438"/>
      <c r="TPM4" s="438"/>
      <c r="TPN4" s="438"/>
      <c r="TPO4" s="438"/>
      <c r="TPP4" s="438"/>
      <c r="TPQ4" s="438" t="s">
        <v>0</v>
      </c>
      <c r="TPR4" s="438"/>
      <c r="TPS4" s="438"/>
      <c r="TPT4" s="438"/>
      <c r="TPU4" s="438"/>
      <c r="TPV4" s="438"/>
      <c r="TPW4" s="438"/>
      <c r="TPX4" s="438"/>
      <c r="TPY4" s="438"/>
      <c r="TPZ4" s="438"/>
      <c r="TQA4" s="438"/>
      <c r="TQB4" s="438"/>
      <c r="TQC4" s="438"/>
      <c r="TQD4" s="438"/>
      <c r="TQE4" s="438"/>
      <c r="TQF4" s="438"/>
      <c r="TQG4" s="438"/>
      <c r="TQH4" s="438"/>
      <c r="TQI4" s="438"/>
      <c r="TQJ4" s="438"/>
      <c r="TQK4" s="438"/>
      <c r="TQL4" s="438"/>
      <c r="TQM4" s="438"/>
      <c r="TQN4" s="438"/>
      <c r="TQO4" s="438"/>
      <c r="TQP4" s="438"/>
      <c r="TQQ4" s="438"/>
      <c r="TQR4" s="438"/>
      <c r="TQS4" s="438"/>
      <c r="TQT4" s="438"/>
      <c r="TQU4" s="438"/>
      <c r="TQV4" s="438"/>
      <c r="TQW4" s="438" t="s">
        <v>0</v>
      </c>
      <c r="TQX4" s="438"/>
      <c r="TQY4" s="438"/>
      <c r="TQZ4" s="438"/>
      <c r="TRA4" s="438"/>
      <c r="TRB4" s="438"/>
      <c r="TRC4" s="438"/>
      <c r="TRD4" s="438"/>
      <c r="TRE4" s="438"/>
      <c r="TRF4" s="438"/>
      <c r="TRG4" s="438"/>
      <c r="TRH4" s="438"/>
      <c r="TRI4" s="438"/>
      <c r="TRJ4" s="438"/>
      <c r="TRK4" s="438"/>
      <c r="TRL4" s="438"/>
      <c r="TRM4" s="438"/>
      <c r="TRN4" s="438"/>
      <c r="TRO4" s="438"/>
      <c r="TRP4" s="438"/>
      <c r="TRQ4" s="438"/>
      <c r="TRR4" s="438"/>
      <c r="TRS4" s="438"/>
      <c r="TRT4" s="438"/>
      <c r="TRU4" s="438"/>
      <c r="TRV4" s="438"/>
      <c r="TRW4" s="438"/>
      <c r="TRX4" s="438"/>
      <c r="TRY4" s="438"/>
      <c r="TRZ4" s="438"/>
      <c r="TSA4" s="438"/>
      <c r="TSB4" s="438"/>
      <c r="TSC4" s="438" t="s">
        <v>0</v>
      </c>
      <c r="TSD4" s="438"/>
      <c r="TSE4" s="438"/>
      <c r="TSF4" s="438"/>
      <c r="TSG4" s="438"/>
      <c r="TSH4" s="438"/>
      <c r="TSI4" s="438"/>
      <c r="TSJ4" s="438"/>
      <c r="TSK4" s="438"/>
      <c r="TSL4" s="438"/>
      <c r="TSM4" s="438"/>
      <c r="TSN4" s="438"/>
      <c r="TSO4" s="438"/>
      <c r="TSP4" s="438"/>
      <c r="TSQ4" s="438"/>
      <c r="TSR4" s="438"/>
      <c r="TSS4" s="438"/>
      <c r="TST4" s="438"/>
      <c r="TSU4" s="438"/>
      <c r="TSV4" s="438"/>
      <c r="TSW4" s="438"/>
      <c r="TSX4" s="438"/>
      <c r="TSY4" s="438"/>
      <c r="TSZ4" s="438"/>
      <c r="TTA4" s="438"/>
      <c r="TTB4" s="438"/>
      <c r="TTC4" s="438"/>
      <c r="TTD4" s="438"/>
      <c r="TTE4" s="438"/>
      <c r="TTF4" s="438"/>
      <c r="TTG4" s="438"/>
      <c r="TTH4" s="438"/>
      <c r="TTI4" s="438" t="s">
        <v>0</v>
      </c>
      <c r="TTJ4" s="438"/>
      <c r="TTK4" s="438"/>
      <c r="TTL4" s="438"/>
      <c r="TTM4" s="438"/>
      <c r="TTN4" s="438"/>
      <c r="TTO4" s="438"/>
      <c r="TTP4" s="438"/>
      <c r="TTQ4" s="438"/>
      <c r="TTR4" s="438"/>
      <c r="TTS4" s="438"/>
      <c r="TTT4" s="438"/>
      <c r="TTU4" s="438"/>
      <c r="TTV4" s="438"/>
      <c r="TTW4" s="438"/>
      <c r="TTX4" s="438"/>
      <c r="TTY4" s="438"/>
      <c r="TTZ4" s="438"/>
      <c r="TUA4" s="438"/>
      <c r="TUB4" s="438"/>
      <c r="TUC4" s="438"/>
      <c r="TUD4" s="438"/>
      <c r="TUE4" s="438"/>
      <c r="TUF4" s="438"/>
      <c r="TUG4" s="438"/>
      <c r="TUH4" s="438"/>
      <c r="TUI4" s="438"/>
      <c r="TUJ4" s="438"/>
      <c r="TUK4" s="438"/>
      <c r="TUL4" s="438"/>
      <c r="TUM4" s="438"/>
      <c r="TUN4" s="438"/>
      <c r="TUO4" s="438" t="s">
        <v>0</v>
      </c>
      <c r="TUP4" s="438"/>
      <c r="TUQ4" s="438"/>
      <c r="TUR4" s="438"/>
      <c r="TUS4" s="438"/>
      <c r="TUT4" s="438"/>
      <c r="TUU4" s="438"/>
      <c r="TUV4" s="438"/>
      <c r="TUW4" s="438"/>
      <c r="TUX4" s="438"/>
      <c r="TUY4" s="438"/>
      <c r="TUZ4" s="438"/>
      <c r="TVA4" s="438"/>
      <c r="TVB4" s="438"/>
      <c r="TVC4" s="438"/>
      <c r="TVD4" s="438"/>
      <c r="TVE4" s="438"/>
      <c r="TVF4" s="438"/>
      <c r="TVG4" s="438"/>
      <c r="TVH4" s="438"/>
      <c r="TVI4" s="438"/>
      <c r="TVJ4" s="438"/>
      <c r="TVK4" s="438"/>
      <c r="TVL4" s="438"/>
      <c r="TVM4" s="438"/>
      <c r="TVN4" s="438"/>
      <c r="TVO4" s="438"/>
      <c r="TVP4" s="438"/>
      <c r="TVQ4" s="438"/>
      <c r="TVR4" s="438"/>
      <c r="TVS4" s="438"/>
      <c r="TVT4" s="438"/>
      <c r="TVU4" s="438" t="s">
        <v>0</v>
      </c>
      <c r="TVV4" s="438"/>
      <c r="TVW4" s="438"/>
      <c r="TVX4" s="438"/>
      <c r="TVY4" s="438"/>
      <c r="TVZ4" s="438"/>
      <c r="TWA4" s="438"/>
      <c r="TWB4" s="438"/>
      <c r="TWC4" s="438"/>
      <c r="TWD4" s="438"/>
      <c r="TWE4" s="438"/>
      <c r="TWF4" s="438"/>
      <c r="TWG4" s="438"/>
      <c r="TWH4" s="438"/>
      <c r="TWI4" s="438"/>
      <c r="TWJ4" s="438"/>
      <c r="TWK4" s="438"/>
      <c r="TWL4" s="438"/>
      <c r="TWM4" s="438"/>
      <c r="TWN4" s="438"/>
      <c r="TWO4" s="438"/>
      <c r="TWP4" s="438"/>
      <c r="TWQ4" s="438"/>
      <c r="TWR4" s="438"/>
      <c r="TWS4" s="438"/>
      <c r="TWT4" s="438"/>
      <c r="TWU4" s="438"/>
      <c r="TWV4" s="438"/>
      <c r="TWW4" s="438"/>
      <c r="TWX4" s="438"/>
      <c r="TWY4" s="438"/>
      <c r="TWZ4" s="438"/>
      <c r="TXA4" s="438" t="s">
        <v>0</v>
      </c>
      <c r="TXB4" s="438"/>
      <c r="TXC4" s="438"/>
      <c r="TXD4" s="438"/>
      <c r="TXE4" s="438"/>
      <c r="TXF4" s="438"/>
      <c r="TXG4" s="438"/>
      <c r="TXH4" s="438"/>
      <c r="TXI4" s="438"/>
      <c r="TXJ4" s="438"/>
      <c r="TXK4" s="438"/>
      <c r="TXL4" s="438"/>
      <c r="TXM4" s="438"/>
      <c r="TXN4" s="438"/>
      <c r="TXO4" s="438"/>
      <c r="TXP4" s="438"/>
      <c r="TXQ4" s="438"/>
      <c r="TXR4" s="438"/>
      <c r="TXS4" s="438"/>
      <c r="TXT4" s="438"/>
      <c r="TXU4" s="438"/>
      <c r="TXV4" s="438"/>
      <c r="TXW4" s="438"/>
      <c r="TXX4" s="438"/>
      <c r="TXY4" s="438"/>
      <c r="TXZ4" s="438"/>
      <c r="TYA4" s="438"/>
      <c r="TYB4" s="438"/>
      <c r="TYC4" s="438"/>
      <c r="TYD4" s="438"/>
      <c r="TYE4" s="438"/>
      <c r="TYF4" s="438"/>
      <c r="TYG4" s="438" t="s">
        <v>0</v>
      </c>
      <c r="TYH4" s="438"/>
      <c r="TYI4" s="438"/>
      <c r="TYJ4" s="438"/>
      <c r="TYK4" s="438"/>
      <c r="TYL4" s="438"/>
      <c r="TYM4" s="438"/>
      <c r="TYN4" s="438"/>
      <c r="TYO4" s="438"/>
      <c r="TYP4" s="438"/>
      <c r="TYQ4" s="438"/>
      <c r="TYR4" s="438"/>
      <c r="TYS4" s="438"/>
      <c r="TYT4" s="438"/>
      <c r="TYU4" s="438"/>
      <c r="TYV4" s="438"/>
      <c r="TYW4" s="438"/>
      <c r="TYX4" s="438"/>
      <c r="TYY4" s="438"/>
      <c r="TYZ4" s="438"/>
      <c r="TZA4" s="438"/>
      <c r="TZB4" s="438"/>
      <c r="TZC4" s="438"/>
      <c r="TZD4" s="438"/>
      <c r="TZE4" s="438"/>
      <c r="TZF4" s="438"/>
      <c r="TZG4" s="438"/>
      <c r="TZH4" s="438"/>
      <c r="TZI4" s="438"/>
      <c r="TZJ4" s="438"/>
      <c r="TZK4" s="438"/>
      <c r="TZL4" s="438"/>
      <c r="TZM4" s="438" t="s">
        <v>0</v>
      </c>
      <c r="TZN4" s="438"/>
      <c r="TZO4" s="438"/>
      <c r="TZP4" s="438"/>
      <c r="TZQ4" s="438"/>
      <c r="TZR4" s="438"/>
      <c r="TZS4" s="438"/>
      <c r="TZT4" s="438"/>
      <c r="TZU4" s="438"/>
      <c r="TZV4" s="438"/>
      <c r="TZW4" s="438"/>
      <c r="TZX4" s="438"/>
      <c r="TZY4" s="438"/>
      <c r="TZZ4" s="438"/>
      <c r="UAA4" s="438"/>
      <c r="UAB4" s="438"/>
      <c r="UAC4" s="438"/>
      <c r="UAD4" s="438"/>
      <c r="UAE4" s="438"/>
      <c r="UAF4" s="438"/>
      <c r="UAG4" s="438"/>
      <c r="UAH4" s="438"/>
      <c r="UAI4" s="438"/>
      <c r="UAJ4" s="438"/>
      <c r="UAK4" s="438"/>
      <c r="UAL4" s="438"/>
      <c r="UAM4" s="438"/>
      <c r="UAN4" s="438"/>
      <c r="UAO4" s="438"/>
      <c r="UAP4" s="438"/>
      <c r="UAQ4" s="438"/>
      <c r="UAR4" s="438"/>
      <c r="UAS4" s="438" t="s">
        <v>0</v>
      </c>
      <c r="UAT4" s="438"/>
      <c r="UAU4" s="438"/>
      <c r="UAV4" s="438"/>
      <c r="UAW4" s="438"/>
      <c r="UAX4" s="438"/>
      <c r="UAY4" s="438"/>
      <c r="UAZ4" s="438"/>
      <c r="UBA4" s="438"/>
      <c r="UBB4" s="438"/>
      <c r="UBC4" s="438"/>
      <c r="UBD4" s="438"/>
      <c r="UBE4" s="438"/>
      <c r="UBF4" s="438"/>
      <c r="UBG4" s="438"/>
      <c r="UBH4" s="438"/>
      <c r="UBI4" s="438"/>
      <c r="UBJ4" s="438"/>
      <c r="UBK4" s="438"/>
      <c r="UBL4" s="438"/>
      <c r="UBM4" s="438"/>
      <c r="UBN4" s="438"/>
      <c r="UBO4" s="438"/>
      <c r="UBP4" s="438"/>
      <c r="UBQ4" s="438"/>
      <c r="UBR4" s="438"/>
      <c r="UBS4" s="438"/>
      <c r="UBT4" s="438"/>
      <c r="UBU4" s="438"/>
      <c r="UBV4" s="438"/>
      <c r="UBW4" s="438"/>
      <c r="UBX4" s="438"/>
      <c r="UBY4" s="438" t="s">
        <v>0</v>
      </c>
      <c r="UBZ4" s="438"/>
      <c r="UCA4" s="438"/>
      <c r="UCB4" s="438"/>
      <c r="UCC4" s="438"/>
      <c r="UCD4" s="438"/>
      <c r="UCE4" s="438"/>
      <c r="UCF4" s="438"/>
      <c r="UCG4" s="438"/>
      <c r="UCH4" s="438"/>
      <c r="UCI4" s="438"/>
      <c r="UCJ4" s="438"/>
      <c r="UCK4" s="438"/>
      <c r="UCL4" s="438"/>
      <c r="UCM4" s="438"/>
      <c r="UCN4" s="438"/>
      <c r="UCO4" s="438"/>
      <c r="UCP4" s="438"/>
      <c r="UCQ4" s="438"/>
      <c r="UCR4" s="438"/>
      <c r="UCS4" s="438"/>
      <c r="UCT4" s="438"/>
      <c r="UCU4" s="438"/>
      <c r="UCV4" s="438"/>
      <c r="UCW4" s="438"/>
      <c r="UCX4" s="438"/>
      <c r="UCY4" s="438"/>
      <c r="UCZ4" s="438"/>
      <c r="UDA4" s="438"/>
      <c r="UDB4" s="438"/>
      <c r="UDC4" s="438"/>
      <c r="UDD4" s="438"/>
      <c r="UDE4" s="438" t="s">
        <v>0</v>
      </c>
      <c r="UDF4" s="438"/>
      <c r="UDG4" s="438"/>
      <c r="UDH4" s="438"/>
      <c r="UDI4" s="438"/>
      <c r="UDJ4" s="438"/>
      <c r="UDK4" s="438"/>
      <c r="UDL4" s="438"/>
      <c r="UDM4" s="438"/>
      <c r="UDN4" s="438"/>
      <c r="UDO4" s="438"/>
      <c r="UDP4" s="438"/>
      <c r="UDQ4" s="438"/>
      <c r="UDR4" s="438"/>
      <c r="UDS4" s="438"/>
      <c r="UDT4" s="438"/>
      <c r="UDU4" s="438"/>
      <c r="UDV4" s="438"/>
      <c r="UDW4" s="438"/>
      <c r="UDX4" s="438"/>
      <c r="UDY4" s="438"/>
      <c r="UDZ4" s="438"/>
      <c r="UEA4" s="438"/>
      <c r="UEB4" s="438"/>
      <c r="UEC4" s="438"/>
      <c r="UED4" s="438"/>
      <c r="UEE4" s="438"/>
      <c r="UEF4" s="438"/>
      <c r="UEG4" s="438"/>
      <c r="UEH4" s="438"/>
      <c r="UEI4" s="438"/>
      <c r="UEJ4" s="438"/>
      <c r="UEK4" s="438" t="s">
        <v>0</v>
      </c>
      <c r="UEL4" s="438"/>
      <c r="UEM4" s="438"/>
      <c r="UEN4" s="438"/>
      <c r="UEO4" s="438"/>
      <c r="UEP4" s="438"/>
      <c r="UEQ4" s="438"/>
      <c r="UER4" s="438"/>
      <c r="UES4" s="438"/>
      <c r="UET4" s="438"/>
      <c r="UEU4" s="438"/>
      <c r="UEV4" s="438"/>
      <c r="UEW4" s="438"/>
      <c r="UEX4" s="438"/>
      <c r="UEY4" s="438"/>
      <c r="UEZ4" s="438"/>
      <c r="UFA4" s="438"/>
      <c r="UFB4" s="438"/>
      <c r="UFC4" s="438"/>
      <c r="UFD4" s="438"/>
      <c r="UFE4" s="438"/>
      <c r="UFF4" s="438"/>
      <c r="UFG4" s="438"/>
      <c r="UFH4" s="438"/>
      <c r="UFI4" s="438"/>
      <c r="UFJ4" s="438"/>
      <c r="UFK4" s="438"/>
      <c r="UFL4" s="438"/>
      <c r="UFM4" s="438"/>
      <c r="UFN4" s="438"/>
      <c r="UFO4" s="438"/>
      <c r="UFP4" s="438"/>
      <c r="UFQ4" s="438" t="s">
        <v>0</v>
      </c>
      <c r="UFR4" s="438"/>
      <c r="UFS4" s="438"/>
      <c r="UFT4" s="438"/>
      <c r="UFU4" s="438"/>
      <c r="UFV4" s="438"/>
      <c r="UFW4" s="438"/>
      <c r="UFX4" s="438"/>
      <c r="UFY4" s="438"/>
      <c r="UFZ4" s="438"/>
      <c r="UGA4" s="438"/>
      <c r="UGB4" s="438"/>
      <c r="UGC4" s="438"/>
      <c r="UGD4" s="438"/>
      <c r="UGE4" s="438"/>
      <c r="UGF4" s="438"/>
      <c r="UGG4" s="438"/>
      <c r="UGH4" s="438"/>
      <c r="UGI4" s="438"/>
      <c r="UGJ4" s="438"/>
      <c r="UGK4" s="438"/>
      <c r="UGL4" s="438"/>
      <c r="UGM4" s="438"/>
      <c r="UGN4" s="438"/>
      <c r="UGO4" s="438"/>
      <c r="UGP4" s="438"/>
      <c r="UGQ4" s="438"/>
      <c r="UGR4" s="438"/>
      <c r="UGS4" s="438"/>
      <c r="UGT4" s="438"/>
      <c r="UGU4" s="438"/>
      <c r="UGV4" s="438"/>
      <c r="UGW4" s="438" t="s">
        <v>0</v>
      </c>
      <c r="UGX4" s="438"/>
      <c r="UGY4" s="438"/>
      <c r="UGZ4" s="438"/>
      <c r="UHA4" s="438"/>
      <c r="UHB4" s="438"/>
      <c r="UHC4" s="438"/>
      <c r="UHD4" s="438"/>
      <c r="UHE4" s="438"/>
      <c r="UHF4" s="438"/>
      <c r="UHG4" s="438"/>
      <c r="UHH4" s="438"/>
      <c r="UHI4" s="438"/>
      <c r="UHJ4" s="438"/>
      <c r="UHK4" s="438"/>
      <c r="UHL4" s="438"/>
      <c r="UHM4" s="438"/>
      <c r="UHN4" s="438"/>
      <c r="UHO4" s="438"/>
      <c r="UHP4" s="438"/>
      <c r="UHQ4" s="438"/>
      <c r="UHR4" s="438"/>
      <c r="UHS4" s="438"/>
      <c r="UHT4" s="438"/>
      <c r="UHU4" s="438"/>
      <c r="UHV4" s="438"/>
      <c r="UHW4" s="438"/>
      <c r="UHX4" s="438"/>
      <c r="UHY4" s="438"/>
      <c r="UHZ4" s="438"/>
      <c r="UIA4" s="438"/>
      <c r="UIB4" s="438"/>
      <c r="UIC4" s="438" t="s">
        <v>0</v>
      </c>
      <c r="UID4" s="438"/>
      <c r="UIE4" s="438"/>
      <c r="UIF4" s="438"/>
      <c r="UIG4" s="438"/>
      <c r="UIH4" s="438"/>
      <c r="UII4" s="438"/>
      <c r="UIJ4" s="438"/>
      <c r="UIK4" s="438"/>
      <c r="UIL4" s="438"/>
      <c r="UIM4" s="438"/>
      <c r="UIN4" s="438"/>
      <c r="UIO4" s="438"/>
      <c r="UIP4" s="438"/>
      <c r="UIQ4" s="438"/>
      <c r="UIR4" s="438"/>
      <c r="UIS4" s="438"/>
      <c r="UIT4" s="438"/>
      <c r="UIU4" s="438"/>
      <c r="UIV4" s="438"/>
      <c r="UIW4" s="438"/>
      <c r="UIX4" s="438"/>
      <c r="UIY4" s="438"/>
      <c r="UIZ4" s="438"/>
      <c r="UJA4" s="438"/>
      <c r="UJB4" s="438"/>
      <c r="UJC4" s="438"/>
      <c r="UJD4" s="438"/>
      <c r="UJE4" s="438"/>
      <c r="UJF4" s="438"/>
      <c r="UJG4" s="438"/>
      <c r="UJH4" s="438"/>
      <c r="UJI4" s="438" t="s">
        <v>0</v>
      </c>
      <c r="UJJ4" s="438"/>
      <c r="UJK4" s="438"/>
      <c r="UJL4" s="438"/>
      <c r="UJM4" s="438"/>
      <c r="UJN4" s="438"/>
      <c r="UJO4" s="438"/>
      <c r="UJP4" s="438"/>
      <c r="UJQ4" s="438"/>
      <c r="UJR4" s="438"/>
      <c r="UJS4" s="438"/>
      <c r="UJT4" s="438"/>
      <c r="UJU4" s="438"/>
      <c r="UJV4" s="438"/>
      <c r="UJW4" s="438"/>
      <c r="UJX4" s="438"/>
      <c r="UJY4" s="438"/>
      <c r="UJZ4" s="438"/>
      <c r="UKA4" s="438"/>
      <c r="UKB4" s="438"/>
      <c r="UKC4" s="438"/>
      <c r="UKD4" s="438"/>
      <c r="UKE4" s="438"/>
      <c r="UKF4" s="438"/>
      <c r="UKG4" s="438"/>
      <c r="UKH4" s="438"/>
      <c r="UKI4" s="438"/>
      <c r="UKJ4" s="438"/>
      <c r="UKK4" s="438"/>
      <c r="UKL4" s="438"/>
      <c r="UKM4" s="438"/>
      <c r="UKN4" s="438"/>
      <c r="UKO4" s="438" t="s">
        <v>0</v>
      </c>
      <c r="UKP4" s="438"/>
      <c r="UKQ4" s="438"/>
      <c r="UKR4" s="438"/>
      <c r="UKS4" s="438"/>
      <c r="UKT4" s="438"/>
      <c r="UKU4" s="438"/>
      <c r="UKV4" s="438"/>
      <c r="UKW4" s="438"/>
      <c r="UKX4" s="438"/>
      <c r="UKY4" s="438"/>
      <c r="UKZ4" s="438"/>
      <c r="ULA4" s="438"/>
      <c r="ULB4" s="438"/>
      <c r="ULC4" s="438"/>
      <c r="ULD4" s="438"/>
      <c r="ULE4" s="438"/>
      <c r="ULF4" s="438"/>
      <c r="ULG4" s="438"/>
      <c r="ULH4" s="438"/>
      <c r="ULI4" s="438"/>
      <c r="ULJ4" s="438"/>
      <c r="ULK4" s="438"/>
      <c r="ULL4" s="438"/>
      <c r="ULM4" s="438"/>
      <c r="ULN4" s="438"/>
      <c r="ULO4" s="438"/>
      <c r="ULP4" s="438"/>
      <c r="ULQ4" s="438"/>
      <c r="ULR4" s="438"/>
      <c r="ULS4" s="438"/>
      <c r="ULT4" s="438"/>
      <c r="ULU4" s="438" t="s">
        <v>0</v>
      </c>
      <c r="ULV4" s="438"/>
      <c r="ULW4" s="438"/>
      <c r="ULX4" s="438"/>
      <c r="ULY4" s="438"/>
      <c r="ULZ4" s="438"/>
      <c r="UMA4" s="438"/>
      <c r="UMB4" s="438"/>
      <c r="UMC4" s="438"/>
      <c r="UMD4" s="438"/>
      <c r="UME4" s="438"/>
      <c r="UMF4" s="438"/>
      <c r="UMG4" s="438"/>
      <c r="UMH4" s="438"/>
      <c r="UMI4" s="438"/>
      <c r="UMJ4" s="438"/>
      <c r="UMK4" s="438"/>
      <c r="UML4" s="438"/>
      <c r="UMM4" s="438"/>
      <c r="UMN4" s="438"/>
      <c r="UMO4" s="438"/>
      <c r="UMP4" s="438"/>
      <c r="UMQ4" s="438"/>
      <c r="UMR4" s="438"/>
      <c r="UMS4" s="438"/>
      <c r="UMT4" s="438"/>
      <c r="UMU4" s="438"/>
      <c r="UMV4" s="438"/>
      <c r="UMW4" s="438"/>
      <c r="UMX4" s="438"/>
      <c r="UMY4" s="438"/>
      <c r="UMZ4" s="438"/>
      <c r="UNA4" s="438" t="s">
        <v>0</v>
      </c>
      <c r="UNB4" s="438"/>
      <c r="UNC4" s="438"/>
      <c r="UND4" s="438"/>
      <c r="UNE4" s="438"/>
      <c r="UNF4" s="438"/>
      <c r="UNG4" s="438"/>
      <c r="UNH4" s="438"/>
      <c r="UNI4" s="438"/>
      <c r="UNJ4" s="438"/>
      <c r="UNK4" s="438"/>
      <c r="UNL4" s="438"/>
      <c r="UNM4" s="438"/>
      <c r="UNN4" s="438"/>
      <c r="UNO4" s="438"/>
      <c r="UNP4" s="438"/>
      <c r="UNQ4" s="438"/>
      <c r="UNR4" s="438"/>
      <c r="UNS4" s="438"/>
      <c r="UNT4" s="438"/>
      <c r="UNU4" s="438"/>
      <c r="UNV4" s="438"/>
      <c r="UNW4" s="438"/>
      <c r="UNX4" s="438"/>
      <c r="UNY4" s="438"/>
      <c r="UNZ4" s="438"/>
      <c r="UOA4" s="438"/>
      <c r="UOB4" s="438"/>
      <c r="UOC4" s="438"/>
      <c r="UOD4" s="438"/>
      <c r="UOE4" s="438"/>
      <c r="UOF4" s="438"/>
      <c r="UOG4" s="438" t="s">
        <v>0</v>
      </c>
      <c r="UOH4" s="438"/>
      <c r="UOI4" s="438"/>
      <c r="UOJ4" s="438"/>
      <c r="UOK4" s="438"/>
      <c r="UOL4" s="438"/>
      <c r="UOM4" s="438"/>
      <c r="UON4" s="438"/>
      <c r="UOO4" s="438"/>
      <c r="UOP4" s="438"/>
      <c r="UOQ4" s="438"/>
      <c r="UOR4" s="438"/>
      <c r="UOS4" s="438"/>
      <c r="UOT4" s="438"/>
      <c r="UOU4" s="438"/>
      <c r="UOV4" s="438"/>
      <c r="UOW4" s="438"/>
      <c r="UOX4" s="438"/>
      <c r="UOY4" s="438"/>
      <c r="UOZ4" s="438"/>
      <c r="UPA4" s="438"/>
      <c r="UPB4" s="438"/>
      <c r="UPC4" s="438"/>
      <c r="UPD4" s="438"/>
      <c r="UPE4" s="438"/>
      <c r="UPF4" s="438"/>
      <c r="UPG4" s="438"/>
      <c r="UPH4" s="438"/>
      <c r="UPI4" s="438"/>
      <c r="UPJ4" s="438"/>
      <c r="UPK4" s="438"/>
      <c r="UPL4" s="438"/>
      <c r="UPM4" s="438" t="s">
        <v>0</v>
      </c>
      <c r="UPN4" s="438"/>
      <c r="UPO4" s="438"/>
      <c r="UPP4" s="438"/>
      <c r="UPQ4" s="438"/>
      <c r="UPR4" s="438"/>
      <c r="UPS4" s="438"/>
      <c r="UPT4" s="438"/>
      <c r="UPU4" s="438"/>
      <c r="UPV4" s="438"/>
      <c r="UPW4" s="438"/>
      <c r="UPX4" s="438"/>
      <c r="UPY4" s="438"/>
      <c r="UPZ4" s="438"/>
      <c r="UQA4" s="438"/>
      <c r="UQB4" s="438"/>
      <c r="UQC4" s="438"/>
      <c r="UQD4" s="438"/>
      <c r="UQE4" s="438"/>
      <c r="UQF4" s="438"/>
      <c r="UQG4" s="438"/>
      <c r="UQH4" s="438"/>
      <c r="UQI4" s="438"/>
      <c r="UQJ4" s="438"/>
      <c r="UQK4" s="438"/>
      <c r="UQL4" s="438"/>
      <c r="UQM4" s="438"/>
      <c r="UQN4" s="438"/>
      <c r="UQO4" s="438"/>
      <c r="UQP4" s="438"/>
      <c r="UQQ4" s="438"/>
      <c r="UQR4" s="438"/>
      <c r="UQS4" s="438" t="s">
        <v>0</v>
      </c>
      <c r="UQT4" s="438"/>
      <c r="UQU4" s="438"/>
      <c r="UQV4" s="438"/>
      <c r="UQW4" s="438"/>
      <c r="UQX4" s="438"/>
      <c r="UQY4" s="438"/>
      <c r="UQZ4" s="438"/>
      <c r="URA4" s="438"/>
      <c r="URB4" s="438"/>
      <c r="URC4" s="438"/>
      <c r="URD4" s="438"/>
      <c r="URE4" s="438"/>
      <c r="URF4" s="438"/>
      <c r="URG4" s="438"/>
      <c r="URH4" s="438"/>
      <c r="URI4" s="438"/>
      <c r="URJ4" s="438"/>
      <c r="URK4" s="438"/>
      <c r="URL4" s="438"/>
      <c r="URM4" s="438"/>
      <c r="URN4" s="438"/>
      <c r="URO4" s="438"/>
      <c r="URP4" s="438"/>
      <c r="URQ4" s="438"/>
      <c r="URR4" s="438"/>
      <c r="URS4" s="438"/>
      <c r="URT4" s="438"/>
      <c r="URU4" s="438"/>
      <c r="URV4" s="438"/>
      <c r="URW4" s="438"/>
      <c r="URX4" s="438"/>
      <c r="URY4" s="438" t="s">
        <v>0</v>
      </c>
      <c r="URZ4" s="438"/>
      <c r="USA4" s="438"/>
      <c r="USB4" s="438"/>
      <c r="USC4" s="438"/>
      <c r="USD4" s="438"/>
      <c r="USE4" s="438"/>
      <c r="USF4" s="438"/>
      <c r="USG4" s="438"/>
      <c r="USH4" s="438"/>
      <c r="USI4" s="438"/>
      <c r="USJ4" s="438"/>
      <c r="USK4" s="438"/>
      <c r="USL4" s="438"/>
      <c r="USM4" s="438"/>
      <c r="USN4" s="438"/>
      <c r="USO4" s="438"/>
      <c r="USP4" s="438"/>
      <c r="USQ4" s="438"/>
      <c r="USR4" s="438"/>
      <c r="USS4" s="438"/>
      <c r="UST4" s="438"/>
      <c r="USU4" s="438"/>
      <c r="USV4" s="438"/>
      <c r="USW4" s="438"/>
      <c r="USX4" s="438"/>
      <c r="USY4" s="438"/>
      <c r="USZ4" s="438"/>
      <c r="UTA4" s="438"/>
      <c r="UTB4" s="438"/>
      <c r="UTC4" s="438"/>
      <c r="UTD4" s="438"/>
      <c r="UTE4" s="438" t="s">
        <v>0</v>
      </c>
      <c r="UTF4" s="438"/>
      <c r="UTG4" s="438"/>
      <c r="UTH4" s="438"/>
      <c r="UTI4" s="438"/>
      <c r="UTJ4" s="438"/>
      <c r="UTK4" s="438"/>
      <c r="UTL4" s="438"/>
      <c r="UTM4" s="438"/>
      <c r="UTN4" s="438"/>
      <c r="UTO4" s="438"/>
      <c r="UTP4" s="438"/>
      <c r="UTQ4" s="438"/>
      <c r="UTR4" s="438"/>
      <c r="UTS4" s="438"/>
      <c r="UTT4" s="438"/>
      <c r="UTU4" s="438"/>
      <c r="UTV4" s="438"/>
      <c r="UTW4" s="438"/>
      <c r="UTX4" s="438"/>
      <c r="UTY4" s="438"/>
      <c r="UTZ4" s="438"/>
      <c r="UUA4" s="438"/>
      <c r="UUB4" s="438"/>
      <c r="UUC4" s="438"/>
      <c r="UUD4" s="438"/>
      <c r="UUE4" s="438"/>
      <c r="UUF4" s="438"/>
      <c r="UUG4" s="438"/>
      <c r="UUH4" s="438"/>
      <c r="UUI4" s="438"/>
      <c r="UUJ4" s="438"/>
      <c r="UUK4" s="438" t="s">
        <v>0</v>
      </c>
      <c r="UUL4" s="438"/>
      <c r="UUM4" s="438"/>
      <c r="UUN4" s="438"/>
      <c r="UUO4" s="438"/>
      <c r="UUP4" s="438"/>
      <c r="UUQ4" s="438"/>
      <c r="UUR4" s="438"/>
      <c r="UUS4" s="438"/>
      <c r="UUT4" s="438"/>
      <c r="UUU4" s="438"/>
      <c r="UUV4" s="438"/>
      <c r="UUW4" s="438"/>
      <c r="UUX4" s="438"/>
      <c r="UUY4" s="438"/>
      <c r="UUZ4" s="438"/>
      <c r="UVA4" s="438"/>
      <c r="UVB4" s="438"/>
      <c r="UVC4" s="438"/>
      <c r="UVD4" s="438"/>
      <c r="UVE4" s="438"/>
      <c r="UVF4" s="438"/>
      <c r="UVG4" s="438"/>
      <c r="UVH4" s="438"/>
      <c r="UVI4" s="438"/>
      <c r="UVJ4" s="438"/>
      <c r="UVK4" s="438"/>
      <c r="UVL4" s="438"/>
      <c r="UVM4" s="438"/>
      <c r="UVN4" s="438"/>
      <c r="UVO4" s="438"/>
      <c r="UVP4" s="438"/>
      <c r="UVQ4" s="438" t="s">
        <v>0</v>
      </c>
      <c r="UVR4" s="438"/>
      <c r="UVS4" s="438"/>
      <c r="UVT4" s="438"/>
      <c r="UVU4" s="438"/>
      <c r="UVV4" s="438"/>
      <c r="UVW4" s="438"/>
      <c r="UVX4" s="438"/>
      <c r="UVY4" s="438"/>
      <c r="UVZ4" s="438"/>
      <c r="UWA4" s="438"/>
      <c r="UWB4" s="438"/>
      <c r="UWC4" s="438"/>
      <c r="UWD4" s="438"/>
      <c r="UWE4" s="438"/>
      <c r="UWF4" s="438"/>
      <c r="UWG4" s="438"/>
      <c r="UWH4" s="438"/>
      <c r="UWI4" s="438"/>
      <c r="UWJ4" s="438"/>
      <c r="UWK4" s="438"/>
      <c r="UWL4" s="438"/>
      <c r="UWM4" s="438"/>
      <c r="UWN4" s="438"/>
      <c r="UWO4" s="438"/>
      <c r="UWP4" s="438"/>
      <c r="UWQ4" s="438"/>
      <c r="UWR4" s="438"/>
      <c r="UWS4" s="438"/>
      <c r="UWT4" s="438"/>
      <c r="UWU4" s="438"/>
      <c r="UWV4" s="438"/>
      <c r="UWW4" s="438" t="s">
        <v>0</v>
      </c>
      <c r="UWX4" s="438"/>
      <c r="UWY4" s="438"/>
      <c r="UWZ4" s="438"/>
      <c r="UXA4" s="438"/>
      <c r="UXB4" s="438"/>
      <c r="UXC4" s="438"/>
      <c r="UXD4" s="438"/>
      <c r="UXE4" s="438"/>
      <c r="UXF4" s="438"/>
      <c r="UXG4" s="438"/>
      <c r="UXH4" s="438"/>
      <c r="UXI4" s="438"/>
      <c r="UXJ4" s="438"/>
      <c r="UXK4" s="438"/>
      <c r="UXL4" s="438"/>
      <c r="UXM4" s="438"/>
      <c r="UXN4" s="438"/>
      <c r="UXO4" s="438"/>
      <c r="UXP4" s="438"/>
      <c r="UXQ4" s="438"/>
      <c r="UXR4" s="438"/>
      <c r="UXS4" s="438"/>
      <c r="UXT4" s="438"/>
      <c r="UXU4" s="438"/>
      <c r="UXV4" s="438"/>
      <c r="UXW4" s="438"/>
      <c r="UXX4" s="438"/>
      <c r="UXY4" s="438"/>
      <c r="UXZ4" s="438"/>
      <c r="UYA4" s="438"/>
      <c r="UYB4" s="438"/>
      <c r="UYC4" s="438" t="s">
        <v>0</v>
      </c>
      <c r="UYD4" s="438"/>
      <c r="UYE4" s="438"/>
      <c r="UYF4" s="438"/>
      <c r="UYG4" s="438"/>
      <c r="UYH4" s="438"/>
      <c r="UYI4" s="438"/>
      <c r="UYJ4" s="438"/>
      <c r="UYK4" s="438"/>
      <c r="UYL4" s="438"/>
      <c r="UYM4" s="438"/>
      <c r="UYN4" s="438"/>
      <c r="UYO4" s="438"/>
      <c r="UYP4" s="438"/>
      <c r="UYQ4" s="438"/>
      <c r="UYR4" s="438"/>
      <c r="UYS4" s="438"/>
      <c r="UYT4" s="438"/>
      <c r="UYU4" s="438"/>
      <c r="UYV4" s="438"/>
      <c r="UYW4" s="438"/>
      <c r="UYX4" s="438"/>
      <c r="UYY4" s="438"/>
      <c r="UYZ4" s="438"/>
      <c r="UZA4" s="438"/>
      <c r="UZB4" s="438"/>
      <c r="UZC4" s="438"/>
      <c r="UZD4" s="438"/>
      <c r="UZE4" s="438"/>
      <c r="UZF4" s="438"/>
      <c r="UZG4" s="438"/>
      <c r="UZH4" s="438"/>
      <c r="UZI4" s="438" t="s">
        <v>0</v>
      </c>
      <c r="UZJ4" s="438"/>
      <c r="UZK4" s="438"/>
      <c r="UZL4" s="438"/>
      <c r="UZM4" s="438"/>
      <c r="UZN4" s="438"/>
      <c r="UZO4" s="438"/>
      <c r="UZP4" s="438"/>
      <c r="UZQ4" s="438"/>
      <c r="UZR4" s="438"/>
      <c r="UZS4" s="438"/>
      <c r="UZT4" s="438"/>
      <c r="UZU4" s="438"/>
      <c r="UZV4" s="438"/>
      <c r="UZW4" s="438"/>
      <c r="UZX4" s="438"/>
      <c r="UZY4" s="438"/>
      <c r="UZZ4" s="438"/>
      <c r="VAA4" s="438"/>
      <c r="VAB4" s="438"/>
      <c r="VAC4" s="438"/>
      <c r="VAD4" s="438"/>
      <c r="VAE4" s="438"/>
      <c r="VAF4" s="438"/>
      <c r="VAG4" s="438"/>
      <c r="VAH4" s="438"/>
      <c r="VAI4" s="438"/>
      <c r="VAJ4" s="438"/>
      <c r="VAK4" s="438"/>
      <c r="VAL4" s="438"/>
      <c r="VAM4" s="438"/>
      <c r="VAN4" s="438"/>
      <c r="VAO4" s="438" t="s">
        <v>0</v>
      </c>
      <c r="VAP4" s="438"/>
      <c r="VAQ4" s="438"/>
      <c r="VAR4" s="438"/>
      <c r="VAS4" s="438"/>
      <c r="VAT4" s="438"/>
      <c r="VAU4" s="438"/>
      <c r="VAV4" s="438"/>
      <c r="VAW4" s="438"/>
      <c r="VAX4" s="438"/>
      <c r="VAY4" s="438"/>
      <c r="VAZ4" s="438"/>
      <c r="VBA4" s="438"/>
      <c r="VBB4" s="438"/>
      <c r="VBC4" s="438"/>
      <c r="VBD4" s="438"/>
      <c r="VBE4" s="438"/>
      <c r="VBF4" s="438"/>
      <c r="VBG4" s="438"/>
      <c r="VBH4" s="438"/>
      <c r="VBI4" s="438"/>
      <c r="VBJ4" s="438"/>
      <c r="VBK4" s="438"/>
      <c r="VBL4" s="438"/>
      <c r="VBM4" s="438"/>
      <c r="VBN4" s="438"/>
      <c r="VBO4" s="438"/>
      <c r="VBP4" s="438"/>
      <c r="VBQ4" s="438"/>
      <c r="VBR4" s="438"/>
      <c r="VBS4" s="438"/>
      <c r="VBT4" s="438"/>
      <c r="VBU4" s="438" t="s">
        <v>0</v>
      </c>
      <c r="VBV4" s="438"/>
      <c r="VBW4" s="438"/>
      <c r="VBX4" s="438"/>
      <c r="VBY4" s="438"/>
      <c r="VBZ4" s="438"/>
      <c r="VCA4" s="438"/>
      <c r="VCB4" s="438"/>
      <c r="VCC4" s="438"/>
      <c r="VCD4" s="438"/>
      <c r="VCE4" s="438"/>
      <c r="VCF4" s="438"/>
      <c r="VCG4" s="438"/>
      <c r="VCH4" s="438"/>
      <c r="VCI4" s="438"/>
      <c r="VCJ4" s="438"/>
      <c r="VCK4" s="438"/>
      <c r="VCL4" s="438"/>
      <c r="VCM4" s="438"/>
      <c r="VCN4" s="438"/>
      <c r="VCO4" s="438"/>
      <c r="VCP4" s="438"/>
      <c r="VCQ4" s="438"/>
      <c r="VCR4" s="438"/>
      <c r="VCS4" s="438"/>
      <c r="VCT4" s="438"/>
      <c r="VCU4" s="438"/>
      <c r="VCV4" s="438"/>
      <c r="VCW4" s="438"/>
      <c r="VCX4" s="438"/>
      <c r="VCY4" s="438"/>
      <c r="VCZ4" s="438"/>
      <c r="VDA4" s="438" t="s">
        <v>0</v>
      </c>
      <c r="VDB4" s="438"/>
      <c r="VDC4" s="438"/>
      <c r="VDD4" s="438"/>
      <c r="VDE4" s="438"/>
      <c r="VDF4" s="438"/>
      <c r="VDG4" s="438"/>
      <c r="VDH4" s="438"/>
      <c r="VDI4" s="438"/>
      <c r="VDJ4" s="438"/>
      <c r="VDK4" s="438"/>
      <c r="VDL4" s="438"/>
      <c r="VDM4" s="438"/>
      <c r="VDN4" s="438"/>
      <c r="VDO4" s="438"/>
      <c r="VDP4" s="438"/>
      <c r="VDQ4" s="438"/>
      <c r="VDR4" s="438"/>
      <c r="VDS4" s="438"/>
      <c r="VDT4" s="438"/>
      <c r="VDU4" s="438"/>
      <c r="VDV4" s="438"/>
      <c r="VDW4" s="438"/>
      <c r="VDX4" s="438"/>
      <c r="VDY4" s="438"/>
      <c r="VDZ4" s="438"/>
      <c r="VEA4" s="438"/>
      <c r="VEB4" s="438"/>
      <c r="VEC4" s="438"/>
      <c r="VED4" s="438"/>
      <c r="VEE4" s="438"/>
      <c r="VEF4" s="438"/>
      <c r="VEG4" s="438" t="s">
        <v>0</v>
      </c>
      <c r="VEH4" s="438"/>
      <c r="VEI4" s="438"/>
      <c r="VEJ4" s="438"/>
      <c r="VEK4" s="438"/>
      <c r="VEL4" s="438"/>
      <c r="VEM4" s="438"/>
      <c r="VEN4" s="438"/>
      <c r="VEO4" s="438"/>
      <c r="VEP4" s="438"/>
      <c r="VEQ4" s="438"/>
      <c r="VER4" s="438"/>
      <c r="VES4" s="438"/>
      <c r="VET4" s="438"/>
      <c r="VEU4" s="438"/>
      <c r="VEV4" s="438"/>
      <c r="VEW4" s="438"/>
      <c r="VEX4" s="438"/>
      <c r="VEY4" s="438"/>
      <c r="VEZ4" s="438"/>
      <c r="VFA4" s="438"/>
      <c r="VFB4" s="438"/>
      <c r="VFC4" s="438"/>
      <c r="VFD4" s="438"/>
      <c r="VFE4" s="438"/>
      <c r="VFF4" s="438"/>
      <c r="VFG4" s="438"/>
      <c r="VFH4" s="438"/>
      <c r="VFI4" s="438"/>
      <c r="VFJ4" s="438"/>
      <c r="VFK4" s="438"/>
      <c r="VFL4" s="438"/>
      <c r="VFM4" s="438" t="s">
        <v>0</v>
      </c>
      <c r="VFN4" s="438"/>
      <c r="VFO4" s="438"/>
      <c r="VFP4" s="438"/>
      <c r="VFQ4" s="438"/>
      <c r="VFR4" s="438"/>
      <c r="VFS4" s="438"/>
      <c r="VFT4" s="438"/>
      <c r="VFU4" s="438"/>
      <c r="VFV4" s="438"/>
      <c r="VFW4" s="438"/>
      <c r="VFX4" s="438"/>
      <c r="VFY4" s="438"/>
      <c r="VFZ4" s="438"/>
      <c r="VGA4" s="438"/>
      <c r="VGB4" s="438"/>
      <c r="VGC4" s="438"/>
      <c r="VGD4" s="438"/>
      <c r="VGE4" s="438"/>
      <c r="VGF4" s="438"/>
      <c r="VGG4" s="438"/>
      <c r="VGH4" s="438"/>
      <c r="VGI4" s="438"/>
      <c r="VGJ4" s="438"/>
      <c r="VGK4" s="438"/>
      <c r="VGL4" s="438"/>
      <c r="VGM4" s="438"/>
      <c r="VGN4" s="438"/>
      <c r="VGO4" s="438"/>
      <c r="VGP4" s="438"/>
      <c r="VGQ4" s="438"/>
      <c r="VGR4" s="438"/>
      <c r="VGS4" s="438" t="s">
        <v>0</v>
      </c>
      <c r="VGT4" s="438"/>
      <c r="VGU4" s="438"/>
      <c r="VGV4" s="438"/>
      <c r="VGW4" s="438"/>
      <c r="VGX4" s="438"/>
      <c r="VGY4" s="438"/>
      <c r="VGZ4" s="438"/>
      <c r="VHA4" s="438"/>
      <c r="VHB4" s="438"/>
      <c r="VHC4" s="438"/>
      <c r="VHD4" s="438"/>
      <c r="VHE4" s="438"/>
      <c r="VHF4" s="438"/>
      <c r="VHG4" s="438"/>
      <c r="VHH4" s="438"/>
      <c r="VHI4" s="438"/>
      <c r="VHJ4" s="438"/>
      <c r="VHK4" s="438"/>
      <c r="VHL4" s="438"/>
      <c r="VHM4" s="438"/>
      <c r="VHN4" s="438"/>
      <c r="VHO4" s="438"/>
      <c r="VHP4" s="438"/>
      <c r="VHQ4" s="438"/>
      <c r="VHR4" s="438"/>
      <c r="VHS4" s="438"/>
      <c r="VHT4" s="438"/>
      <c r="VHU4" s="438"/>
      <c r="VHV4" s="438"/>
      <c r="VHW4" s="438"/>
      <c r="VHX4" s="438"/>
      <c r="VHY4" s="438" t="s">
        <v>0</v>
      </c>
      <c r="VHZ4" s="438"/>
      <c r="VIA4" s="438"/>
      <c r="VIB4" s="438"/>
      <c r="VIC4" s="438"/>
      <c r="VID4" s="438"/>
      <c r="VIE4" s="438"/>
      <c r="VIF4" s="438"/>
      <c r="VIG4" s="438"/>
      <c r="VIH4" s="438"/>
      <c r="VII4" s="438"/>
      <c r="VIJ4" s="438"/>
      <c r="VIK4" s="438"/>
      <c r="VIL4" s="438"/>
      <c r="VIM4" s="438"/>
      <c r="VIN4" s="438"/>
      <c r="VIO4" s="438"/>
      <c r="VIP4" s="438"/>
      <c r="VIQ4" s="438"/>
      <c r="VIR4" s="438"/>
      <c r="VIS4" s="438"/>
      <c r="VIT4" s="438"/>
      <c r="VIU4" s="438"/>
      <c r="VIV4" s="438"/>
      <c r="VIW4" s="438"/>
      <c r="VIX4" s="438"/>
      <c r="VIY4" s="438"/>
      <c r="VIZ4" s="438"/>
      <c r="VJA4" s="438"/>
      <c r="VJB4" s="438"/>
      <c r="VJC4" s="438"/>
      <c r="VJD4" s="438"/>
      <c r="VJE4" s="438" t="s">
        <v>0</v>
      </c>
      <c r="VJF4" s="438"/>
      <c r="VJG4" s="438"/>
      <c r="VJH4" s="438"/>
      <c r="VJI4" s="438"/>
      <c r="VJJ4" s="438"/>
      <c r="VJK4" s="438"/>
      <c r="VJL4" s="438"/>
      <c r="VJM4" s="438"/>
      <c r="VJN4" s="438"/>
      <c r="VJO4" s="438"/>
      <c r="VJP4" s="438"/>
      <c r="VJQ4" s="438"/>
      <c r="VJR4" s="438"/>
      <c r="VJS4" s="438"/>
      <c r="VJT4" s="438"/>
      <c r="VJU4" s="438"/>
      <c r="VJV4" s="438"/>
      <c r="VJW4" s="438"/>
      <c r="VJX4" s="438"/>
      <c r="VJY4" s="438"/>
      <c r="VJZ4" s="438"/>
      <c r="VKA4" s="438"/>
      <c r="VKB4" s="438"/>
      <c r="VKC4" s="438"/>
      <c r="VKD4" s="438"/>
      <c r="VKE4" s="438"/>
      <c r="VKF4" s="438"/>
      <c r="VKG4" s="438"/>
      <c r="VKH4" s="438"/>
      <c r="VKI4" s="438"/>
      <c r="VKJ4" s="438"/>
      <c r="VKK4" s="438" t="s">
        <v>0</v>
      </c>
      <c r="VKL4" s="438"/>
      <c r="VKM4" s="438"/>
      <c r="VKN4" s="438"/>
      <c r="VKO4" s="438"/>
      <c r="VKP4" s="438"/>
      <c r="VKQ4" s="438"/>
      <c r="VKR4" s="438"/>
      <c r="VKS4" s="438"/>
      <c r="VKT4" s="438"/>
      <c r="VKU4" s="438"/>
      <c r="VKV4" s="438"/>
      <c r="VKW4" s="438"/>
      <c r="VKX4" s="438"/>
      <c r="VKY4" s="438"/>
      <c r="VKZ4" s="438"/>
      <c r="VLA4" s="438"/>
      <c r="VLB4" s="438"/>
      <c r="VLC4" s="438"/>
      <c r="VLD4" s="438"/>
      <c r="VLE4" s="438"/>
      <c r="VLF4" s="438"/>
      <c r="VLG4" s="438"/>
      <c r="VLH4" s="438"/>
      <c r="VLI4" s="438"/>
      <c r="VLJ4" s="438"/>
      <c r="VLK4" s="438"/>
      <c r="VLL4" s="438"/>
      <c r="VLM4" s="438"/>
      <c r="VLN4" s="438"/>
      <c r="VLO4" s="438"/>
      <c r="VLP4" s="438"/>
      <c r="VLQ4" s="438" t="s">
        <v>0</v>
      </c>
      <c r="VLR4" s="438"/>
      <c r="VLS4" s="438"/>
      <c r="VLT4" s="438"/>
      <c r="VLU4" s="438"/>
      <c r="VLV4" s="438"/>
      <c r="VLW4" s="438"/>
      <c r="VLX4" s="438"/>
      <c r="VLY4" s="438"/>
      <c r="VLZ4" s="438"/>
      <c r="VMA4" s="438"/>
      <c r="VMB4" s="438"/>
      <c r="VMC4" s="438"/>
      <c r="VMD4" s="438"/>
      <c r="VME4" s="438"/>
      <c r="VMF4" s="438"/>
      <c r="VMG4" s="438"/>
      <c r="VMH4" s="438"/>
      <c r="VMI4" s="438"/>
      <c r="VMJ4" s="438"/>
      <c r="VMK4" s="438"/>
      <c r="VML4" s="438"/>
      <c r="VMM4" s="438"/>
      <c r="VMN4" s="438"/>
      <c r="VMO4" s="438"/>
      <c r="VMP4" s="438"/>
      <c r="VMQ4" s="438"/>
      <c r="VMR4" s="438"/>
      <c r="VMS4" s="438"/>
      <c r="VMT4" s="438"/>
      <c r="VMU4" s="438"/>
      <c r="VMV4" s="438"/>
      <c r="VMW4" s="438" t="s">
        <v>0</v>
      </c>
      <c r="VMX4" s="438"/>
      <c r="VMY4" s="438"/>
      <c r="VMZ4" s="438"/>
      <c r="VNA4" s="438"/>
      <c r="VNB4" s="438"/>
      <c r="VNC4" s="438"/>
      <c r="VND4" s="438"/>
      <c r="VNE4" s="438"/>
      <c r="VNF4" s="438"/>
      <c r="VNG4" s="438"/>
      <c r="VNH4" s="438"/>
      <c r="VNI4" s="438"/>
      <c r="VNJ4" s="438"/>
      <c r="VNK4" s="438"/>
      <c r="VNL4" s="438"/>
      <c r="VNM4" s="438"/>
      <c r="VNN4" s="438"/>
      <c r="VNO4" s="438"/>
      <c r="VNP4" s="438"/>
      <c r="VNQ4" s="438"/>
      <c r="VNR4" s="438"/>
      <c r="VNS4" s="438"/>
      <c r="VNT4" s="438"/>
      <c r="VNU4" s="438"/>
      <c r="VNV4" s="438"/>
      <c r="VNW4" s="438"/>
      <c r="VNX4" s="438"/>
      <c r="VNY4" s="438"/>
      <c r="VNZ4" s="438"/>
      <c r="VOA4" s="438"/>
      <c r="VOB4" s="438"/>
      <c r="VOC4" s="438" t="s">
        <v>0</v>
      </c>
      <c r="VOD4" s="438"/>
      <c r="VOE4" s="438"/>
      <c r="VOF4" s="438"/>
      <c r="VOG4" s="438"/>
      <c r="VOH4" s="438"/>
      <c r="VOI4" s="438"/>
      <c r="VOJ4" s="438"/>
      <c r="VOK4" s="438"/>
      <c r="VOL4" s="438"/>
      <c r="VOM4" s="438"/>
      <c r="VON4" s="438"/>
      <c r="VOO4" s="438"/>
      <c r="VOP4" s="438"/>
      <c r="VOQ4" s="438"/>
      <c r="VOR4" s="438"/>
      <c r="VOS4" s="438"/>
      <c r="VOT4" s="438"/>
      <c r="VOU4" s="438"/>
      <c r="VOV4" s="438"/>
      <c r="VOW4" s="438"/>
      <c r="VOX4" s="438"/>
      <c r="VOY4" s="438"/>
      <c r="VOZ4" s="438"/>
      <c r="VPA4" s="438"/>
      <c r="VPB4" s="438"/>
      <c r="VPC4" s="438"/>
      <c r="VPD4" s="438"/>
      <c r="VPE4" s="438"/>
      <c r="VPF4" s="438"/>
      <c r="VPG4" s="438"/>
      <c r="VPH4" s="438"/>
      <c r="VPI4" s="438" t="s">
        <v>0</v>
      </c>
      <c r="VPJ4" s="438"/>
      <c r="VPK4" s="438"/>
      <c r="VPL4" s="438"/>
      <c r="VPM4" s="438"/>
      <c r="VPN4" s="438"/>
      <c r="VPO4" s="438"/>
      <c r="VPP4" s="438"/>
      <c r="VPQ4" s="438"/>
      <c r="VPR4" s="438"/>
      <c r="VPS4" s="438"/>
      <c r="VPT4" s="438"/>
      <c r="VPU4" s="438"/>
      <c r="VPV4" s="438"/>
      <c r="VPW4" s="438"/>
      <c r="VPX4" s="438"/>
      <c r="VPY4" s="438"/>
      <c r="VPZ4" s="438"/>
      <c r="VQA4" s="438"/>
      <c r="VQB4" s="438"/>
      <c r="VQC4" s="438"/>
      <c r="VQD4" s="438"/>
      <c r="VQE4" s="438"/>
      <c r="VQF4" s="438"/>
      <c r="VQG4" s="438"/>
      <c r="VQH4" s="438"/>
      <c r="VQI4" s="438"/>
      <c r="VQJ4" s="438"/>
      <c r="VQK4" s="438"/>
      <c r="VQL4" s="438"/>
      <c r="VQM4" s="438"/>
      <c r="VQN4" s="438"/>
      <c r="VQO4" s="438" t="s">
        <v>0</v>
      </c>
      <c r="VQP4" s="438"/>
      <c r="VQQ4" s="438"/>
      <c r="VQR4" s="438"/>
      <c r="VQS4" s="438"/>
      <c r="VQT4" s="438"/>
      <c r="VQU4" s="438"/>
      <c r="VQV4" s="438"/>
      <c r="VQW4" s="438"/>
      <c r="VQX4" s="438"/>
      <c r="VQY4" s="438"/>
      <c r="VQZ4" s="438"/>
      <c r="VRA4" s="438"/>
      <c r="VRB4" s="438"/>
      <c r="VRC4" s="438"/>
      <c r="VRD4" s="438"/>
      <c r="VRE4" s="438"/>
      <c r="VRF4" s="438"/>
      <c r="VRG4" s="438"/>
      <c r="VRH4" s="438"/>
      <c r="VRI4" s="438"/>
      <c r="VRJ4" s="438"/>
      <c r="VRK4" s="438"/>
      <c r="VRL4" s="438"/>
      <c r="VRM4" s="438"/>
      <c r="VRN4" s="438"/>
      <c r="VRO4" s="438"/>
      <c r="VRP4" s="438"/>
      <c r="VRQ4" s="438"/>
      <c r="VRR4" s="438"/>
      <c r="VRS4" s="438"/>
      <c r="VRT4" s="438"/>
      <c r="VRU4" s="438" t="s">
        <v>0</v>
      </c>
      <c r="VRV4" s="438"/>
      <c r="VRW4" s="438"/>
      <c r="VRX4" s="438"/>
      <c r="VRY4" s="438"/>
      <c r="VRZ4" s="438"/>
      <c r="VSA4" s="438"/>
      <c r="VSB4" s="438"/>
      <c r="VSC4" s="438"/>
      <c r="VSD4" s="438"/>
      <c r="VSE4" s="438"/>
      <c r="VSF4" s="438"/>
      <c r="VSG4" s="438"/>
      <c r="VSH4" s="438"/>
      <c r="VSI4" s="438"/>
      <c r="VSJ4" s="438"/>
      <c r="VSK4" s="438"/>
      <c r="VSL4" s="438"/>
      <c r="VSM4" s="438"/>
      <c r="VSN4" s="438"/>
      <c r="VSO4" s="438"/>
      <c r="VSP4" s="438"/>
      <c r="VSQ4" s="438"/>
      <c r="VSR4" s="438"/>
      <c r="VSS4" s="438"/>
      <c r="VST4" s="438"/>
      <c r="VSU4" s="438"/>
      <c r="VSV4" s="438"/>
      <c r="VSW4" s="438"/>
      <c r="VSX4" s="438"/>
      <c r="VSY4" s="438"/>
      <c r="VSZ4" s="438"/>
      <c r="VTA4" s="438" t="s">
        <v>0</v>
      </c>
      <c r="VTB4" s="438"/>
      <c r="VTC4" s="438"/>
      <c r="VTD4" s="438"/>
      <c r="VTE4" s="438"/>
      <c r="VTF4" s="438"/>
      <c r="VTG4" s="438"/>
      <c r="VTH4" s="438"/>
      <c r="VTI4" s="438"/>
      <c r="VTJ4" s="438"/>
      <c r="VTK4" s="438"/>
      <c r="VTL4" s="438"/>
      <c r="VTM4" s="438"/>
      <c r="VTN4" s="438"/>
      <c r="VTO4" s="438"/>
      <c r="VTP4" s="438"/>
      <c r="VTQ4" s="438"/>
      <c r="VTR4" s="438"/>
      <c r="VTS4" s="438"/>
      <c r="VTT4" s="438"/>
      <c r="VTU4" s="438"/>
      <c r="VTV4" s="438"/>
      <c r="VTW4" s="438"/>
      <c r="VTX4" s="438"/>
      <c r="VTY4" s="438"/>
      <c r="VTZ4" s="438"/>
      <c r="VUA4" s="438"/>
      <c r="VUB4" s="438"/>
      <c r="VUC4" s="438"/>
      <c r="VUD4" s="438"/>
      <c r="VUE4" s="438"/>
      <c r="VUF4" s="438"/>
      <c r="VUG4" s="438" t="s">
        <v>0</v>
      </c>
      <c r="VUH4" s="438"/>
      <c r="VUI4" s="438"/>
      <c r="VUJ4" s="438"/>
      <c r="VUK4" s="438"/>
      <c r="VUL4" s="438"/>
      <c r="VUM4" s="438"/>
      <c r="VUN4" s="438"/>
      <c r="VUO4" s="438"/>
      <c r="VUP4" s="438"/>
      <c r="VUQ4" s="438"/>
      <c r="VUR4" s="438"/>
      <c r="VUS4" s="438"/>
      <c r="VUT4" s="438"/>
      <c r="VUU4" s="438"/>
      <c r="VUV4" s="438"/>
      <c r="VUW4" s="438"/>
      <c r="VUX4" s="438"/>
      <c r="VUY4" s="438"/>
      <c r="VUZ4" s="438"/>
      <c r="VVA4" s="438"/>
      <c r="VVB4" s="438"/>
      <c r="VVC4" s="438"/>
      <c r="VVD4" s="438"/>
      <c r="VVE4" s="438"/>
      <c r="VVF4" s="438"/>
      <c r="VVG4" s="438"/>
      <c r="VVH4" s="438"/>
      <c r="VVI4" s="438"/>
      <c r="VVJ4" s="438"/>
      <c r="VVK4" s="438"/>
      <c r="VVL4" s="438"/>
      <c r="VVM4" s="438" t="s">
        <v>0</v>
      </c>
      <c r="VVN4" s="438"/>
      <c r="VVO4" s="438"/>
      <c r="VVP4" s="438"/>
      <c r="VVQ4" s="438"/>
      <c r="VVR4" s="438"/>
      <c r="VVS4" s="438"/>
      <c r="VVT4" s="438"/>
      <c r="VVU4" s="438"/>
      <c r="VVV4" s="438"/>
      <c r="VVW4" s="438"/>
      <c r="VVX4" s="438"/>
      <c r="VVY4" s="438"/>
      <c r="VVZ4" s="438"/>
      <c r="VWA4" s="438"/>
      <c r="VWB4" s="438"/>
      <c r="VWC4" s="438"/>
      <c r="VWD4" s="438"/>
      <c r="VWE4" s="438"/>
      <c r="VWF4" s="438"/>
      <c r="VWG4" s="438"/>
      <c r="VWH4" s="438"/>
      <c r="VWI4" s="438"/>
      <c r="VWJ4" s="438"/>
      <c r="VWK4" s="438"/>
      <c r="VWL4" s="438"/>
      <c r="VWM4" s="438"/>
      <c r="VWN4" s="438"/>
      <c r="VWO4" s="438"/>
      <c r="VWP4" s="438"/>
      <c r="VWQ4" s="438"/>
      <c r="VWR4" s="438"/>
      <c r="VWS4" s="438" t="s">
        <v>0</v>
      </c>
      <c r="VWT4" s="438"/>
      <c r="VWU4" s="438"/>
      <c r="VWV4" s="438"/>
      <c r="VWW4" s="438"/>
      <c r="VWX4" s="438"/>
      <c r="VWY4" s="438"/>
      <c r="VWZ4" s="438"/>
      <c r="VXA4" s="438"/>
      <c r="VXB4" s="438"/>
      <c r="VXC4" s="438"/>
      <c r="VXD4" s="438"/>
      <c r="VXE4" s="438"/>
      <c r="VXF4" s="438"/>
      <c r="VXG4" s="438"/>
      <c r="VXH4" s="438"/>
      <c r="VXI4" s="438"/>
      <c r="VXJ4" s="438"/>
      <c r="VXK4" s="438"/>
      <c r="VXL4" s="438"/>
      <c r="VXM4" s="438"/>
      <c r="VXN4" s="438"/>
      <c r="VXO4" s="438"/>
      <c r="VXP4" s="438"/>
      <c r="VXQ4" s="438"/>
      <c r="VXR4" s="438"/>
      <c r="VXS4" s="438"/>
      <c r="VXT4" s="438"/>
      <c r="VXU4" s="438"/>
      <c r="VXV4" s="438"/>
      <c r="VXW4" s="438"/>
      <c r="VXX4" s="438"/>
      <c r="VXY4" s="438" t="s">
        <v>0</v>
      </c>
      <c r="VXZ4" s="438"/>
      <c r="VYA4" s="438"/>
      <c r="VYB4" s="438"/>
      <c r="VYC4" s="438"/>
      <c r="VYD4" s="438"/>
      <c r="VYE4" s="438"/>
      <c r="VYF4" s="438"/>
      <c r="VYG4" s="438"/>
      <c r="VYH4" s="438"/>
      <c r="VYI4" s="438"/>
      <c r="VYJ4" s="438"/>
      <c r="VYK4" s="438"/>
      <c r="VYL4" s="438"/>
      <c r="VYM4" s="438"/>
      <c r="VYN4" s="438"/>
      <c r="VYO4" s="438"/>
      <c r="VYP4" s="438"/>
      <c r="VYQ4" s="438"/>
      <c r="VYR4" s="438"/>
      <c r="VYS4" s="438"/>
      <c r="VYT4" s="438"/>
      <c r="VYU4" s="438"/>
      <c r="VYV4" s="438"/>
      <c r="VYW4" s="438"/>
      <c r="VYX4" s="438"/>
      <c r="VYY4" s="438"/>
      <c r="VYZ4" s="438"/>
      <c r="VZA4" s="438"/>
      <c r="VZB4" s="438"/>
      <c r="VZC4" s="438"/>
      <c r="VZD4" s="438"/>
      <c r="VZE4" s="438" t="s">
        <v>0</v>
      </c>
      <c r="VZF4" s="438"/>
      <c r="VZG4" s="438"/>
      <c r="VZH4" s="438"/>
      <c r="VZI4" s="438"/>
      <c r="VZJ4" s="438"/>
      <c r="VZK4" s="438"/>
      <c r="VZL4" s="438"/>
      <c r="VZM4" s="438"/>
      <c r="VZN4" s="438"/>
      <c r="VZO4" s="438"/>
      <c r="VZP4" s="438"/>
      <c r="VZQ4" s="438"/>
      <c r="VZR4" s="438"/>
      <c r="VZS4" s="438"/>
      <c r="VZT4" s="438"/>
      <c r="VZU4" s="438"/>
      <c r="VZV4" s="438"/>
      <c r="VZW4" s="438"/>
      <c r="VZX4" s="438"/>
      <c r="VZY4" s="438"/>
      <c r="VZZ4" s="438"/>
      <c r="WAA4" s="438"/>
      <c r="WAB4" s="438"/>
      <c r="WAC4" s="438"/>
      <c r="WAD4" s="438"/>
      <c r="WAE4" s="438"/>
      <c r="WAF4" s="438"/>
      <c r="WAG4" s="438"/>
      <c r="WAH4" s="438"/>
      <c r="WAI4" s="438"/>
      <c r="WAJ4" s="438"/>
      <c r="WAK4" s="438" t="s">
        <v>0</v>
      </c>
      <c r="WAL4" s="438"/>
      <c r="WAM4" s="438"/>
      <c r="WAN4" s="438"/>
      <c r="WAO4" s="438"/>
      <c r="WAP4" s="438"/>
      <c r="WAQ4" s="438"/>
      <c r="WAR4" s="438"/>
      <c r="WAS4" s="438"/>
      <c r="WAT4" s="438"/>
      <c r="WAU4" s="438"/>
      <c r="WAV4" s="438"/>
      <c r="WAW4" s="438"/>
      <c r="WAX4" s="438"/>
      <c r="WAY4" s="438"/>
      <c r="WAZ4" s="438"/>
      <c r="WBA4" s="438"/>
      <c r="WBB4" s="438"/>
      <c r="WBC4" s="438"/>
      <c r="WBD4" s="438"/>
      <c r="WBE4" s="438"/>
      <c r="WBF4" s="438"/>
      <c r="WBG4" s="438"/>
      <c r="WBH4" s="438"/>
      <c r="WBI4" s="438"/>
      <c r="WBJ4" s="438"/>
      <c r="WBK4" s="438"/>
      <c r="WBL4" s="438"/>
      <c r="WBM4" s="438"/>
      <c r="WBN4" s="438"/>
      <c r="WBO4" s="438"/>
      <c r="WBP4" s="438"/>
      <c r="WBQ4" s="438" t="s">
        <v>0</v>
      </c>
      <c r="WBR4" s="438"/>
      <c r="WBS4" s="438"/>
      <c r="WBT4" s="438"/>
      <c r="WBU4" s="438"/>
      <c r="WBV4" s="438"/>
      <c r="WBW4" s="438"/>
      <c r="WBX4" s="438"/>
      <c r="WBY4" s="438"/>
      <c r="WBZ4" s="438"/>
      <c r="WCA4" s="438"/>
      <c r="WCB4" s="438"/>
      <c r="WCC4" s="438"/>
      <c r="WCD4" s="438"/>
      <c r="WCE4" s="438"/>
      <c r="WCF4" s="438"/>
      <c r="WCG4" s="438"/>
      <c r="WCH4" s="438"/>
      <c r="WCI4" s="438"/>
      <c r="WCJ4" s="438"/>
      <c r="WCK4" s="438"/>
      <c r="WCL4" s="438"/>
      <c r="WCM4" s="438"/>
      <c r="WCN4" s="438"/>
      <c r="WCO4" s="438"/>
      <c r="WCP4" s="438"/>
      <c r="WCQ4" s="438"/>
      <c r="WCR4" s="438"/>
      <c r="WCS4" s="438"/>
      <c r="WCT4" s="438"/>
      <c r="WCU4" s="438"/>
      <c r="WCV4" s="438"/>
      <c r="WCW4" s="438" t="s">
        <v>0</v>
      </c>
      <c r="WCX4" s="438"/>
      <c r="WCY4" s="438"/>
      <c r="WCZ4" s="438"/>
      <c r="WDA4" s="438"/>
      <c r="WDB4" s="438"/>
      <c r="WDC4" s="438"/>
      <c r="WDD4" s="438"/>
      <c r="WDE4" s="438"/>
      <c r="WDF4" s="438"/>
      <c r="WDG4" s="438"/>
      <c r="WDH4" s="438"/>
      <c r="WDI4" s="438"/>
      <c r="WDJ4" s="438"/>
      <c r="WDK4" s="438"/>
      <c r="WDL4" s="438"/>
      <c r="WDM4" s="438"/>
      <c r="WDN4" s="438"/>
      <c r="WDO4" s="438"/>
      <c r="WDP4" s="438"/>
      <c r="WDQ4" s="438"/>
      <c r="WDR4" s="438"/>
      <c r="WDS4" s="438"/>
      <c r="WDT4" s="438"/>
      <c r="WDU4" s="438"/>
      <c r="WDV4" s="438"/>
      <c r="WDW4" s="438"/>
      <c r="WDX4" s="438"/>
      <c r="WDY4" s="438"/>
      <c r="WDZ4" s="438"/>
      <c r="WEA4" s="438"/>
      <c r="WEB4" s="438"/>
      <c r="WEC4" s="438" t="s">
        <v>0</v>
      </c>
      <c r="WED4" s="438"/>
      <c r="WEE4" s="438"/>
      <c r="WEF4" s="438"/>
      <c r="WEG4" s="438"/>
      <c r="WEH4" s="438"/>
      <c r="WEI4" s="438"/>
      <c r="WEJ4" s="438"/>
      <c r="WEK4" s="438"/>
      <c r="WEL4" s="438"/>
      <c r="WEM4" s="438"/>
      <c r="WEN4" s="438"/>
      <c r="WEO4" s="438"/>
      <c r="WEP4" s="438"/>
      <c r="WEQ4" s="438"/>
      <c r="WER4" s="438"/>
      <c r="WES4" s="438"/>
      <c r="WET4" s="438"/>
      <c r="WEU4" s="438"/>
      <c r="WEV4" s="438"/>
      <c r="WEW4" s="438"/>
      <c r="WEX4" s="438"/>
      <c r="WEY4" s="438"/>
      <c r="WEZ4" s="438"/>
      <c r="WFA4" s="438"/>
      <c r="WFB4" s="438"/>
      <c r="WFC4" s="438"/>
      <c r="WFD4" s="438"/>
      <c r="WFE4" s="438"/>
      <c r="WFF4" s="438"/>
      <c r="WFG4" s="438"/>
      <c r="WFH4" s="438"/>
      <c r="WFI4" s="438" t="s">
        <v>0</v>
      </c>
      <c r="WFJ4" s="438"/>
      <c r="WFK4" s="438"/>
      <c r="WFL4" s="438"/>
      <c r="WFM4" s="438"/>
      <c r="WFN4" s="438"/>
      <c r="WFO4" s="438"/>
      <c r="WFP4" s="438"/>
      <c r="WFQ4" s="438"/>
      <c r="WFR4" s="438"/>
      <c r="WFS4" s="438"/>
      <c r="WFT4" s="438"/>
      <c r="WFU4" s="438"/>
      <c r="WFV4" s="438"/>
      <c r="WFW4" s="438"/>
      <c r="WFX4" s="438"/>
      <c r="WFY4" s="438"/>
      <c r="WFZ4" s="438"/>
      <c r="WGA4" s="438"/>
      <c r="WGB4" s="438"/>
      <c r="WGC4" s="438"/>
      <c r="WGD4" s="438"/>
      <c r="WGE4" s="438"/>
      <c r="WGF4" s="438"/>
      <c r="WGG4" s="438"/>
      <c r="WGH4" s="438"/>
      <c r="WGI4" s="438"/>
      <c r="WGJ4" s="438"/>
      <c r="WGK4" s="438"/>
      <c r="WGL4" s="438"/>
      <c r="WGM4" s="438"/>
      <c r="WGN4" s="438"/>
      <c r="WGO4" s="438" t="s">
        <v>0</v>
      </c>
      <c r="WGP4" s="438"/>
      <c r="WGQ4" s="438"/>
      <c r="WGR4" s="438"/>
      <c r="WGS4" s="438"/>
      <c r="WGT4" s="438"/>
      <c r="WGU4" s="438"/>
      <c r="WGV4" s="438"/>
      <c r="WGW4" s="438"/>
      <c r="WGX4" s="438"/>
      <c r="WGY4" s="438"/>
      <c r="WGZ4" s="438"/>
      <c r="WHA4" s="438"/>
      <c r="WHB4" s="438"/>
      <c r="WHC4" s="438"/>
      <c r="WHD4" s="438"/>
      <c r="WHE4" s="438"/>
      <c r="WHF4" s="438"/>
      <c r="WHG4" s="438"/>
      <c r="WHH4" s="438"/>
      <c r="WHI4" s="438"/>
      <c r="WHJ4" s="438"/>
      <c r="WHK4" s="438"/>
      <c r="WHL4" s="438"/>
      <c r="WHM4" s="438"/>
      <c r="WHN4" s="438"/>
      <c r="WHO4" s="438"/>
      <c r="WHP4" s="438"/>
      <c r="WHQ4" s="438"/>
      <c r="WHR4" s="438"/>
      <c r="WHS4" s="438"/>
      <c r="WHT4" s="438"/>
      <c r="WHU4" s="438" t="s">
        <v>0</v>
      </c>
      <c r="WHV4" s="438"/>
      <c r="WHW4" s="438"/>
      <c r="WHX4" s="438"/>
      <c r="WHY4" s="438"/>
      <c r="WHZ4" s="438"/>
      <c r="WIA4" s="438"/>
      <c r="WIB4" s="438"/>
      <c r="WIC4" s="438"/>
      <c r="WID4" s="438"/>
      <c r="WIE4" s="438"/>
      <c r="WIF4" s="438"/>
      <c r="WIG4" s="438"/>
      <c r="WIH4" s="438"/>
      <c r="WII4" s="438"/>
      <c r="WIJ4" s="438"/>
      <c r="WIK4" s="438"/>
      <c r="WIL4" s="438"/>
      <c r="WIM4" s="438"/>
      <c r="WIN4" s="438"/>
      <c r="WIO4" s="438"/>
      <c r="WIP4" s="438"/>
      <c r="WIQ4" s="438"/>
      <c r="WIR4" s="438"/>
      <c r="WIS4" s="438"/>
      <c r="WIT4" s="438"/>
      <c r="WIU4" s="438"/>
      <c r="WIV4" s="438"/>
      <c r="WIW4" s="438"/>
      <c r="WIX4" s="438"/>
      <c r="WIY4" s="438"/>
      <c r="WIZ4" s="438"/>
      <c r="WJA4" s="438" t="s">
        <v>0</v>
      </c>
      <c r="WJB4" s="438"/>
      <c r="WJC4" s="438"/>
      <c r="WJD4" s="438"/>
      <c r="WJE4" s="438"/>
      <c r="WJF4" s="438"/>
      <c r="WJG4" s="438"/>
      <c r="WJH4" s="438"/>
      <c r="WJI4" s="438"/>
      <c r="WJJ4" s="438"/>
      <c r="WJK4" s="438"/>
      <c r="WJL4" s="438"/>
      <c r="WJM4" s="438"/>
      <c r="WJN4" s="438"/>
      <c r="WJO4" s="438"/>
      <c r="WJP4" s="438"/>
      <c r="WJQ4" s="438"/>
      <c r="WJR4" s="438"/>
      <c r="WJS4" s="438"/>
      <c r="WJT4" s="438"/>
      <c r="WJU4" s="438"/>
      <c r="WJV4" s="438"/>
      <c r="WJW4" s="438"/>
      <c r="WJX4" s="438"/>
      <c r="WJY4" s="438"/>
      <c r="WJZ4" s="438"/>
      <c r="WKA4" s="438"/>
      <c r="WKB4" s="438"/>
      <c r="WKC4" s="438"/>
      <c r="WKD4" s="438"/>
      <c r="WKE4" s="438"/>
      <c r="WKF4" s="438"/>
      <c r="WKG4" s="438" t="s">
        <v>0</v>
      </c>
      <c r="WKH4" s="438"/>
      <c r="WKI4" s="438"/>
      <c r="WKJ4" s="438"/>
      <c r="WKK4" s="438"/>
      <c r="WKL4" s="438"/>
      <c r="WKM4" s="438"/>
      <c r="WKN4" s="438"/>
      <c r="WKO4" s="438"/>
      <c r="WKP4" s="438"/>
      <c r="WKQ4" s="438"/>
      <c r="WKR4" s="438"/>
      <c r="WKS4" s="438"/>
      <c r="WKT4" s="438"/>
      <c r="WKU4" s="438"/>
      <c r="WKV4" s="438"/>
      <c r="WKW4" s="438"/>
      <c r="WKX4" s="438"/>
      <c r="WKY4" s="438"/>
      <c r="WKZ4" s="438"/>
      <c r="WLA4" s="438"/>
      <c r="WLB4" s="438"/>
      <c r="WLC4" s="438"/>
      <c r="WLD4" s="438"/>
      <c r="WLE4" s="438"/>
      <c r="WLF4" s="438"/>
      <c r="WLG4" s="438"/>
      <c r="WLH4" s="438"/>
      <c r="WLI4" s="438"/>
      <c r="WLJ4" s="438"/>
      <c r="WLK4" s="438"/>
      <c r="WLL4" s="438"/>
      <c r="WLM4" s="438" t="s">
        <v>0</v>
      </c>
      <c r="WLN4" s="438"/>
      <c r="WLO4" s="438"/>
      <c r="WLP4" s="438"/>
      <c r="WLQ4" s="438"/>
      <c r="WLR4" s="438"/>
      <c r="WLS4" s="438"/>
      <c r="WLT4" s="438"/>
      <c r="WLU4" s="438"/>
      <c r="WLV4" s="438"/>
      <c r="WLW4" s="438"/>
      <c r="WLX4" s="438"/>
      <c r="WLY4" s="438"/>
      <c r="WLZ4" s="438"/>
      <c r="WMA4" s="438"/>
      <c r="WMB4" s="438"/>
      <c r="WMC4" s="438"/>
      <c r="WMD4" s="438"/>
      <c r="WME4" s="438"/>
      <c r="WMF4" s="438"/>
      <c r="WMG4" s="438"/>
      <c r="WMH4" s="438"/>
      <c r="WMI4" s="438"/>
      <c r="WMJ4" s="438"/>
      <c r="WMK4" s="438"/>
      <c r="WML4" s="438"/>
      <c r="WMM4" s="438"/>
      <c r="WMN4" s="438"/>
      <c r="WMO4" s="438"/>
      <c r="WMP4" s="438"/>
      <c r="WMQ4" s="438"/>
      <c r="WMR4" s="438"/>
      <c r="WMS4" s="438" t="s">
        <v>0</v>
      </c>
      <c r="WMT4" s="438"/>
      <c r="WMU4" s="438"/>
      <c r="WMV4" s="438"/>
      <c r="WMW4" s="438"/>
      <c r="WMX4" s="438"/>
      <c r="WMY4" s="438"/>
      <c r="WMZ4" s="438"/>
      <c r="WNA4" s="438"/>
      <c r="WNB4" s="438"/>
      <c r="WNC4" s="438"/>
      <c r="WND4" s="438"/>
      <c r="WNE4" s="438"/>
      <c r="WNF4" s="438"/>
      <c r="WNG4" s="438"/>
      <c r="WNH4" s="438"/>
      <c r="WNI4" s="438"/>
      <c r="WNJ4" s="438"/>
      <c r="WNK4" s="438"/>
      <c r="WNL4" s="438"/>
      <c r="WNM4" s="438"/>
      <c r="WNN4" s="438"/>
      <c r="WNO4" s="438"/>
      <c r="WNP4" s="438"/>
      <c r="WNQ4" s="438"/>
      <c r="WNR4" s="438"/>
      <c r="WNS4" s="438"/>
      <c r="WNT4" s="438"/>
      <c r="WNU4" s="438"/>
      <c r="WNV4" s="438"/>
      <c r="WNW4" s="438"/>
      <c r="WNX4" s="438"/>
      <c r="WNY4" s="438" t="s">
        <v>0</v>
      </c>
      <c r="WNZ4" s="438"/>
      <c r="WOA4" s="438"/>
      <c r="WOB4" s="438"/>
      <c r="WOC4" s="438"/>
      <c r="WOD4" s="438"/>
      <c r="WOE4" s="438"/>
      <c r="WOF4" s="438"/>
      <c r="WOG4" s="438"/>
      <c r="WOH4" s="438"/>
      <c r="WOI4" s="438"/>
      <c r="WOJ4" s="438"/>
      <c r="WOK4" s="438"/>
      <c r="WOL4" s="438"/>
      <c r="WOM4" s="438"/>
      <c r="WON4" s="438"/>
      <c r="WOO4" s="438"/>
      <c r="WOP4" s="438"/>
      <c r="WOQ4" s="438"/>
      <c r="WOR4" s="438"/>
      <c r="WOS4" s="438"/>
      <c r="WOT4" s="438"/>
      <c r="WOU4" s="438"/>
      <c r="WOV4" s="438"/>
      <c r="WOW4" s="438"/>
      <c r="WOX4" s="438"/>
      <c r="WOY4" s="438"/>
      <c r="WOZ4" s="438"/>
      <c r="WPA4" s="438"/>
      <c r="WPB4" s="438"/>
      <c r="WPC4" s="438"/>
      <c r="WPD4" s="438"/>
      <c r="WPE4" s="438" t="s">
        <v>0</v>
      </c>
      <c r="WPF4" s="438"/>
      <c r="WPG4" s="438"/>
      <c r="WPH4" s="438"/>
      <c r="WPI4" s="438"/>
      <c r="WPJ4" s="438"/>
      <c r="WPK4" s="438"/>
      <c r="WPL4" s="438"/>
      <c r="WPM4" s="438"/>
      <c r="WPN4" s="438"/>
      <c r="WPO4" s="438"/>
      <c r="WPP4" s="438"/>
      <c r="WPQ4" s="438"/>
      <c r="WPR4" s="438"/>
      <c r="WPS4" s="438"/>
      <c r="WPT4" s="438"/>
      <c r="WPU4" s="438"/>
      <c r="WPV4" s="438"/>
      <c r="WPW4" s="438"/>
      <c r="WPX4" s="438"/>
      <c r="WPY4" s="438"/>
      <c r="WPZ4" s="438"/>
      <c r="WQA4" s="438"/>
      <c r="WQB4" s="438"/>
      <c r="WQC4" s="438"/>
      <c r="WQD4" s="438"/>
      <c r="WQE4" s="438"/>
      <c r="WQF4" s="438"/>
      <c r="WQG4" s="438"/>
      <c r="WQH4" s="438"/>
      <c r="WQI4" s="438"/>
      <c r="WQJ4" s="438"/>
      <c r="WQK4" s="438" t="s">
        <v>0</v>
      </c>
      <c r="WQL4" s="438"/>
      <c r="WQM4" s="438"/>
      <c r="WQN4" s="438"/>
      <c r="WQO4" s="438"/>
      <c r="WQP4" s="438"/>
      <c r="WQQ4" s="438"/>
      <c r="WQR4" s="438"/>
      <c r="WQS4" s="438"/>
      <c r="WQT4" s="438"/>
      <c r="WQU4" s="438"/>
      <c r="WQV4" s="438"/>
      <c r="WQW4" s="438"/>
      <c r="WQX4" s="438"/>
      <c r="WQY4" s="438"/>
      <c r="WQZ4" s="438"/>
      <c r="WRA4" s="438"/>
      <c r="WRB4" s="438"/>
      <c r="WRC4" s="438"/>
      <c r="WRD4" s="438"/>
      <c r="WRE4" s="438"/>
      <c r="WRF4" s="438"/>
      <c r="WRG4" s="438"/>
      <c r="WRH4" s="438"/>
      <c r="WRI4" s="438"/>
      <c r="WRJ4" s="438"/>
      <c r="WRK4" s="438"/>
      <c r="WRL4" s="438"/>
      <c r="WRM4" s="438"/>
      <c r="WRN4" s="438"/>
      <c r="WRO4" s="438"/>
      <c r="WRP4" s="438"/>
      <c r="WRQ4" s="438" t="s">
        <v>0</v>
      </c>
      <c r="WRR4" s="438"/>
      <c r="WRS4" s="438"/>
      <c r="WRT4" s="438"/>
      <c r="WRU4" s="438"/>
      <c r="WRV4" s="438"/>
      <c r="WRW4" s="438"/>
      <c r="WRX4" s="438"/>
      <c r="WRY4" s="438"/>
      <c r="WRZ4" s="438"/>
      <c r="WSA4" s="438"/>
      <c r="WSB4" s="438"/>
      <c r="WSC4" s="438"/>
      <c r="WSD4" s="438"/>
      <c r="WSE4" s="438"/>
      <c r="WSF4" s="438"/>
      <c r="WSG4" s="438"/>
      <c r="WSH4" s="438"/>
      <c r="WSI4" s="438"/>
      <c r="WSJ4" s="438"/>
      <c r="WSK4" s="438"/>
      <c r="WSL4" s="438"/>
      <c r="WSM4" s="438"/>
      <c r="WSN4" s="438"/>
      <c r="WSO4" s="438"/>
      <c r="WSP4" s="438"/>
      <c r="WSQ4" s="438"/>
      <c r="WSR4" s="438"/>
      <c r="WSS4" s="438"/>
      <c r="WST4" s="438"/>
      <c r="WSU4" s="438"/>
      <c r="WSV4" s="438"/>
      <c r="WSW4" s="438" t="s">
        <v>0</v>
      </c>
      <c r="WSX4" s="438"/>
      <c r="WSY4" s="438"/>
      <c r="WSZ4" s="438"/>
      <c r="WTA4" s="438"/>
      <c r="WTB4" s="438"/>
      <c r="WTC4" s="438"/>
      <c r="WTD4" s="438"/>
      <c r="WTE4" s="438"/>
      <c r="WTF4" s="438"/>
      <c r="WTG4" s="438"/>
      <c r="WTH4" s="438"/>
      <c r="WTI4" s="438"/>
      <c r="WTJ4" s="438"/>
      <c r="WTK4" s="438"/>
      <c r="WTL4" s="438"/>
      <c r="WTM4" s="438"/>
      <c r="WTN4" s="438"/>
      <c r="WTO4" s="438"/>
      <c r="WTP4" s="438"/>
      <c r="WTQ4" s="438"/>
      <c r="WTR4" s="438"/>
      <c r="WTS4" s="438"/>
      <c r="WTT4" s="438"/>
      <c r="WTU4" s="438"/>
      <c r="WTV4" s="438"/>
      <c r="WTW4" s="438"/>
      <c r="WTX4" s="438"/>
      <c r="WTY4" s="438"/>
      <c r="WTZ4" s="438"/>
      <c r="WUA4" s="438"/>
      <c r="WUB4" s="438"/>
      <c r="WUC4" s="438" t="s">
        <v>0</v>
      </c>
      <c r="WUD4" s="438"/>
      <c r="WUE4" s="438"/>
      <c r="WUF4" s="438"/>
      <c r="WUG4" s="438"/>
      <c r="WUH4" s="438"/>
      <c r="WUI4" s="438"/>
      <c r="WUJ4" s="438"/>
      <c r="WUK4" s="438"/>
      <c r="WUL4" s="438"/>
      <c r="WUM4" s="438"/>
      <c r="WUN4" s="438"/>
      <c r="WUO4" s="438"/>
      <c r="WUP4" s="438"/>
      <c r="WUQ4" s="438"/>
      <c r="WUR4" s="438"/>
      <c r="WUS4" s="438"/>
      <c r="WUT4" s="438"/>
      <c r="WUU4" s="438"/>
      <c r="WUV4" s="438"/>
      <c r="WUW4" s="438"/>
      <c r="WUX4" s="438"/>
      <c r="WUY4" s="438"/>
      <c r="WUZ4" s="438"/>
      <c r="WVA4" s="438"/>
      <c r="WVB4" s="438"/>
      <c r="WVC4" s="438"/>
      <c r="WVD4" s="438"/>
      <c r="WVE4" s="438"/>
      <c r="WVF4" s="438"/>
      <c r="WVG4" s="438"/>
      <c r="WVH4" s="438"/>
      <c r="WVI4" s="438" t="s">
        <v>0</v>
      </c>
      <c r="WVJ4" s="438"/>
      <c r="WVK4" s="438"/>
      <c r="WVL4" s="438"/>
      <c r="WVM4" s="438"/>
      <c r="WVN4" s="438"/>
      <c r="WVO4" s="438"/>
      <c r="WVP4" s="438"/>
      <c r="WVQ4" s="438"/>
      <c r="WVR4" s="438"/>
      <c r="WVS4" s="438"/>
      <c r="WVT4" s="438"/>
      <c r="WVU4" s="438"/>
      <c r="WVV4" s="438"/>
      <c r="WVW4" s="438"/>
      <c r="WVX4" s="438"/>
      <c r="WVY4" s="438"/>
      <c r="WVZ4" s="438"/>
      <c r="WWA4" s="438"/>
      <c r="WWB4" s="438"/>
      <c r="WWC4" s="438"/>
      <c r="WWD4" s="438"/>
      <c r="WWE4" s="438"/>
      <c r="WWF4" s="438"/>
      <c r="WWG4" s="438"/>
      <c r="WWH4" s="438"/>
      <c r="WWI4" s="438"/>
      <c r="WWJ4" s="438"/>
      <c r="WWK4" s="438"/>
      <c r="WWL4" s="438"/>
      <c r="WWM4" s="438"/>
      <c r="WWN4" s="438"/>
      <c r="WWO4" s="438" t="s">
        <v>0</v>
      </c>
      <c r="WWP4" s="438"/>
      <c r="WWQ4" s="438"/>
      <c r="WWR4" s="438"/>
      <c r="WWS4" s="438"/>
      <c r="WWT4" s="438"/>
      <c r="WWU4" s="438"/>
      <c r="WWV4" s="438"/>
      <c r="WWW4" s="438"/>
      <c r="WWX4" s="438"/>
      <c r="WWY4" s="438"/>
      <c r="WWZ4" s="438"/>
      <c r="WXA4" s="438"/>
      <c r="WXB4" s="438"/>
      <c r="WXC4" s="438"/>
      <c r="WXD4" s="438"/>
      <c r="WXE4" s="438"/>
      <c r="WXF4" s="438"/>
      <c r="WXG4" s="438"/>
      <c r="WXH4" s="438"/>
      <c r="WXI4" s="438"/>
      <c r="WXJ4" s="438"/>
      <c r="WXK4" s="438"/>
      <c r="WXL4" s="438"/>
      <c r="WXM4" s="438"/>
      <c r="WXN4" s="438"/>
      <c r="WXO4" s="438"/>
      <c r="WXP4" s="438"/>
      <c r="WXQ4" s="438"/>
      <c r="WXR4" s="438"/>
      <c r="WXS4" s="438"/>
      <c r="WXT4" s="438"/>
      <c r="WXU4" s="438" t="s">
        <v>0</v>
      </c>
      <c r="WXV4" s="438"/>
      <c r="WXW4" s="438"/>
      <c r="WXX4" s="438"/>
      <c r="WXY4" s="438"/>
      <c r="WXZ4" s="438"/>
      <c r="WYA4" s="438"/>
      <c r="WYB4" s="438"/>
      <c r="WYC4" s="438"/>
      <c r="WYD4" s="438"/>
      <c r="WYE4" s="438"/>
      <c r="WYF4" s="438"/>
      <c r="WYG4" s="438"/>
      <c r="WYH4" s="438"/>
      <c r="WYI4" s="438"/>
      <c r="WYJ4" s="438"/>
      <c r="WYK4" s="438"/>
      <c r="WYL4" s="438"/>
      <c r="WYM4" s="438"/>
      <c r="WYN4" s="438"/>
      <c r="WYO4" s="438"/>
      <c r="WYP4" s="438"/>
      <c r="WYQ4" s="438"/>
      <c r="WYR4" s="438"/>
      <c r="WYS4" s="438"/>
      <c r="WYT4" s="438"/>
      <c r="WYU4" s="438"/>
      <c r="WYV4" s="438"/>
      <c r="WYW4" s="438"/>
      <c r="WYX4" s="438"/>
      <c r="WYY4" s="438"/>
      <c r="WYZ4" s="438"/>
      <c r="WZA4" s="438" t="s">
        <v>0</v>
      </c>
      <c r="WZB4" s="438"/>
      <c r="WZC4" s="438"/>
      <c r="WZD4" s="438"/>
      <c r="WZE4" s="438"/>
      <c r="WZF4" s="438"/>
      <c r="WZG4" s="438"/>
      <c r="WZH4" s="438"/>
      <c r="WZI4" s="438"/>
      <c r="WZJ4" s="438"/>
      <c r="WZK4" s="438"/>
      <c r="WZL4" s="438"/>
      <c r="WZM4" s="438"/>
      <c r="WZN4" s="438"/>
      <c r="WZO4" s="438"/>
      <c r="WZP4" s="438"/>
      <c r="WZQ4" s="438"/>
      <c r="WZR4" s="438"/>
      <c r="WZS4" s="438"/>
      <c r="WZT4" s="438"/>
      <c r="WZU4" s="438"/>
      <c r="WZV4" s="438"/>
      <c r="WZW4" s="438"/>
      <c r="WZX4" s="438"/>
      <c r="WZY4" s="438"/>
      <c r="WZZ4" s="438"/>
      <c r="XAA4" s="438"/>
      <c r="XAB4" s="438"/>
      <c r="XAC4" s="438"/>
      <c r="XAD4" s="438"/>
      <c r="XAE4" s="438"/>
      <c r="XAF4" s="438"/>
      <c r="XAG4" s="438" t="s">
        <v>0</v>
      </c>
      <c r="XAH4" s="438"/>
      <c r="XAI4" s="438"/>
      <c r="XAJ4" s="438"/>
      <c r="XAK4" s="438"/>
      <c r="XAL4" s="438"/>
      <c r="XAM4" s="438"/>
      <c r="XAN4" s="438"/>
      <c r="XAO4" s="438"/>
      <c r="XAP4" s="438"/>
      <c r="XAQ4" s="438"/>
      <c r="XAR4" s="438"/>
      <c r="XAS4" s="438"/>
      <c r="XAT4" s="438"/>
      <c r="XAU4" s="438"/>
      <c r="XAV4" s="438"/>
      <c r="XAW4" s="438"/>
      <c r="XAX4" s="438"/>
      <c r="XAY4" s="438"/>
      <c r="XAZ4" s="438"/>
      <c r="XBA4" s="438"/>
      <c r="XBB4" s="438"/>
      <c r="XBC4" s="438"/>
      <c r="XBD4" s="438"/>
      <c r="XBE4" s="438"/>
      <c r="XBF4" s="438"/>
      <c r="XBG4" s="438"/>
      <c r="XBH4" s="438"/>
      <c r="XBI4" s="438"/>
      <c r="XBJ4" s="438"/>
      <c r="XBK4" s="438"/>
      <c r="XBL4" s="438"/>
      <c r="XBM4" s="438" t="s">
        <v>0</v>
      </c>
      <c r="XBN4" s="438"/>
      <c r="XBO4" s="438"/>
      <c r="XBP4" s="438"/>
      <c r="XBQ4" s="438"/>
      <c r="XBR4" s="438"/>
      <c r="XBS4" s="438"/>
      <c r="XBT4" s="438"/>
      <c r="XBU4" s="438"/>
      <c r="XBV4" s="438"/>
      <c r="XBW4" s="438"/>
      <c r="XBX4" s="438"/>
      <c r="XBY4" s="438"/>
      <c r="XBZ4" s="438"/>
      <c r="XCA4" s="438"/>
      <c r="XCB4" s="438"/>
      <c r="XCC4" s="438"/>
      <c r="XCD4" s="438"/>
      <c r="XCE4" s="438"/>
      <c r="XCF4" s="438"/>
      <c r="XCG4" s="438"/>
      <c r="XCH4" s="438"/>
      <c r="XCI4" s="438"/>
      <c r="XCJ4" s="438"/>
      <c r="XCK4" s="438"/>
      <c r="XCL4" s="438"/>
      <c r="XCM4" s="438"/>
      <c r="XCN4" s="438"/>
      <c r="XCO4" s="438"/>
      <c r="XCP4" s="438"/>
      <c r="XCQ4" s="438"/>
      <c r="XCR4" s="438"/>
      <c r="XCS4" s="438" t="s">
        <v>0</v>
      </c>
      <c r="XCT4" s="438"/>
      <c r="XCU4" s="438"/>
      <c r="XCV4" s="438"/>
      <c r="XCW4" s="438"/>
      <c r="XCX4" s="438"/>
      <c r="XCY4" s="438"/>
      <c r="XCZ4" s="438"/>
      <c r="XDA4" s="438"/>
      <c r="XDB4" s="438"/>
      <c r="XDC4" s="438"/>
      <c r="XDD4" s="438"/>
      <c r="XDE4" s="438"/>
      <c r="XDF4" s="438"/>
      <c r="XDG4" s="438"/>
      <c r="XDH4" s="438"/>
      <c r="XDI4" s="438"/>
      <c r="XDJ4" s="438"/>
      <c r="XDK4" s="438"/>
      <c r="XDL4" s="438"/>
      <c r="XDM4" s="438"/>
      <c r="XDN4" s="438"/>
      <c r="XDO4" s="438"/>
      <c r="XDP4" s="438"/>
      <c r="XDQ4" s="438"/>
      <c r="XDR4" s="438"/>
      <c r="XDS4" s="438"/>
      <c r="XDT4" s="438"/>
      <c r="XDU4" s="438"/>
      <c r="XDV4" s="438"/>
      <c r="XDW4" s="438"/>
      <c r="XDX4" s="438"/>
      <c r="XDY4" s="438" t="s">
        <v>0</v>
      </c>
      <c r="XDZ4" s="438"/>
      <c r="XEA4" s="438"/>
      <c r="XEB4" s="438"/>
      <c r="XEC4" s="438"/>
      <c r="XED4" s="438"/>
      <c r="XEE4" s="438"/>
      <c r="XEF4" s="438"/>
      <c r="XEG4" s="438"/>
      <c r="XEH4" s="438"/>
      <c r="XEI4" s="438"/>
      <c r="XEJ4" s="438"/>
      <c r="XEK4" s="438"/>
      <c r="XEL4" s="438"/>
      <c r="XEM4" s="438"/>
      <c r="XEN4" s="438"/>
      <c r="XEO4" s="438"/>
      <c r="XEP4" s="438"/>
      <c r="XEQ4" s="438"/>
      <c r="XER4" s="438"/>
      <c r="XES4" s="438"/>
      <c r="XET4" s="438"/>
      <c r="XEU4" s="438"/>
      <c r="XEV4" s="438"/>
      <c r="XEW4" s="438"/>
      <c r="XEX4" s="438"/>
      <c r="XEY4" s="438"/>
      <c r="XEZ4" s="438"/>
      <c r="XFA4" s="438"/>
      <c r="XFB4" s="438"/>
      <c r="XFC4" s="438"/>
      <c r="XFD4" s="438"/>
    </row>
    <row r="5" spans="1:16384" ht="12" customHeight="1" x14ac:dyDescent="0.2">
      <c r="A5" s="307" t="s">
        <v>128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</row>
    <row r="6" spans="1:16384" ht="11.25" customHeight="1" x14ac:dyDescent="0.2">
      <c r="A6" s="308" t="s">
        <v>32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</row>
    <row r="7" spans="1:16384" ht="15.75" customHeight="1" x14ac:dyDescent="0.2">
      <c r="A7" s="308" t="s">
        <v>1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</row>
    <row r="8" spans="1:16384" ht="12.75" customHeight="1" x14ac:dyDescent="0.2">
      <c r="A8" s="307" t="s">
        <v>2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</row>
    <row r="9" spans="1:16384" ht="12.75" customHeight="1" thickBot="1" x14ac:dyDescent="0.25">
      <c r="A9" s="343" t="s">
        <v>77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</row>
    <row r="10" spans="1:16384" ht="27.75" customHeight="1" thickBot="1" x14ac:dyDescent="0.25">
      <c r="A10" s="330" t="s">
        <v>33</v>
      </c>
      <c r="B10" s="316" t="s">
        <v>3</v>
      </c>
      <c r="C10" s="327" t="s">
        <v>4</v>
      </c>
      <c r="D10" s="327" t="s">
        <v>5</v>
      </c>
      <c r="E10" s="412" t="s">
        <v>6</v>
      </c>
      <c r="F10" s="327" t="s">
        <v>7</v>
      </c>
      <c r="G10" s="346" t="s">
        <v>8</v>
      </c>
      <c r="H10" s="313" t="s">
        <v>9</v>
      </c>
      <c r="I10" s="313" t="s">
        <v>10</v>
      </c>
      <c r="J10" s="313" t="s">
        <v>11</v>
      </c>
      <c r="K10" s="319" t="s">
        <v>129</v>
      </c>
      <c r="L10" s="320"/>
      <c r="M10" s="320"/>
      <c r="N10" s="321"/>
      <c r="O10" s="319" t="s">
        <v>130</v>
      </c>
      <c r="P10" s="320"/>
      <c r="Q10" s="320"/>
      <c r="R10" s="321"/>
      <c r="S10" s="349" t="s">
        <v>131</v>
      </c>
      <c r="T10" s="350"/>
      <c r="U10" s="350"/>
      <c r="V10" s="351"/>
      <c r="W10" s="337" t="s">
        <v>132</v>
      </c>
      <c r="X10" s="338"/>
      <c r="Y10" s="338"/>
      <c r="Z10" s="339"/>
      <c r="AA10" s="340" t="s">
        <v>133</v>
      </c>
      <c r="AB10" s="340" t="s">
        <v>134</v>
      </c>
      <c r="AC10" s="309" t="s">
        <v>66</v>
      </c>
      <c r="AD10" s="310"/>
      <c r="AE10" s="310"/>
      <c r="AF10" s="311"/>
    </row>
    <row r="11" spans="1:16384" ht="12.75" customHeight="1" thickTop="1" thickBot="1" x14ac:dyDescent="0.25">
      <c r="A11" s="331"/>
      <c r="B11" s="317"/>
      <c r="C11" s="328"/>
      <c r="D11" s="328"/>
      <c r="E11" s="413"/>
      <c r="F11" s="328"/>
      <c r="G11" s="347"/>
      <c r="H11" s="314"/>
      <c r="I11" s="314"/>
      <c r="J11" s="314"/>
      <c r="K11" s="344" t="s">
        <v>12</v>
      </c>
      <c r="L11" s="409" t="s">
        <v>13</v>
      </c>
      <c r="M11" s="409"/>
      <c r="N11" s="410" t="s">
        <v>67</v>
      </c>
      <c r="O11" s="407" t="s">
        <v>12</v>
      </c>
      <c r="P11" s="322" t="s">
        <v>13</v>
      </c>
      <c r="Q11" s="322"/>
      <c r="R11" s="333" t="s">
        <v>67</v>
      </c>
      <c r="S11" s="407" t="s">
        <v>12</v>
      </c>
      <c r="T11" s="322" t="s">
        <v>13</v>
      </c>
      <c r="U11" s="322"/>
      <c r="V11" s="333" t="s">
        <v>67</v>
      </c>
      <c r="W11" s="325"/>
      <c r="X11" s="312" t="s">
        <v>13</v>
      </c>
      <c r="Y11" s="312"/>
      <c r="Z11" s="415" t="s">
        <v>67</v>
      </c>
      <c r="AA11" s="341"/>
      <c r="AB11" s="341"/>
      <c r="AC11" s="335" t="s">
        <v>64</v>
      </c>
      <c r="AD11" s="323" t="s">
        <v>65</v>
      </c>
      <c r="AE11" s="323"/>
      <c r="AF11" s="324"/>
    </row>
    <row r="12" spans="1:16384" ht="108" customHeight="1" thickTop="1" thickBot="1" x14ac:dyDescent="0.25">
      <c r="A12" s="332"/>
      <c r="B12" s="318"/>
      <c r="C12" s="329"/>
      <c r="D12" s="329"/>
      <c r="E12" s="414"/>
      <c r="F12" s="329"/>
      <c r="G12" s="348"/>
      <c r="H12" s="315"/>
      <c r="I12" s="315"/>
      <c r="J12" s="315"/>
      <c r="K12" s="345"/>
      <c r="L12" s="119" t="s">
        <v>12</v>
      </c>
      <c r="M12" s="120" t="s">
        <v>14</v>
      </c>
      <c r="N12" s="411"/>
      <c r="O12" s="408"/>
      <c r="P12" s="121" t="s">
        <v>12</v>
      </c>
      <c r="Q12" s="121" t="s">
        <v>14</v>
      </c>
      <c r="R12" s="334"/>
      <c r="S12" s="408"/>
      <c r="T12" s="121" t="s">
        <v>12</v>
      </c>
      <c r="U12" s="121" t="s">
        <v>14</v>
      </c>
      <c r="V12" s="334"/>
      <c r="W12" s="326"/>
      <c r="X12" s="122" t="s">
        <v>12</v>
      </c>
      <c r="Y12" s="122" t="s">
        <v>14</v>
      </c>
      <c r="Z12" s="416"/>
      <c r="AA12" s="342"/>
      <c r="AB12" s="342"/>
      <c r="AC12" s="336"/>
      <c r="AD12" s="234" t="s">
        <v>80</v>
      </c>
      <c r="AE12" s="235" t="s">
        <v>98</v>
      </c>
      <c r="AF12" s="236" t="s">
        <v>135</v>
      </c>
    </row>
    <row r="13" spans="1:16384" ht="16.5" customHeight="1" thickBot="1" x14ac:dyDescent="0.25">
      <c r="A13" s="440" t="s">
        <v>34</v>
      </c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2"/>
    </row>
    <row r="14" spans="1:16384" ht="17.25" customHeight="1" thickBot="1" x14ac:dyDescent="0.25">
      <c r="A14" s="123" t="s">
        <v>20</v>
      </c>
      <c r="B14" s="443" t="s">
        <v>68</v>
      </c>
      <c r="C14" s="444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  <c r="AC14" s="444"/>
      <c r="AD14" s="444"/>
      <c r="AE14" s="444"/>
      <c r="AF14" s="445"/>
    </row>
    <row r="15" spans="1:16384" ht="19.5" customHeight="1" thickBot="1" x14ac:dyDescent="0.25">
      <c r="A15" s="123" t="s">
        <v>20</v>
      </c>
      <c r="B15" s="124" t="s">
        <v>15</v>
      </c>
      <c r="C15" s="446" t="s">
        <v>35</v>
      </c>
      <c r="D15" s="447"/>
      <c r="E15" s="447"/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7"/>
      <c r="Z15" s="447"/>
      <c r="AA15" s="447"/>
      <c r="AB15" s="447"/>
      <c r="AC15" s="447"/>
      <c r="AD15" s="447"/>
      <c r="AE15" s="447"/>
      <c r="AF15" s="448"/>
    </row>
    <row r="16" spans="1:16384" ht="18.75" customHeight="1" thickBot="1" x14ac:dyDescent="0.25">
      <c r="A16" s="123" t="s">
        <v>20</v>
      </c>
      <c r="B16" s="125" t="s">
        <v>15</v>
      </c>
      <c r="C16" s="126" t="s">
        <v>15</v>
      </c>
      <c r="D16" s="428" t="s">
        <v>24</v>
      </c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29"/>
      <c r="AB16" s="429"/>
      <c r="AC16" s="429"/>
      <c r="AD16" s="429"/>
      <c r="AE16" s="429"/>
      <c r="AF16" s="431"/>
    </row>
    <row r="17" spans="1:32" s="12" customFormat="1" ht="22.5" customHeight="1" x14ac:dyDescent="0.2">
      <c r="A17" s="422" t="s">
        <v>20</v>
      </c>
      <c r="B17" s="425" t="s">
        <v>15</v>
      </c>
      <c r="C17" s="417" t="s">
        <v>15</v>
      </c>
      <c r="D17" s="389" t="s">
        <v>19</v>
      </c>
      <c r="E17" s="392" t="s">
        <v>37</v>
      </c>
      <c r="F17" s="395"/>
      <c r="G17" s="398" t="s">
        <v>25</v>
      </c>
      <c r="H17" s="381" t="s">
        <v>16</v>
      </c>
      <c r="I17" s="267" t="s">
        <v>87</v>
      </c>
      <c r="J17" s="44" t="s">
        <v>70</v>
      </c>
      <c r="K17" s="10">
        <f>L17+N17</f>
        <v>665</v>
      </c>
      <c r="L17" s="5">
        <v>665</v>
      </c>
      <c r="M17" s="5">
        <v>0</v>
      </c>
      <c r="N17" s="6">
        <v>0</v>
      </c>
      <c r="O17" s="7">
        <f>SUM(P17:R17)</f>
        <v>1300</v>
      </c>
      <c r="P17" s="8">
        <v>1300</v>
      </c>
      <c r="Q17" s="8">
        <v>0</v>
      </c>
      <c r="R17" s="9">
        <v>0</v>
      </c>
      <c r="S17" s="10">
        <f>T17+V17</f>
        <v>0</v>
      </c>
      <c r="T17" s="5">
        <v>0</v>
      </c>
      <c r="U17" s="5">
        <v>0</v>
      </c>
      <c r="V17" s="6">
        <v>0</v>
      </c>
      <c r="W17" s="10">
        <v>0</v>
      </c>
      <c r="X17" s="5">
        <v>0</v>
      </c>
      <c r="Y17" s="5">
        <v>0</v>
      </c>
      <c r="Z17" s="6">
        <v>0</v>
      </c>
      <c r="AA17" s="11">
        <v>1430</v>
      </c>
      <c r="AB17" s="11">
        <v>1573</v>
      </c>
      <c r="AC17" s="385" t="s">
        <v>69</v>
      </c>
      <c r="AD17" s="403" t="s">
        <v>146</v>
      </c>
      <c r="AE17" s="403" t="s">
        <v>147</v>
      </c>
      <c r="AF17" s="373" t="s">
        <v>146</v>
      </c>
    </row>
    <row r="18" spans="1:32" s="12" customFormat="1" ht="20.25" customHeight="1" thickBot="1" x14ac:dyDescent="0.25">
      <c r="A18" s="423"/>
      <c r="B18" s="427"/>
      <c r="C18" s="418"/>
      <c r="D18" s="390"/>
      <c r="E18" s="393"/>
      <c r="F18" s="396"/>
      <c r="G18" s="399"/>
      <c r="H18" s="382"/>
      <c r="I18" s="268"/>
      <c r="J18" s="111" t="s">
        <v>60</v>
      </c>
      <c r="K18" s="114">
        <f>L18+N18</f>
        <v>0</v>
      </c>
      <c r="L18" s="115">
        <v>0</v>
      </c>
      <c r="M18" s="115">
        <v>0</v>
      </c>
      <c r="N18" s="116">
        <v>0</v>
      </c>
      <c r="O18" s="114">
        <f>P18+R18</f>
        <v>0</v>
      </c>
      <c r="P18" s="115">
        <v>0</v>
      </c>
      <c r="Q18" s="115">
        <v>0</v>
      </c>
      <c r="R18" s="116">
        <v>0</v>
      </c>
      <c r="S18" s="114">
        <f>T18+V18</f>
        <v>0</v>
      </c>
      <c r="T18" s="115">
        <v>0</v>
      </c>
      <c r="U18" s="115">
        <v>0</v>
      </c>
      <c r="V18" s="116">
        <v>0</v>
      </c>
      <c r="W18" s="114">
        <f>X18+Z18</f>
        <v>0</v>
      </c>
      <c r="X18" s="115">
        <v>0</v>
      </c>
      <c r="Y18" s="115">
        <v>0</v>
      </c>
      <c r="Z18" s="116">
        <v>0</v>
      </c>
      <c r="AA18" s="118">
        <v>0</v>
      </c>
      <c r="AB18" s="118">
        <v>0</v>
      </c>
      <c r="AC18" s="387"/>
      <c r="AD18" s="405"/>
      <c r="AE18" s="405"/>
      <c r="AF18" s="375"/>
    </row>
    <row r="19" spans="1:32" s="12" customFormat="1" ht="23.25" customHeight="1" thickBot="1" x14ac:dyDescent="0.25">
      <c r="A19" s="424"/>
      <c r="B19" s="426"/>
      <c r="C19" s="419"/>
      <c r="D19" s="391"/>
      <c r="E19" s="394"/>
      <c r="F19" s="397"/>
      <c r="G19" s="400"/>
      <c r="H19" s="383"/>
      <c r="I19" s="269"/>
      <c r="J19" s="71" t="s">
        <v>18</v>
      </c>
      <c r="K19" s="72">
        <f>SUM(K17:K18)</f>
        <v>665</v>
      </c>
      <c r="L19" s="73">
        <f t="shared" ref="L19:AB19" si="0">SUM(L17:L18)</f>
        <v>665</v>
      </c>
      <c r="M19" s="73">
        <f t="shared" si="0"/>
        <v>0</v>
      </c>
      <c r="N19" s="63">
        <f t="shared" si="0"/>
        <v>0</v>
      </c>
      <c r="O19" s="72">
        <f t="shared" si="0"/>
        <v>1300</v>
      </c>
      <c r="P19" s="73">
        <f t="shared" si="0"/>
        <v>1300</v>
      </c>
      <c r="Q19" s="73">
        <f t="shared" si="0"/>
        <v>0</v>
      </c>
      <c r="R19" s="63">
        <f t="shared" si="0"/>
        <v>0</v>
      </c>
      <c r="S19" s="72">
        <f t="shared" si="0"/>
        <v>0</v>
      </c>
      <c r="T19" s="73">
        <f t="shared" si="0"/>
        <v>0</v>
      </c>
      <c r="U19" s="73">
        <f t="shared" si="0"/>
        <v>0</v>
      </c>
      <c r="V19" s="63">
        <f t="shared" si="0"/>
        <v>0</v>
      </c>
      <c r="W19" s="72">
        <f t="shared" si="0"/>
        <v>0</v>
      </c>
      <c r="X19" s="73">
        <f t="shared" si="0"/>
        <v>0</v>
      </c>
      <c r="Y19" s="73">
        <f t="shared" si="0"/>
        <v>0</v>
      </c>
      <c r="Z19" s="63">
        <f t="shared" si="0"/>
        <v>0</v>
      </c>
      <c r="AA19" s="74">
        <f t="shared" si="0"/>
        <v>1430</v>
      </c>
      <c r="AB19" s="74">
        <f t="shared" si="0"/>
        <v>1573</v>
      </c>
      <c r="AC19" s="388"/>
      <c r="AD19" s="406"/>
      <c r="AE19" s="406"/>
      <c r="AF19" s="376"/>
    </row>
    <row r="20" spans="1:32" s="12" customFormat="1" ht="37.5" customHeight="1" x14ac:dyDescent="0.2">
      <c r="A20" s="358" t="s">
        <v>20</v>
      </c>
      <c r="B20" s="275" t="s">
        <v>15</v>
      </c>
      <c r="C20" s="278" t="s">
        <v>15</v>
      </c>
      <c r="D20" s="281" t="s">
        <v>27</v>
      </c>
      <c r="E20" s="284" t="s">
        <v>79</v>
      </c>
      <c r="F20" s="272"/>
      <c r="G20" s="287" t="s">
        <v>25</v>
      </c>
      <c r="H20" s="290" t="s">
        <v>16</v>
      </c>
      <c r="I20" s="267" t="s">
        <v>87</v>
      </c>
      <c r="J20" s="107" t="s">
        <v>70</v>
      </c>
      <c r="K20" s="129">
        <f>L20+N20</f>
        <v>82.5</v>
      </c>
      <c r="L20" s="130">
        <v>0</v>
      </c>
      <c r="M20" s="130">
        <v>0</v>
      </c>
      <c r="N20" s="131">
        <v>82.5</v>
      </c>
      <c r="O20" s="137">
        <f>SUM(P20:R20)</f>
        <v>0</v>
      </c>
      <c r="P20" s="138">
        <v>0</v>
      </c>
      <c r="Q20" s="138">
        <v>0</v>
      </c>
      <c r="R20" s="139">
        <v>0</v>
      </c>
      <c r="S20" s="129">
        <f>T20+V20</f>
        <v>0</v>
      </c>
      <c r="T20" s="130">
        <v>0</v>
      </c>
      <c r="U20" s="130">
        <v>0</v>
      </c>
      <c r="V20" s="131">
        <v>0</v>
      </c>
      <c r="W20" s="129">
        <v>0</v>
      </c>
      <c r="X20" s="130">
        <v>0</v>
      </c>
      <c r="Y20" s="130">
        <v>0</v>
      </c>
      <c r="Z20" s="131">
        <v>0</v>
      </c>
      <c r="AA20" s="127">
        <v>0</v>
      </c>
      <c r="AB20" s="127">
        <v>0</v>
      </c>
      <c r="AC20" s="237" t="s">
        <v>81</v>
      </c>
      <c r="AD20" s="249">
        <v>0</v>
      </c>
      <c r="AE20" s="227">
        <v>0</v>
      </c>
      <c r="AF20" s="250">
        <v>0</v>
      </c>
    </row>
    <row r="21" spans="1:32" s="12" customFormat="1" ht="25.5" customHeight="1" thickBot="1" x14ac:dyDescent="0.25">
      <c r="A21" s="359"/>
      <c r="B21" s="276"/>
      <c r="C21" s="279"/>
      <c r="D21" s="282"/>
      <c r="E21" s="285"/>
      <c r="F21" s="273"/>
      <c r="G21" s="288"/>
      <c r="H21" s="291"/>
      <c r="I21" s="268"/>
      <c r="J21" s="108" t="s">
        <v>26</v>
      </c>
      <c r="K21" s="132">
        <f>SUM(L21:N21)</f>
        <v>352.6</v>
      </c>
      <c r="L21" s="133">
        <v>0</v>
      </c>
      <c r="M21" s="133">
        <v>0</v>
      </c>
      <c r="N21" s="134">
        <v>352.6</v>
      </c>
      <c r="O21" s="140">
        <f>SUM(P21:R21)</f>
        <v>0</v>
      </c>
      <c r="P21" s="141">
        <v>0</v>
      </c>
      <c r="Q21" s="141">
        <v>0</v>
      </c>
      <c r="R21" s="142">
        <v>0</v>
      </c>
      <c r="S21" s="132">
        <f>SUM(T21:V21)</f>
        <v>0</v>
      </c>
      <c r="T21" s="133">
        <v>0</v>
      </c>
      <c r="U21" s="133">
        <v>0</v>
      </c>
      <c r="V21" s="134">
        <v>0</v>
      </c>
      <c r="W21" s="132">
        <v>0</v>
      </c>
      <c r="X21" s="133">
        <v>0</v>
      </c>
      <c r="Y21" s="133">
        <v>0</v>
      </c>
      <c r="Z21" s="134">
        <v>0</v>
      </c>
      <c r="AA21" s="128">
        <v>0</v>
      </c>
      <c r="AB21" s="128">
        <v>0</v>
      </c>
      <c r="AC21" s="238" t="s">
        <v>62</v>
      </c>
      <c r="AD21" s="228">
        <v>0</v>
      </c>
      <c r="AE21" s="228">
        <v>0</v>
      </c>
      <c r="AF21" s="251">
        <v>0</v>
      </c>
    </row>
    <row r="22" spans="1:32" s="12" customFormat="1" ht="38.25" customHeight="1" thickBot="1" x14ac:dyDescent="0.25">
      <c r="A22" s="360"/>
      <c r="B22" s="277"/>
      <c r="C22" s="280"/>
      <c r="D22" s="283"/>
      <c r="E22" s="286"/>
      <c r="F22" s="274"/>
      <c r="G22" s="289"/>
      <c r="H22" s="292"/>
      <c r="I22" s="269"/>
      <c r="J22" s="75" t="s">
        <v>18</v>
      </c>
      <c r="K22" s="72">
        <f t="shared" ref="K22:AB22" si="1">SUM(K20:K21)</f>
        <v>435.1</v>
      </c>
      <c r="L22" s="77">
        <f t="shared" si="1"/>
        <v>0</v>
      </c>
      <c r="M22" s="78">
        <f t="shared" si="1"/>
        <v>0</v>
      </c>
      <c r="N22" s="65">
        <f t="shared" si="1"/>
        <v>435.1</v>
      </c>
      <c r="O22" s="61">
        <f t="shared" si="1"/>
        <v>0</v>
      </c>
      <c r="P22" s="62">
        <f t="shared" si="1"/>
        <v>0</v>
      </c>
      <c r="Q22" s="62">
        <f t="shared" si="1"/>
        <v>0</v>
      </c>
      <c r="R22" s="63">
        <f t="shared" si="1"/>
        <v>0</v>
      </c>
      <c r="S22" s="136">
        <f t="shared" si="1"/>
        <v>0</v>
      </c>
      <c r="T22" s="77">
        <f t="shared" si="1"/>
        <v>0</v>
      </c>
      <c r="U22" s="78">
        <f t="shared" si="1"/>
        <v>0</v>
      </c>
      <c r="V22" s="65">
        <f t="shared" si="1"/>
        <v>0</v>
      </c>
      <c r="W22" s="72">
        <f t="shared" si="1"/>
        <v>0</v>
      </c>
      <c r="X22" s="79">
        <f t="shared" si="1"/>
        <v>0</v>
      </c>
      <c r="Y22" s="77">
        <f t="shared" si="1"/>
        <v>0</v>
      </c>
      <c r="Z22" s="135">
        <f t="shared" si="1"/>
        <v>0</v>
      </c>
      <c r="AA22" s="74">
        <f t="shared" si="1"/>
        <v>0</v>
      </c>
      <c r="AB22" s="74">
        <f t="shared" si="1"/>
        <v>0</v>
      </c>
      <c r="AC22" s="239" t="s">
        <v>63</v>
      </c>
      <c r="AD22" s="229">
        <v>0</v>
      </c>
      <c r="AE22" s="229">
        <v>0</v>
      </c>
      <c r="AF22" s="252">
        <v>0</v>
      </c>
    </row>
    <row r="23" spans="1:32" s="12" customFormat="1" ht="38.25" customHeight="1" x14ac:dyDescent="0.2">
      <c r="A23" s="358" t="s">
        <v>20</v>
      </c>
      <c r="B23" s="275" t="s">
        <v>15</v>
      </c>
      <c r="C23" s="278" t="s">
        <v>15</v>
      </c>
      <c r="D23" s="281" t="s">
        <v>71</v>
      </c>
      <c r="E23" s="284" t="s">
        <v>72</v>
      </c>
      <c r="F23" s="272"/>
      <c r="G23" s="287" t="s">
        <v>25</v>
      </c>
      <c r="H23" s="290" t="s">
        <v>16</v>
      </c>
      <c r="I23" s="267" t="s">
        <v>87</v>
      </c>
      <c r="J23" s="107" t="s">
        <v>70</v>
      </c>
      <c r="K23" s="129">
        <f>L23+N23</f>
        <v>107.5</v>
      </c>
      <c r="L23" s="130">
        <v>0</v>
      </c>
      <c r="M23" s="130">
        <v>0</v>
      </c>
      <c r="N23" s="131">
        <v>107.5</v>
      </c>
      <c r="O23" s="137">
        <f>SUM(P23:R23)</f>
        <v>25</v>
      </c>
      <c r="P23" s="138">
        <v>0</v>
      </c>
      <c r="Q23" s="138">
        <v>0</v>
      </c>
      <c r="R23" s="139">
        <v>25</v>
      </c>
      <c r="S23" s="129">
        <f>T23+V23</f>
        <v>0</v>
      </c>
      <c r="T23" s="130">
        <v>0</v>
      </c>
      <c r="U23" s="130">
        <v>0</v>
      </c>
      <c r="V23" s="131">
        <v>0</v>
      </c>
      <c r="W23" s="129">
        <v>0</v>
      </c>
      <c r="X23" s="130">
        <v>0</v>
      </c>
      <c r="Y23" s="130">
        <v>0</v>
      </c>
      <c r="Z23" s="131">
        <v>0</v>
      </c>
      <c r="AA23" s="127">
        <v>0</v>
      </c>
      <c r="AB23" s="127">
        <v>0</v>
      </c>
      <c r="AC23" s="237" t="s">
        <v>82</v>
      </c>
      <c r="AD23" s="254" t="s">
        <v>95</v>
      </c>
      <c r="AE23" s="227">
        <v>0</v>
      </c>
      <c r="AF23" s="250">
        <v>0</v>
      </c>
    </row>
    <row r="24" spans="1:32" s="12" customFormat="1" ht="49.5" customHeight="1" thickBot="1" x14ac:dyDescent="0.25">
      <c r="A24" s="359"/>
      <c r="B24" s="276"/>
      <c r="C24" s="279"/>
      <c r="D24" s="282"/>
      <c r="E24" s="285"/>
      <c r="F24" s="273"/>
      <c r="G24" s="288"/>
      <c r="H24" s="291"/>
      <c r="I24" s="268"/>
      <c r="J24" s="108" t="s">
        <v>26</v>
      </c>
      <c r="K24" s="132">
        <f>SUM(L24:N24)</f>
        <v>1263.8</v>
      </c>
      <c r="L24" s="133">
        <v>0</v>
      </c>
      <c r="M24" s="133">
        <v>0</v>
      </c>
      <c r="N24" s="134">
        <v>1263.8</v>
      </c>
      <c r="O24" s="140">
        <f>SUM(P24:R24)</f>
        <v>304.39999999999998</v>
      </c>
      <c r="P24" s="141">
        <v>0</v>
      </c>
      <c r="Q24" s="141">
        <v>0</v>
      </c>
      <c r="R24" s="142">
        <v>304.39999999999998</v>
      </c>
      <c r="S24" s="132">
        <f>SUM(T24:V24)</f>
        <v>0</v>
      </c>
      <c r="T24" s="133">
        <v>0</v>
      </c>
      <c r="U24" s="133">
        <v>0</v>
      </c>
      <c r="V24" s="134">
        <v>0</v>
      </c>
      <c r="W24" s="132">
        <v>0</v>
      </c>
      <c r="X24" s="133">
        <v>0</v>
      </c>
      <c r="Y24" s="133">
        <v>0</v>
      </c>
      <c r="Z24" s="134">
        <v>0</v>
      </c>
      <c r="AA24" s="128">
        <v>0</v>
      </c>
      <c r="AB24" s="128">
        <v>0</v>
      </c>
      <c r="AC24" s="238" t="s">
        <v>83</v>
      </c>
      <c r="AD24" s="228" t="s">
        <v>96</v>
      </c>
      <c r="AE24" s="228">
        <v>0</v>
      </c>
      <c r="AF24" s="251">
        <v>0</v>
      </c>
    </row>
    <row r="25" spans="1:32" s="12" customFormat="1" ht="63.75" customHeight="1" thickBot="1" x14ac:dyDescent="0.25">
      <c r="A25" s="360"/>
      <c r="B25" s="277"/>
      <c r="C25" s="280"/>
      <c r="D25" s="283"/>
      <c r="E25" s="286"/>
      <c r="F25" s="274"/>
      <c r="G25" s="289"/>
      <c r="H25" s="292"/>
      <c r="I25" s="269"/>
      <c r="J25" s="75" t="s">
        <v>18</v>
      </c>
      <c r="K25" s="72">
        <f t="shared" ref="K25:AB25" si="2">SUM(K23:K24)</f>
        <v>1371.3</v>
      </c>
      <c r="L25" s="77">
        <f t="shared" si="2"/>
        <v>0</v>
      </c>
      <c r="M25" s="78">
        <f t="shared" si="2"/>
        <v>0</v>
      </c>
      <c r="N25" s="65">
        <f t="shared" si="2"/>
        <v>1371.3</v>
      </c>
      <c r="O25" s="61">
        <f t="shared" si="2"/>
        <v>329.4</v>
      </c>
      <c r="P25" s="62">
        <f t="shared" si="2"/>
        <v>0</v>
      </c>
      <c r="Q25" s="62">
        <f t="shared" si="2"/>
        <v>0</v>
      </c>
      <c r="R25" s="63">
        <f t="shared" si="2"/>
        <v>329.4</v>
      </c>
      <c r="S25" s="136">
        <f t="shared" si="2"/>
        <v>0</v>
      </c>
      <c r="T25" s="77">
        <f t="shared" si="2"/>
        <v>0</v>
      </c>
      <c r="U25" s="78">
        <f t="shared" si="2"/>
        <v>0</v>
      </c>
      <c r="V25" s="65">
        <f t="shared" si="2"/>
        <v>0</v>
      </c>
      <c r="W25" s="72">
        <f t="shared" si="2"/>
        <v>0</v>
      </c>
      <c r="X25" s="79">
        <f t="shared" si="2"/>
        <v>0</v>
      </c>
      <c r="Y25" s="77">
        <f t="shared" si="2"/>
        <v>0</v>
      </c>
      <c r="Z25" s="135">
        <f t="shared" si="2"/>
        <v>0</v>
      </c>
      <c r="AA25" s="74">
        <f t="shared" si="2"/>
        <v>0</v>
      </c>
      <c r="AB25" s="74">
        <f t="shared" si="2"/>
        <v>0</v>
      </c>
      <c r="AC25" s="239" t="s">
        <v>84</v>
      </c>
      <c r="AD25" s="229" t="s">
        <v>97</v>
      </c>
      <c r="AE25" s="229">
        <v>0</v>
      </c>
      <c r="AF25" s="252">
        <v>0</v>
      </c>
    </row>
    <row r="26" spans="1:32" s="12" customFormat="1" ht="63.75" customHeight="1" x14ac:dyDescent="0.2">
      <c r="A26" s="358" t="s">
        <v>20</v>
      </c>
      <c r="B26" s="275" t="s">
        <v>15</v>
      </c>
      <c r="C26" s="278" t="s">
        <v>15</v>
      </c>
      <c r="D26" s="281" t="s">
        <v>85</v>
      </c>
      <c r="E26" s="284" t="s">
        <v>86</v>
      </c>
      <c r="F26" s="272"/>
      <c r="G26" s="287" t="s">
        <v>25</v>
      </c>
      <c r="H26" s="290" t="s">
        <v>16</v>
      </c>
      <c r="I26" s="267" t="s">
        <v>87</v>
      </c>
      <c r="J26" s="107" t="s">
        <v>70</v>
      </c>
      <c r="K26" s="129">
        <f>L26+N26</f>
        <v>135</v>
      </c>
      <c r="L26" s="130">
        <v>0</v>
      </c>
      <c r="M26" s="130">
        <v>0</v>
      </c>
      <c r="N26" s="131">
        <v>135</v>
      </c>
      <c r="O26" s="137">
        <f>SUM(P26:R26)</f>
        <v>0</v>
      </c>
      <c r="P26" s="138">
        <v>0</v>
      </c>
      <c r="Q26" s="138">
        <v>0</v>
      </c>
      <c r="R26" s="139">
        <v>0</v>
      </c>
      <c r="S26" s="146">
        <f>T26+V26</f>
        <v>0</v>
      </c>
      <c r="T26" s="147">
        <v>0</v>
      </c>
      <c r="U26" s="147">
        <v>0</v>
      </c>
      <c r="V26" s="148">
        <v>0</v>
      </c>
      <c r="W26" s="146">
        <v>0</v>
      </c>
      <c r="X26" s="147">
        <v>0</v>
      </c>
      <c r="Y26" s="147">
        <v>0</v>
      </c>
      <c r="Z26" s="148">
        <v>0</v>
      </c>
      <c r="AA26" s="127">
        <v>0</v>
      </c>
      <c r="AB26" s="127">
        <v>0</v>
      </c>
      <c r="AC26" s="237" t="s">
        <v>154</v>
      </c>
      <c r="AD26" s="256">
        <v>0</v>
      </c>
      <c r="AE26" s="257">
        <v>0</v>
      </c>
      <c r="AF26" s="250">
        <v>0</v>
      </c>
    </row>
    <row r="27" spans="1:32" s="12" customFormat="1" ht="50.25" customHeight="1" thickBot="1" x14ac:dyDescent="0.25">
      <c r="A27" s="359"/>
      <c r="B27" s="276"/>
      <c r="C27" s="279"/>
      <c r="D27" s="282"/>
      <c r="E27" s="285"/>
      <c r="F27" s="273"/>
      <c r="G27" s="288"/>
      <c r="H27" s="291"/>
      <c r="I27" s="268"/>
      <c r="J27" s="108" t="s">
        <v>26</v>
      </c>
      <c r="K27" s="132">
        <f>SUM(L27:N27)</f>
        <v>523.70000000000005</v>
      </c>
      <c r="L27" s="133">
        <v>0</v>
      </c>
      <c r="M27" s="133">
        <v>0</v>
      </c>
      <c r="N27" s="134">
        <v>523.70000000000005</v>
      </c>
      <c r="O27" s="140">
        <f>SUM(P27:R27)</f>
        <v>0</v>
      </c>
      <c r="P27" s="141">
        <v>0</v>
      </c>
      <c r="Q27" s="141">
        <v>0</v>
      </c>
      <c r="R27" s="142">
        <v>0</v>
      </c>
      <c r="S27" s="143">
        <f>SUM(T27:V27)</f>
        <v>0</v>
      </c>
      <c r="T27" s="144">
        <v>0</v>
      </c>
      <c r="U27" s="144">
        <v>0</v>
      </c>
      <c r="V27" s="145">
        <v>0</v>
      </c>
      <c r="W27" s="143">
        <v>0</v>
      </c>
      <c r="X27" s="144">
        <v>0</v>
      </c>
      <c r="Y27" s="144">
        <v>0</v>
      </c>
      <c r="Z27" s="145">
        <v>0</v>
      </c>
      <c r="AA27" s="128">
        <v>0</v>
      </c>
      <c r="AB27" s="128">
        <v>0</v>
      </c>
      <c r="AC27" s="238" t="s">
        <v>88</v>
      </c>
      <c r="AD27" s="255">
        <v>0</v>
      </c>
      <c r="AE27" s="255">
        <v>0</v>
      </c>
      <c r="AF27" s="251">
        <v>0</v>
      </c>
    </row>
    <row r="28" spans="1:32" s="12" customFormat="1" ht="27.75" customHeight="1" thickBot="1" x14ac:dyDescent="0.25">
      <c r="A28" s="360"/>
      <c r="B28" s="277"/>
      <c r="C28" s="280"/>
      <c r="D28" s="283"/>
      <c r="E28" s="286"/>
      <c r="F28" s="274"/>
      <c r="G28" s="289"/>
      <c r="H28" s="292"/>
      <c r="I28" s="269"/>
      <c r="J28" s="75" t="s">
        <v>18</v>
      </c>
      <c r="K28" s="72">
        <f t="shared" ref="K28:AB28" si="3">SUM(K26:K27)</f>
        <v>658.7</v>
      </c>
      <c r="L28" s="77">
        <f t="shared" si="3"/>
        <v>0</v>
      </c>
      <c r="M28" s="78">
        <f t="shared" si="3"/>
        <v>0</v>
      </c>
      <c r="N28" s="65">
        <f t="shared" si="3"/>
        <v>658.7</v>
      </c>
      <c r="O28" s="61">
        <f t="shared" si="3"/>
        <v>0</v>
      </c>
      <c r="P28" s="62">
        <f t="shared" si="3"/>
        <v>0</v>
      </c>
      <c r="Q28" s="62">
        <f t="shared" si="3"/>
        <v>0</v>
      </c>
      <c r="R28" s="63">
        <f t="shared" si="3"/>
        <v>0</v>
      </c>
      <c r="S28" s="79">
        <f t="shared" si="3"/>
        <v>0</v>
      </c>
      <c r="T28" s="77">
        <f t="shared" si="3"/>
        <v>0</v>
      </c>
      <c r="U28" s="78">
        <f t="shared" si="3"/>
        <v>0</v>
      </c>
      <c r="V28" s="79">
        <f t="shared" si="3"/>
        <v>0</v>
      </c>
      <c r="W28" s="72">
        <f t="shared" si="3"/>
        <v>0</v>
      </c>
      <c r="X28" s="79">
        <f t="shared" si="3"/>
        <v>0</v>
      </c>
      <c r="Y28" s="77">
        <f t="shared" si="3"/>
        <v>0</v>
      </c>
      <c r="Z28" s="135">
        <f t="shared" si="3"/>
        <v>0</v>
      </c>
      <c r="AA28" s="74">
        <f t="shared" si="3"/>
        <v>0</v>
      </c>
      <c r="AB28" s="74">
        <f t="shared" si="3"/>
        <v>0</v>
      </c>
      <c r="AC28" s="239" t="s">
        <v>89</v>
      </c>
      <c r="AD28" s="229">
        <v>0</v>
      </c>
      <c r="AE28" s="229">
        <v>0</v>
      </c>
      <c r="AF28" s="252">
        <v>0</v>
      </c>
    </row>
    <row r="29" spans="1:32" s="12" customFormat="1" ht="27.75" customHeight="1" x14ac:dyDescent="0.2">
      <c r="A29" s="358" t="s">
        <v>20</v>
      </c>
      <c r="B29" s="275" t="s">
        <v>15</v>
      </c>
      <c r="C29" s="278" t="s">
        <v>15</v>
      </c>
      <c r="D29" s="281" t="s">
        <v>17</v>
      </c>
      <c r="E29" s="284" t="s">
        <v>90</v>
      </c>
      <c r="F29" s="272"/>
      <c r="G29" s="287" t="s">
        <v>25</v>
      </c>
      <c r="H29" s="290" t="s">
        <v>16</v>
      </c>
      <c r="I29" s="267" t="s">
        <v>87</v>
      </c>
      <c r="J29" s="107" t="s">
        <v>70</v>
      </c>
      <c r="K29" s="129">
        <f>L29+N29</f>
        <v>70</v>
      </c>
      <c r="L29" s="130">
        <v>0</v>
      </c>
      <c r="M29" s="130">
        <v>0</v>
      </c>
      <c r="N29" s="131">
        <v>70</v>
      </c>
      <c r="O29" s="137">
        <f>SUM(P29:R29)</f>
        <v>0</v>
      </c>
      <c r="P29" s="138">
        <v>0</v>
      </c>
      <c r="Q29" s="138">
        <v>0</v>
      </c>
      <c r="R29" s="139">
        <v>0</v>
      </c>
      <c r="S29" s="129">
        <f>T29+V29</f>
        <v>0</v>
      </c>
      <c r="T29" s="130">
        <v>0</v>
      </c>
      <c r="U29" s="130">
        <v>0</v>
      </c>
      <c r="V29" s="131">
        <v>0</v>
      </c>
      <c r="W29" s="129">
        <v>0</v>
      </c>
      <c r="X29" s="130">
        <v>0</v>
      </c>
      <c r="Y29" s="130">
        <v>0</v>
      </c>
      <c r="Z29" s="131">
        <v>0</v>
      </c>
      <c r="AA29" s="127">
        <v>0</v>
      </c>
      <c r="AB29" s="127">
        <v>0</v>
      </c>
      <c r="AC29" s="237" t="s">
        <v>91</v>
      </c>
      <c r="AD29" s="253">
        <v>0</v>
      </c>
      <c r="AE29" s="254">
        <v>0</v>
      </c>
      <c r="AF29" s="250">
        <v>0</v>
      </c>
    </row>
    <row r="30" spans="1:32" s="12" customFormat="1" ht="27" customHeight="1" thickBot="1" x14ac:dyDescent="0.25">
      <c r="A30" s="359"/>
      <c r="B30" s="276"/>
      <c r="C30" s="279"/>
      <c r="D30" s="282"/>
      <c r="E30" s="285"/>
      <c r="F30" s="273"/>
      <c r="G30" s="288"/>
      <c r="H30" s="291"/>
      <c r="I30" s="268"/>
      <c r="J30" s="108" t="s">
        <v>26</v>
      </c>
      <c r="K30" s="132">
        <f>SUM(L30:N30)</f>
        <v>274.39999999999998</v>
      </c>
      <c r="L30" s="133">
        <v>0</v>
      </c>
      <c r="M30" s="133">
        <v>0</v>
      </c>
      <c r="N30" s="134">
        <v>274.39999999999998</v>
      </c>
      <c r="O30" s="140">
        <f>SUM(P30:R30)</f>
        <v>0</v>
      </c>
      <c r="P30" s="141">
        <v>0</v>
      </c>
      <c r="Q30" s="141">
        <v>0</v>
      </c>
      <c r="R30" s="142">
        <v>0</v>
      </c>
      <c r="S30" s="132">
        <f>SUM(T30:V30)</f>
        <v>0</v>
      </c>
      <c r="T30" s="133">
        <v>0</v>
      </c>
      <c r="U30" s="133">
        <v>0</v>
      </c>
      <c r="V30" s="134">
        <v>0</v>
      </c>
      <c r="W30" s="132">
        <v>0</v>
      </c>
      <c r="X30" s="133">
        <v>0</v>
      </c>
      <c r="Y30" s="133">
        <v>0</v>
      </c>
      <c r="Z30" s="134">
        <v>0</v>
      </c>
      <c r="AA30" s="128">
        <v>0</v>
      </c>
      <c r="AB30" s="128">
        <v>0</v>
      </c>
      <c r="AC30" s="270" t="s">
        <v>92</v>
      </c>
      <c r="AD30" s="377">
        <v>0</v>
      </c>
      <c r="AE30" s="377">
        <v>0</v>
      </c>
      <c r="AF30" s="379">
        <v>0</v>
      </c>
    </row>
    <row r="31" spans="1:32" s="12" customFormat="1" ht="21.75" customHeight="1" thickBot="1" x14ac:dyDescent="0.25">
      <c r="A31" s="360"/>
      <c r="B31" s="277"/>
      <c r="C31" s="280"/>
      <c r="D31" s="283"/>
      <c r="E31" s="286"/>
      <c r="F31" s="274"/>
      <c r="G31" s="289"/>
      <c r="H31" s="292"/>
      <c r="I31" s="269"/>
      <c r="J31" s="75" t="s">
        <v>18</v>
      </c>
      <c r="K31" s="195">
        <f t="shared" ref="K31:AB31" si="4">SUM(K29:K30)</f>
        <v>344.4</v>
      </c>
      <c r="L31" s="196">
        <f t="shared" si="4"/>
        <v>0</v>
      </c>
      <c r="M31" s="197">
        <f t="shared" si="4"/>
        <v>0</v>
      </c>
      <c r="N31" s="198">
        <f t="shared" si="4"/>
        <v>344.4</v>
      </c>
      <c r="O31" s="199">
        <f t="shared" si="4"/>
        <v>0</v>
      </c>
      <c r="P31" s="200">
        <f t="shared" si="4"/>
        <v>0</v>
      </c>
      <c r="Q31" s="200">
        <f t="shared" si="4"/>
        <v>0</v>
      </c>
      <c r="R31" s="201">
        <f t="shared" si="4"/>
        <v>0</v>
      </c>
      <c r="S31" s="202">
        <f t="shared" si="4"/>
        <v>0</v>
      </c>
      <c r="T31" s="196">
        <f t="shared" si="4"/>
        <v>0</v>
      </c>
      <c r="U31" s="197">
        <f t="shared" si="4"/>
        <v>0</v>
      </c>
      <c r="V31" s="198">
        <f t="shared" si="4"/>
        <v>0</v>
      </c>
      <c r="W31" s="195">
        <f t="shared" si="4"/>
        <v>0</v>
      </c>
      <c r="X31" s="203">
        <f t="shared" si="4"/>
        <v>0</v>
      </c>
      <c r="Y31" s="196">
        <f t="shared" si="4"/>
        <v>0</v>
      </c>
      <c r="Z31" s="204">
        <f t="shared" si="4"/>
        <v>0</v>
      </c>
      <c r="AA31" s="205">
        <f t="shared" si="4"/>
        <v>0</v>
      </c>
      <c r="AB31" s="205">
        <f t="shared" si="4"/>
        <v>0</v>
      </c>
      <c r="AC31" s="271"/>
      <c r="AD31" s="378"/>
      <c r="AE31" s="378"/>
      <c r="AF31" s="380"/>
    </row>
    <row r="32" spans="1:32" s="12" customFormat="1" ht="27" customHeight="1" x14ac:dyDescent="0.2">
      <c r="A32" s="358" t="s">
        <v>20</v>
      </c>
      <c r="B32" s="275" t="s">
        <v>15</v>
      </c>
      <c r="C32" s="278" t="s">
        <v>15</v>
      </c>
      <c r="D32" s="281" t="s">
        <v>114</v>
      </c>
      <c r="E32" s="284" t="s">
        <v>117</v>
      </c>
      <c r="F32" s="272"/>
      <c r="G32" s="287" t="s">
        <v>25</v>
      </c>
      <c r="H32" s="290" t="s">
        <v>16</v>
      </c>
      <c r="I32" s="267" t="s">
        <v>87</v>
      </c>
      <c r="J32" s="107" t="s">
        <v>70</v>
      </c>
      <c r="K32" s="129">
        <f>L32+N32</f>
        <v>60</v>
      </c>
      <c r="L32" s="130">
        <v>0</v>
      </c>
      <c r="M32" s="130">
        <v>0</v>
      </c>
      <c r="N32" s="131">
        <v>60</v>
      </c>
      <c r="O32" s="137">
        <f>P32+R32</f>
        <v>147</v>
      </c>
      <c r="P32" s="138">
        <v>0</v>
      </c>
      <c r="Q32" s="138">
        <v>0</v>
      </c>
      <c r="R32" s="139">
        <v>147</v>
      </c>
      <c r="S32" s="129">
        <f>T32+V32</f>
        <v>0</v>
      </c>
      <c r="T32" s="130">
        <v>0</v>
      </c>
      <c r="U32" s="130">
        <v>0</v>
      </c>
      <c r="V32" s="131">
        <v>0</v>
      </c>
      <c r="W32" s="129">
        <v>0</v>
      </c>
      <c r="X32" s="130">
        <v>0</v>
      </c>
      <c r="Y32" s="130">
        <v>0</v>
      </c>
      <c r="Z32" s="131">
        <v>0</v>
      </c>
      <c r="AA32" s="127">
        <v>0</v>
      </c>
      <c r="AB32" s="127">
        <v>0</v>
      </c>
      <c r="AC32" s="237" t="s">
        <v>116</v>
      </c>
      <c r="AD32" s="240">
        <v>9.5</v>
      </c>
      <c r="AE32" s="254">
        <v>0</v>
      </c>
      <c r="AF32" s="250">
        <v>0</v>
      </c>
    </row>
    <row r="33" spans="1:42" s="12" customFormat="1" ht="30" customHeight="1" thickBot="1" x14ac:dyDescent="0.25">
      <c r="A33" s="359"/>
      <c r="B33" s="276"/>
      <c r="C33" s="279"/>
      <c r="D33" s="282"/>
      <c r="E33" s="285"/>
      <c r="F33" s="273"/>
      <c r="G33" s="288"/>
      <c r="H33" s="291"/>
      <c r="I33" s="268"/>
      <c r="J33" s="108" t="s">
        <v>26</v>
      </c>
      <c r="K33" s="132">
        <f>SUM(L33:N33)</f>
        <v>222.2</v>
      </c>
      <c r="L33" s="133">
        <v>0</v>
      </c>
      <c r="M33" s="133">
        <v>0</v>
      </c>
      <c r="N33" s="134">
        <v>222.2</v>
      </c>
      <c r="O33" s="140">
        <f>P33+R33</f>
        <v>550.70000000000005</v>
      </c>
      <c r="P33" s="141">
        <v>0</v>
      </c>
      <c r="Q33" s="141">
        <v>0</v>
      </c>
      <c r="R33" s="142">
        <v>550.70000000000005</v>
      </c>
      <c r="S33" s="132">
        <f>SUM(T33:V33)</f>
        <v>0</v>
      </c>
      <c r="T33" s="133">
        <v>0</v>
      </c>
      <c r="U33" s="133">
        <v>0</v>
      </c>
      <c r="V33" s="134">
        <v>0</v>
      </c>
      <c r="W33" s="132">
        <v>0</v>
      </c>
      <c r="X33" s="133">
        <v>0</v>
      </c>
      <c r="Y33" s="133">
        <v>0</v>
      </c>
      <c r="Z33" s="134">
        <v>0</v>
      </c>
      <c r="AA33" s="128">
        <v>0</v>
      </c>
      <c r="AB33" s="128">
        <v>0</v>
      </c>
      <c r="AC33" s="270" t="s">
        <v>73</v>
      </c>
      <c r="AD33" s="377">
        <v>1</v>
      </c>
      <c r="AE33" s="377">
        <v>0</v>
      </c>
      <c r="AF33" s="379">
        <v>0</v>
      </c>
    </row>
    <row r="34" spans="1:42" s="12" customFormat="1" ht="22.5" customHeight="1" thickBot="1" x14ac:dyDescent="0.25">
      <c r="A34" s="360"/>
      <c r="B34" s="277"/>
      <c r="C34" s="280"/>
      <c r="D34" s="283"/>
      <c r="E34" s="286"/>
      <c r="F34" s="274"/>
      <c r="G34" s="289"/>
      <c r="H34" s="292"/>
      <c r="I34" s="269"/>
      <c r="J34" s="75" t="s">
        <v>18</v>
      </c>
      <c r="K34" s="195">
        <f t="shared" ref="K34:AB34" si="5">SUM(K32:K33)</f>
        <v>282.2</v>
      </c>
      <c r="L34" s="196">
        <f t="shared" si="5"/>
        <v>0</v>
      </c>
      <c r="M34" s="197">
        <f t="shared" si="5"/>
        <v>0</v>
      </c>
      <c r="N34" s="198">
        <f t="shared" si="5"/>
        <v>282.2</v>
      </c>
      <c r="O34" s="199">
        <f t="shared" si="5"/>
        <v>697.7</v>
      </c>
      <c r="P34" s="200">
        <f t="shared" si="5"/>
        <v>0</v>
      </c>
      <c r="Q34" s="200">
        <f t="shared" si="5"/>
        <v>0</v>
      </c>
      <c r="R34" s="201">
        <f t="shared" si="5"/>
        <v>697.7</v>
      </c>
      <c r="S34" s="202">
        <f t="shared" si="5"/>
        <v>0</v>
      </c>
      <c r="T34" s="196">
        <f t="shared" si="5"/>
        <v>0</v>
      </c>
      <c r="U34" s="197">
        <f t="shared" si="5"/>
        <v>0</v>
      </c>
      <c r="V34" s="198">
        <f t="shared" si="5"/>
        <v>0</v>
      </c>
      <c r="W34" s="195">
        <f t="shared" si="5"/>
        <v>0</v>
      </c>
      <c r="X34" s="203">
        <f t="shared" si="5"/>
        <v>0</v>
      </c>
      <c r="Y34" s="196">
        <f t="shared" si="5"/>
        <v>0</v>
      </c>
      <c r="Z34" s="204">
        <f t="shared" si="5"/>
        <v>0</v>
      </c>
      <c r="AA34" s="205">
        <f t="shared" si="5"/>
        <v>0</v>
      </c>
      <c r="AB34" s="205">
        <f t="shared" si="5"/>
        <v>0</v>
      </c>
      <c r="AC34" s="271"/>
      <c r="AD34" s="378"/>
      <c r="AE34" s="378"/>
      <c r="AF34" s="380"/>
    </row>
    <row r="35" spans="1:42" s="12" customFormat="1" ht="28.5" customHeight="1" x14ac:dyDescent="0.2">
      <c r="A35" s="358" t="s">
        <v>20</v>
      </c>
      <c r="B35" s="275" t="s">
        <v>15</v>
      </c>
      <c r="C35" s="278" t="s">
        <v>15</v>
      </c>
      <c r="D35" s="281" t="s">
        <v>115</v>
      </c>
      <c r="E35" s="284" t="s">
        <v>118</v>
      </c>
      <c r="F35" s="272"/>
      <c r="G35" s="287" t="s">
        <v>25</v>
      </c>
      <c r="H35" s="290" t="s">
        <v>16</v>
      </c>
      <c r="I35" s="267" t="s">
        <v>87</v>
      </c>
      <c r="J35" s="295" t="s">
        <v>70</v>
      </c>
      <c r="K35" s="293">
        <f>L35+N35</f>
        <v>60</v>
      </c>
      <c r="L35" s="297">
        <v>0</v>
      </c>
      <c r="M35" s="297">
        <v>0</v>
      </c>
      <c r="N35" s="299">
        <v>60</v>
      </c>
      <c r="O35" s="301">
        <f>SUM(P35:R35)</f>
        <v>146.5</v>
      </c>
      <c r="P35" s="303">
        <v>0</v>
      </c>
      <c r="Q35" s="303">
        <v>0</v>
      </c>
      <c r="R35" s="305">
        <v>146.5</v>
      </c>
      <c r="S35" s="293">
        <f>T35+V35</f>
        <v>0</v>
      </c>
      <c r="T35" s="297">
        <v>0</v>
      </c>
      <c r="U35" s="297">
        <v>0</v>
      </c>
      <c r="V35" s="299">
        <v>0</v>
      </c>
      <c r="W35" s="293">
        <v>0</v>
      </c>
      <c r="X35" s="297">
        <v>0</v>
      </c>
      <c r="Y35" s="297">
        <v>0</v>
      </c>
      <c r="Z35" s="299">
        <v>0</v>
      </c>
      <c r="AA35" s="458">
        <v>0</v>
      </c>
      <c r="AB35" s="458">
        <v>0</v>
      </c>
      <c r="AC35" s="237" t="s">
        <v>119</v>
      </c>
      <c r="AD35" s="253">
        <v>20.605</v>
      </c>
      <c r="AE35" s="258">
        <v>0</v>
      </c>
      <c r="AF35" s="250">
        <v>0</v>
      </c>
    </row>
    <row r="36" spans="1:42" s="12" customFormat="1" ht="27" customHeight="1" x14ac:dyDescent="0.2">
      <c r="A36" s="359"/>
      <c r="B36" s="450"/>
      <c r="C36" s="451"/>
      <c r="D36" s="452"/>
      <c r="E36" s="453"/>
      <c r="F36" s="454"/>
      <c r="G36" s="455"/>
      <c r="H36" s="456"/>
      <c r="I36" s="384"/>
      <c r="J36" s="296"/>
      <c r="K36" s="294"/>
      <c r="L36" s="298"/>
      <c r="M36" s="298"/>
      <c r="N36" s="300"/>
      <c r="O36" s="302"/>
      <c r="P36" s="304"/>
      <c r="Q36" s="304"/>
      <c r="R36" s="306"/>
      <c r="S36" s="294"/>
      <c r="T36" s="298"/>
      <c r="U36" s="298"/>
      <c r="V36" s="300"/>
      <c r="W36" s="294"/>
      <c r="X36" s="298"/>
      <c r="Y36" s="298"/>
      <c r="Z36" s="300"/>
      <c r="AA36" s="459"/>
      <c r="AB36" s="459"/>
      <c r="AC36" s="241" t="s">
        <v>120</v>
      </c>
      <c r="AD36" s="265">
        <v>0.06</v>
      </c>
      <c r="AE36" s="259">
        <v>0</v>
      </c>
      <c r="AF36" s="260">
        <v>0</v>
      </c>
    </row>
    <row r="37" spans="1:42" s="12" customFormat="1" ht="27" customHeight="1" thickBot="1" x14ac:dyDescent="0.25">
      <c r="A37" s="359"/>
      <c r="B37" s="276"/>
      <c r="C37" s="279"/>
      <c r="D37" s="282"/>
      <c r="E37" s="285"/>
      <c r="F37" s="273"/>
      <c r="G37" s="288"/>
      <c r="H37" s="291"/>
      <c r="I37" s="268"/>
      <c r="J37" s="212" t="s">
        <v>26</v>
      </c>
      <c r="K37" s="213">
        <f>SUM(L37:N37)</f>
        <v>222.1</v>
      </c>
      <c r="L37" s="214">
        <v>0</v>
      </c>
      <c r="M37" s="214">
        <v>0</v>
      </c>
      <c r="N37" s="215">
        <v>222.1</v>
      </c>
      <c r="O37" s="218">
        <f>SUM(P37:R37)</f>
        <v>549.5</v>
      </c>
      <c r="P37" s="219">
        <v>0</v>
      </c>
      <c r="Q37" s="219">
        <v>0</v>
      </c>
      <c r="R37" s="220">
        <v>549.5</v>
      </c>
      <c r="S37" s="213">
        <f>SUM(T37:V37)</f>
        <v>0</v>
      </c>
      <c r="T37" s="214">
        <v>0</v>
      </c>
      <c r="U37" s="214">
        <v>0</v>
      </c>
      <c r="V37" s="215">
        <v>0</v>
      </c>
      <c r="W37" s="213">
        <v>0</v>
      </c>
      <c r="X37" s="214">
        <v>0</v>
      </c>
      <c r="Y37" s="214">
        <v>0</v>
      </c>
      <c r="Z37" s="215">
        <v>0</v>
      </c>
      <c r="AA37" s="216">
        <v>0</v>
      </c>
      <c r="AB37" s="216">
        <v>0</v>
      </c>
      <c r="AC37" s="242" t="s">
        <v>121</v>
      </c>
      <c r="AD37" s="261">
        <v>22</v>
      </c>
      <c r="AE37" s="261">
        <v>0</v>
      </c>
      <c r="AF37" s="262">
        <v>0</v>
      </c>
    </row>
    <row r="38" spans="1:42" s="12" customFormat="1" ht="29.25" customHeight="1" thickBot="1" x14ac:dyDescent="0.25">
      <c r="A38" s="360"/>
      <c r="B38" s="277"/>
      <c r="C38" s="280"/>
      <c r="D38" s="283"/>
      <c r="E38" s="286"/>
      <c r="F38" s="274"/>
      <c r="G38" s="289"/>
      <c r="H38" s="292"/>
      <c r="I38" s="269"/>
      <c r="J38" s="75" t="s">
        <v>18</v>
      </c>
      <c r="K38" s="195">
        <f t="shared" ref="K38:AB38" si="6">SUM(K35:K37)</f>
        <v>282.10000000000002</v>
      </c>
      <c r="L38" s="196">
        <f t="shared" si="6"/>
        <v>0</v>
      </c>
      <c r="M38" s="197">
        <f t="shared" si="6"/>
        <v>0</v>
      </c>
      <c r="N38" s="198">
        <f t="shared" si="6"/>
        <v>282.10000000000002</v>
      </c>
      <c r="O38" s="199">
        <f t="shared" si="6"/>
        <v>696</v>
      </c>
      <c r="P38" s="200">
        <f t="shared" si="6"/>
        <v>0</v>
      </c>
      <c r="Q38" s="200">
        <f t="shared" si="6"/>
        <v>0</v>
      </c>
      <c r="R38" s="201">
        <f t="shared" si="6"/>
        <v>696</v>
      </c>
      <c r="S38" s="202">
        <f t="shared" si="6"/>
        <v>0</v>
      </c>
      <c r="T38" s="196">
        <f t="shared" si="6"/>
        <v>0</v>
      </c>
      <c r="U38" s="197">
        <f t="shared" si="6"/>
        <v>0</v>
      </c>
      <c r="V38" s="198">
        <f t="shared" si="6"/>
        <v>0</v>
      </c>
      <c r="W38" s="195">
        <f t="shared" si="6"/>
        <v>0</v>
      </c>
      <c r="X38" s="203">
        <f t="shared" si="6"/>
        <v>0</v>
      </c>
      <c r="Y38" s="196">
        <f t="shared" si="6"/>
        <v>0</v>
      </c>
      <c r="Z38" s="204">
        <f t="shared" si="6"/>
        <v>0</v>
      </c>
      <c r="AA38" s="205">
        <f t="shared" si="6"/>
        <v>0</v>
      </c>
      <c r="AB38" s="205">
        <f t="shared" si="6"/>
        <v>0</v>
      </c>
      <c r="AC38" s="243" t="s">
        <v>122</v>
      </c>
      <c r="AD38" s="263">
        <v>211</v>
      </c>
      <c r="AE38" s="263">
        <v>0</v>
      </c>
      <c r="AF38" s="264">
        <v>0</v>
      </c>
    </row>
    <row r="39" spans="1:42" s="12" customFormat="1" ht="26.25" customHeight="1" x14ac:dyDescent="0.2">
      <c r="A39" s="358" t="s">
        <v>20</v>
      </c>
      <c r="B39" s="275" t="s">
        <v>15</v>
      </c>
      <c r="C39" s="278" t="s">
        <v>15</v>
      </c>
      <c r="D39" s="281" t="s">
        <v>87</v>
      </c>
      <c r="E39" s="284" t="s">
        <v>148</v>
      </c>
      <c r="F39" s="272"/>
      <c r="G39" s="287" t="s">
        <v>25</v>
      </c>
      <c r="H39" s="290" t="s">
        <v>16</v>
      </c>
      <c r="I39" s="267" t="s">
        <v>87</v>
      </c>
      <c r="J39" s="266" t="s">
        <v>70</v>
      </c>
      <c r="K39" s="226">
        <f>L39+N39</f>
        <v>0</v>
      </c>
      <c r="L39" s="223">
        <v>0</v>
      </c>
      <c r="M39" s="223">
        <v>0</v>
      </c>
      <c r="N39" s="224">
        <v>0</v>
      </c>
      <c r="O39" s="230">
        <f>SUM(P39:R39)</f>
        <v>150</v>
      </c>
      <c r="P39" s="231">
        <v>0</v>
      </c>
      <c r="Q39" s="231">
        <v>0</v>
      </c>
      <c r="R39" s="232">
        <v>150</v>
      </c>
      <c r="S39" s="226">
        <f>T39+V39</f>
        <v>0</v>
      </c>
      <c r="T39" s="223">
        <v>0</v>
      </c>
      <c r="U39" s="223">
        <v>0</v>
      </c>
      <c r="V39" s="224">
        <v>0</v>
      </c>
      <c r="W39" s="226">
        <v>0</v>
      </c>
      <c r="X39" s="223">
        <v>0</v>
      </c>
      <c r="Y39" s="223">
        <v>0</v>
      </c>
      <c r="Z39" s="224">
        <v>0</v>
      </c>
      <c r="AA39" s="225">
        <v>150</v>
      </c>
      <c r="AB39" s="225">
        <v>0</v>
      </c>
      <c r="AC39" s="237" t="s">
        <v>119</v>
      </c>
      <c r="AD39" s="253">
        <v>7.3</v>
      </c>
      <c r="AE39" s="258">
        <v>7.3</v>
      </c>
      <c r="AF39" s="250">
        <v>0</v>
      </c>
    </row>
    <row r="40" spans="1:42" s="12" customFormat="1" ht="25.5" customHeight="1" thickBot="1" x14ac:dyDescent="0.25">
      <c r="A40" s="359"/>
      <c r="B40" s="276"/>
      <c r="C40" s="279"/>
      <c r="D40" s="282"/>
      <c r="E40" s="285"/>
      <c r="F40" s="273"/>
      <c r="G40" s="288"/>
      <c r="H40" s="291"/>
      <c r="I40" s="268"/>
      <c r="J40" s="212" t="s">
        <v>26</v>
      </c>
      <c r="K40" s="213">
        <f>SUM(L40:N40)</f>
        <v>0</v>
      </c>
      <c r="L40" s="214">
        <v>0</v>
      </c>
      <c r="M40" s="214">
        <v>0</v>
      </c>
      <c r="N40" s="215">
        <v>0</v>
      </c>
      <c r="O40" s="218">
        <f>SUM(P40:R40)</f>
        <v>599.9</v>
      </c>
      <c r="P40" s="219">
        <v>0</v>
      </c>
      <c r="Q40" s="219">
        <v>0</v>
      </c>
      <c r="R40" s="220">
        <v>599.9</v>
      </c>
      <c r="S40" s="213">
        <f>SUM(T40:V40)</f>
        <v>0</v>
      </c>
      <c r="T40" s="214">
        <v>0</v>
      </c>
      <c r="U40" s="214">
        <v>0</v>
      </c>
      <c r="V40" s="215">
        <v>0</v>
      </c>
      <c r="W40" s="213">
        <v>0</v>
      </c>
      <c r="X40" s="214">
        <v>0</v>
      </c>
      <c r="Y40" s="214">
        <v>0</v>
      </c>
      <c r="Z40" s="215">
        <v>0</v>
      </c>
      <c r="AA40" s="216">
        <v>599.9</v>
      </c>
      <c r="AB40" s="216">
        <v>0</v>
      </c>
      <c r="AC40" s="270" t="s">
        <v>149</v>
      </c>
      <c r="AD40" s="377">
        <v>1</v>
      </c>
      <c r="AE40" s="457">
        <v>1</v>
      </c>
      <c r="AF40" s="379">
        <v>0</v>
      </c>
    </row>
    <row r="41" spans="1:42" s="12" customFormat="1" ht="26.25" customHeight="1" thickBot="1" x14ac:dyDescent="0.25">
      <c r="A41" s="360"/>
      <c r="B41" s="277"/>
      <c r="C41" s="280"/>
      <c r="D41" s="283"/>
      <c r="E41" s="286"/>
      <c r="F41" s="274"/>
      <c r="G41" s="289"/>
      <c r="H41" s="292"/>
      <c r="I41" s="269"/>
      <c r="J41" s="75" t="s">
        <v>18</v>
      </c>
      <c r="K41" s="195">
        <f t="shared" ref="K41:AB41" si="7">SUM(K39:K40)</f>
        <v>0</v>
      </c>
      <c r="L41" s="196">
        <f t="shared" si="7"/>
        <v>0</v>
      </c>
      <c r="M41" s="197">
        <f t="shared" si="7"/>
        <v>0</v>
      </c>
      <c r="N41" s="198">
        <f t="shared" si="7"/>
        <v>0</v>
      </c>
      <c r="O41" s="199">
        <f t="shared" si="7"/>
        <v>749.9</v>
      </c>
      <c r="P41" s="200">
        <f t="shared" si="7"/>
        <v>0</v>
      </c>
      <c r="Q41" s="200">
        <f t="shared" si="7"/>
        <v>0</v>
      </c>
      <c r="R41" s="201">
        <f t="shared" si="7"/>
        <v>749.9</v>
      </c>
      <c r="S41" s="202">
        <f t="shared" si="7"/>
        <v>0</v>
      </c>
      <c r="T41" s="196">
        <f t="shared" si="7"/>
        <v>0</v>
      </c>
      <c r="U41" s="197">
        <f t="shared" si="7"/>
        <v>0</v>
      </c>
      <c r="V41" s="198">
        <f t="shared" si="7"/>
        <v>0</v>
      </c>
      <c r="W41" s="195">
        <f t="shared" si="7"/>
        <v>0</v>
      </c>
      <c r="X41" s="203">
        <f t="shared" si="7"/>
        <v>0</v>
      </c>
      <c r="Y41" s="196">
        <f t="shared" si="7"/>
        <v>0</v>
      </c>
      <c r="Z41" s="204">
        <f t="shared" si="7"/>
        <v>0</v>
      </c>
      <c r="AA41" s="205">
        <f t="shared" si="7"/>
        <v>749.9</v>
      </c>
      <c r="AB41" s="205">
        <f t="shared" si="7"/>
        <v>0</v>
      </c>
      <c r="AC41" s="271"/>
      <c r="AD41" s="378"/>
      <c r="AE41" s="378"/>
      <c r="AF41" s="380"/>
    </row>
    <row r="42" spans="1:42" s="13" customFormat="1" ht="37.5" customHeight="1" x14ac:dyDescent="0.2">
      <c r="A42" s="358" t="s">
        <v>20</v>
      </c>
      <c r="B42" s="275" t="s">
        <v>15</v>
      </c>
      <c r="C42" s="278" t="s">
        <v>15</v>
      </c>
      <c r="D42" s="281" t="s">
        <v>150</v>
      </c>
      <c r="E42" s="284" t="s">
        <v>151</v>
      </c>
      <c r="F42" s="272"/>
      <c r="G42" s="287" t="s">
        <v>25</v>
      </c>
      <c r="H42" s="290" t="s">
        <v>16</v>
      </c>
      <c r="I42" s="267" t="s">
        <v>87</v>
      </c>
      <c r="J42" s="266" t="s">
        <v>70</v>
      </c>
      <c r="K42" s="226">
        <f>L42+N42</f>
        <v>0</v>
      </c>
      <c r="L42" s="223">
        <v>0</v>
      </c>
      <c r="M42" s="223">
        <v>0</v>
      </c>
      <c r="N42" s="224">
        <v>0</v>
      </c>
      <c r="O42" s="230">
        <f>SUM(P42:R42)</f>
        <v>149.80000000000001</v>
      </c>
      <c r="P42" s="231">
        <v>0</v>
      </c>
      <c r="Q42" s="231">
        <v>0</v>
      </c>
      <c r="R42" s="232">
        <v>149.80000000000001</v>
      </c>
      <c r="S42" s="226">
        <f>T42+V42</f>
        <v>0</v>
      </c>
      <c r="T42" s="223">
        <v>0</v>
      </c>
      <c r="U42" s="223">
        <v>0</v>
      </c>
      <c r="V42" s="224">
        <v>0</v>
      </c>
      <c r="W42" s="226">
        <v>0</v>
      </c>
      <c r="X42" s="223">
        <v>0</v>
      </c>
      <c r="Y42" s="223">
        <v>0</v>
      </c>
      <c r="Z42" s="224">
        <v>0</v>
      </c>
      <c r="AA42" s="225">
        <v>149.80000000000001</v>
      </c>
      <c r="AB42" s="225">
        <v>0</v>
      </c>
      <c r="AC42" s="237" t="s">
        <v>152</v>
      </c>
      <c r="AD42" s="253">
        <v>1.59</v>
      </c>
      <c r="AE42" s="258">
        <v>1.59</v>
      </c>
      <c r="AF42" s="250">
        <v>0</v>
      </c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13" customFormat="1" ht="28.5" customHeight="1" thickBot="1" x14ac:dyDescent="0.25">
      <c r="A43" s="359"/>
      <c r="B43" s="276"/>
      <c r="C43" s="279"/>
      <c r="D43" s="282"/>
      <c r="E43" s="285"/>
      <c r="F43" s="273"/>
      <c r="G43" s="288"/>
      <c r="H43" s="291"/>
      <c r="I43" s="268"/>
      <c r="J43" s="212" t="s">
        <v>26</v>
      </c>
      <c r="K43" s="213">
        <f>SUM(L43:N43)</f>
        <v>0</v>
      </c>
      <c r="L43" s="214">
        <v>0</v>
      </c>
      <c r="M43" s="214">
        <v>0</v>
      </c>
      <c r="N43" s="215">
        <v>0</v>
      </c>
      <c r="O43" s="218">
        <f>SUM(P43:R43)</f>
        <v>599.20000000000005</v>
      </c>
      <c r="P43" s="219">
        <v>0</v>
      </c>
      <c r="Q43" s="219">
        <v>0</v>
      </c>
      <c r="R43" s="220">
        <v>599.20000000000005</v>
      </c>
      <c r="S43" s="213">
        <f>SUM(T43:V43)</f>
        <v>0</v>
      </c>
      <c r="T43" s="214">
        <v>0</v>
      </c>
      <c r="U43" s="214">
        <v>0</v>
      </c>
      <c r="V43" s="215">
        <v>0</v>
      </c>
      <c r="W43" s="213">
        <v>0</v>
      </c>
      <c r="X43" s="214">
        <v>0</v>
      </c>
      <c r="Y43" s="214">
        <v>0</v>
      </c>
      <c r="Z43" s="215">
        <v>0</v>
      </c>
      <c r="AA43" s="216">
        <v>599.20000000000005</v>
      </c>
      <c r="AB43" s="216">
        <v>0</v>
      </c>
      <c r="AC43" s="270" t="s">
        <v>153</v>
      </c>
      <c r="AD43" s="377">
        <v>1</v>
      </c>
      <c r="AE43" s="457">
        <v>1</v>
      </c>
      <c r="AF43" s="379">
        <v>0</v>
      </c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13" customFormat="1" ht="27" customHeight="1" thickBot="1" x14ac:dyDescent="0.25">
      <c r="A44" s="360"/>
      <c r="B44" s="277"/>
      <c r="C44" s="280"/>
      <c r="D44" s="283"/>
      <c r="E44" s="286"/>
      <c r="F44" s="274"/>
      <c r="G44" s="289"/>
      <c r="H44" s="292"/>
      <c r="I44" s="269"/>
      <c r="J44" s="75" t="s">
        <v>18</v>
      </c>
      <c r="K44" s="195">
        <f t="shared" ref="K44:AB44" si="8">SUM(K42:K43)</f>
        <v>0</v>
      </c>
      <c r="L44" s="196">
        <f t="shared" si="8"/>
        <v>0</v>
      </c>
      <c r="M44" s="197">
        <f t="shared" si="8"/>
        <v>0</v>
      </c>
      <c r="N44" s="198">
        <f t="shared" si="8"/>
        <v>0</v>
      </c>
      <c r="O44" s="199">
        <f t="shared" si="8"/>
        <v>749</v>
      </c>
      <c r="P44" s="200">
        <f t="shared" si="8"/>
        <v>0</v>
      </c>
      <c r="Q44" s="200">
        <f t="shared" si="8"/>
        <v>0</v>
      </c>
      <c r="R44" s="201">
        <f t="shared" si="8"/>
        <v>749</v>
      </c>
      <c r="S44" s="202">
        <f t="shared" si="8"/>
        <v>0</v>
      </c>
      <c r="T44" s="196">
        <f t="shared" si="8"/>
        <v>0</v>
      </c>
      <c r="U44" s="197">
        <f t="shared" si="8"/>
        <v>0</v>
      </c>
      <c r="V44" s="198">
        <f t="shared" si="8"/>
        <v>0</v>
      </c>
      <c r="W44" s="195">
        <f t="shared" si="8"/>
        <v>0</v>
      </c>
      <c r="X44" s="203">
        <f t="shared" si="8"/>
        <v>0</v>
      </c>
      <c r="Y44" s="196">
        <f t="shared" si="8"/>
        <v>0</v>
      </c>
      <c r="Z44" s="204">
        <f t="shared" si="8"/>
        <v>0</v>
      </c>
      <c r="AA44" s="205">
        <f t="shared" si="8"/>
        <v>749</v>
      </c>
      <c r="AB44" s="205">
        <f t="shared" si="8"/>
        <v>0</v>
      </c>
      <c r="AC44" s="271"/>
      <c r="AD44" s="378"/>
      <c r="AE44" s="378"/>
      <c r="AF44" s="380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14" customFormat="1" ht="20.25" customHeight="1" thickBot="1" x14ac:dyDescent="0.25">
      <c r="A45" s="123" t="s">
        <v>20</v>
      </c>
      <c r="B45" s="125" t="s">
        <v>15</v>
      </c>
      <c r="C45" s="149" t="s">
        <v>15</v>
      </c>
      <c r="D45" s="401" t="s">
        <v>22</v>
      </c>
      <c r="E45" s="401"/>
      <c r="F45" s="401"/>
      <c r="G45" s="401"/>
      <c r="H45" s="401"/>
      <c r="I45" s="401"/>
      <c r="J45" s="402"/>
      <c r="K45" s="40">
        <f>K44+K28+K25+K22+K19+K31+K34+K38+K41</f>
        <v>4038.7999999999997</v>
      </c>
      <c r="L45" s="41">
        <f t="shared" ref="L45:AB45" si="9">L44+L28+L25+L22+L19+L31+L34+L38+L41</f>
        <v>665</v>
      </c>
      <c r="M45" s="41">
        <f t="shared" si="9"/>
        <v>0</v>
      </c>
      <c r="N45" s="42">
        <f t="shared" si="9"/>
        <v>3373.7999999999997</v>
      </c>
      <c r="O45" s="40">
        <f t="shared" si="9"/>
        <v>4522</v>
      </c>
      <c r="P45" s="41">
        <f t="shared" si="9"/>
        <v>1300</v>
      </c>
      <c r="Q45" s="41">
        <f t="shared" si="9"/>
        <v>0</v>
      </c>
      <c r="R45" s="42">
        <f t="shared" si="9"/>
        <v>3222.0000000000005</v>
      </c>
      <c r="S45" s="40">
        <f t="shared" si="9"/>
        <v>0</v>
      </c>
      <c r="T45" s="41">
        <f t="shared" si="9"/>
        <v>0</v>
      </c>
      <c r="U45" s="41">
        <f t="shared" si="9"/>
        <v>0</v>
      </c>
      <c r="V45" s="42">
        <f t="shared" si="9"/>
        <v>0</v>
      </c>
      <c r="W45" s="40">
        <f t="shared" si="9"/>
        <v>0</v>
      </c>
      <c r="X45" s="41">
        <f t="shared" si="9"/>
        <v>0</v>
      </c>
      <c r="Y45" s="41">
        <f t="shared" si="9"/>
        <v>0</v>
      </c>
      <c r="Z45" s="42">
        <f t="shared" si="9"/>
        <v>0</v>
      </c>
      <c r="AA45" s="43">
        <f t="shared" si="9"/>
        <v>2928.9</v>
      </c>
      <c r="AB45" s="43">
        <f t="shared" si="9"/>
        <v>1573</v>
      </c>
      <c r="AC45" s="370"/>
      <c r="AD45" s="371"/>
      <c r="AE45" s="371"/>
      <c r="AF45" s="372"/>
      <c r="AG45" s="12"/>
      <c r="AH45" s="12"/>
      <c r="AI45" s="12"/>
      <c r="AJ45" s="12"/>
      <c r="AK45" s="12"/>
      <c r="AL45" s="12"/>
      <c r="AM45" s="12"/>
      <c r="AN45" s="12"/>
      <c r="AO45" s="12"/>
      <c r="AP45" s="12"/>
    </row>
    <row r="46" spans="1:42" ht="19.5" customHeight="1" thickBot="1" x14ac:dyDescent="0.25">
      <c r="A46" s="123" t="s">
        <v>20</v>
      </c>
      <c r="B46" s="150" t="s">
        <v>15</v>
      </c>
      <c r="C46" s="126" t="s">
        <v>19</v>
      </c>
      <c r="D46" s="428" t="s">
        <v>28</v>
      </c>
      <c r="E46" s="429"/>
      <c r="F46" s="429"/>
      <c r="G46" s="429"/>
      <c r="H46" s="429"/>
      <c r="I46" s="429"/>
      <c r="J46" s="429"/>
      <c r="K46" s="430"/>
      <c r="L46" s="430"/>
      <c r="M46" s="430"/>
      <c r="N46" s="430"/>
      <c r="O46" s="430"/>
      <c r="P46" s="430"/>
      <c r="Q46" s="430"/>
      <c r="R46" s="430"/>
      <c r="S46" s="430"/>
      <c r="T46" s="430"/>
      <c r="U46" s="430"/>
      <c r="V46" s="430"/>
      <c r="W46" s="430"/>
      <c r="X46" s="430"/>
      <c r="Y46" s="430"/>
      <c r="Z46" s="430"/>
      <c r="AA46" s="430"/>
      <c r="AB46" s="430"/>
      <c r="AC46" s="429"/>
      <c r="AD46" s="429"/>
      <c r="AE46" s="429"/>
      <c r="AF46" s="431"/>
    </row>
    <row r="47" spans="1:42" s="12" customFormat="1" ht="33" customHeight="1" thickBot="1" x14ac:dyDescent="0.25">
      <c r="A47" s="422" t="s">
        <v>20</v>
      </c>
      <c r="B47" s="425" t="s">
        <v>15</v>
      </c>
      <c r="C47" s="417" t="s">
        <v>19</v>
      </c>
      <c r="D47" s="389" t="s">
        <v>20</v>
      </c>
      <c r="E47" s="392" t="s">
        <v>29</v>
      </c>
      <c r="F47" s="395"/>
      <c r="G47" s="398" t="s">
        <v>25</v>
      </c>
      <c r="H47" s="381" t="s">
        <v>16</v>
      </c>
      <c r="I47" s="434" t="s">
        <v>87</v>
      </c>
      <c r="J47" s="109" t="s">
        <v>70</v>
      </c>
      <c r="K47" s="151">
        <f>L47+N47</f>
        <v>3.8</v>
      </c>
      <c r="L47" s="152">
        <v>3.8</v>
      </c>
      <c r="M47" s="152">
        <v>0</v>
      </c>
      <c r="N47" s="153">
        <v>0</v>
      </c>
      <c r="O47" s="154">
        <f>SUM(P47:R47)</f>
        <v>3.8</v>
      </c>
      <c r="P47" s="155">
        <v>3.8</v>
      </c>
      <c r="Q47" s="155">
        <v>0</v>
      </c>
      <c r="R47" s="156">
        <v>0</v>
      </c>
      <c r="S47" s="151">
        <f>T47+V47</f>
        <v>0</v>
      </c>
      <c r="T47" s="152">
        <v>0</v>
      </c>
      <c r="U47" s="152">
        <v>0</v>
      </c>
      <c r="V47" s="153">
        <v>0</v>
      </c>
      <c r="W47" s="151">
        <v>0</v>
      </c>
      <c r="X47" s="152">
        <v>0</v>
      </c>
      <c r="Y47" s="152">
        <v>0</v>
      </c>
      <c r="Z47" s="153">
        <v>0</v>
      </c>
      <c r="AA47" s="157">
        <v>3.8</v>
      </c>
      <c r="AB47" s="157">
        <v>4.0999999999999996</v>
      </c>
      <c r="AC47" s="385" t="s">
        <v>93</v>
      </c>
      <c r="AD47" s="432">
        <v>85.1</v>
      </c>
      <c r="AE47" s="432">
        <v>85.1</v>
      </c>
      <c r="AF47" s="436">
        <v>85.1</v>
      </c>
    </row>
    <row r="48" spans="1:42" s="12" customFormat="1" ht="24" customHeight="1" thickBot="1" x14ac:dyDescent="0.25">
      <c r="A48" s="424"/>
      <c r="B48" s="426"/>
      <c r="C48" s="419"/>
      <c r="D48" s="391"/>
      <c r="E48" s="394"/>
      <c r="F48" s="397"/>
      <c r="G48" s="400"/>
      <c r="H48" s="383"/>
      <c r="I48" s="435"/>
      <c r="J48" s="71" t="s">
        <v>18</v>
      </c>
      <c r="K48" s="79">
        <f t="shared" ref="K48:M48" si="10">+K47</f>
        <v>3.8</v>
      </c>
      <c r="L48" s="62">
        <f t="shared" si="10"/>
        <v>3.8</v>
      </c>
      <c r="M48" s="62">
        <f t="shared" si="10"/>
        <v>0</v>
      </c>
      <c r="N48" s="79">
        <f t="shared" ref="N48" si="11">N47</f>
        <v>0</v>
      </c>
      <c r="O48" s="61">
        <f>SUM(O47)</f>
        <v>3.8</v>
      </c>
      <c r="P48" s="62">
        <f t="shared" ref="P48:U48" si="12">+P47</f>
        <v>3.8</v>
      </c>
      <c r="Q48" s="62">
        <f t="shared" si="12"/>
        <v>0</v>
      </c>
      <c r="R48" s="63">
        <f t="shared" si="12"/>
        <v>0</v>
      </c>
      <c r="S48" s="79">
        <f t="shared" si="12"/>
        <v>0</v>
      </c>
      <c r="T48" s="62">
        <f t="shared" si="12"/>
        <v>0</v>
      </c>
      <c r="U48" s="62">
        <f t="shared" si="12"/>
        <v>0</v>
      </c>
      <c r="V48" s="79">
        <f t="shared" ref="V48:AB48" si="13">V47</f>
        <v>0</v>
      </c>
      <c r="W48" s="72">
        <f t="shared" si="13"/>
        <v>0</v>
      </c>
      <c r="X48" s="78">
        <f t="shared" si="13"/>
        <v>0</v>
      </c>
      <c r="Y48" s="78">
        <f t="shared" si="13"/>
        <v>0</v>
      </c>
      <c r="Z48" s="135">
        <f t="shared" si="13"/>
        <v>0</v>
      </c>
      <c r="AA48" s="74">
        <f t="shared" si="13"/>
        <v>3.8</v>
      </c>
      <c r="AB48" s="74">
        <f t="shared" si="13"/>
        <v>4.0999999999999996</v>
      </c>
      <c r="AC48" s="388"/>
      <c r="AD48" s="433"/>
      <c r="AE48" s="433"/>
      <c r="AF48" s="437"/>
    </row>
    <row r="49" spans="1:55" s="12" customFormat="1" ht="23.25" customHeight="1" x14ac:dyDescent="0.2">
      <c r="A49" s="422" t="s">
        <v>20</v>
      </c>
      <c r="B49" s="425" t="s">
        <v>15</v>
      </c>
      <c r="C49" s="417" t="s">
        <v>19</v>
      </c>
      <c r="D49" s="389" t="s">
        <v>21</v>
      </c>
      <c r="E49" s="392" t="s">
        <v>36</v>
      </c>
      <c r="F49" s="395"/>
      <c r="G49" s="398" t="s">
        <v>25</v>
      </c>
      <c r="H49" s="381" t="s">
        <v>16</v>
      </c>
      <c r="I49" s="267" t="s">
        <v>87</v>
      </c>
      <c r="J49" s="44" t="s">
        <v>78</v>
      </c>
      <c r="K49" s="10">
        <f>L49+N49</f>
        <v>215.2</v>
      </c>
      <c r="L49" s="5">
        <v>215.2</v>
      </c>
      <c r="M49" s="5">
        <v>0</v>
      </c>
      <c r="N49" s="6">
        <v>0</v>
      </c>
      <c r="O49" s="7">
        <f>SUM(P49:R49)</f>
        <v>300</v>
      </c>
      <c r="P49" s="8">
        <v>300</v>
      </c>
      <c r="Q49" s="8">
        <v>0</v>
      </c>
      <c r="R49" s="9">
        <v>0</v>
      </c>
      <c r="S49" s="10">
        <f>T49+V49</f>
        <v>0</v>
      </c>
      <c r="T49" s="5">
        <v>0</v>
      </c>
      <c r="U49" s="5">
        <v>0</v>
      </c>
      <c r="V49" s="6">
        <v>0</v>
      </c>
      <c r="W49" s="10">
        <v>0</v>
      </c>
      <c r="X49" s="5">
        <v>0</v>
      </c>
      <c r="Y49" s="5">
        <v>0</v>
      </c>
      <c r="Z49" s="6">
        <v>0</v>
      </c>
      <c r="AA49" s="11">
        <v>330</v>
      </c>
      <c r="AB49" s="11">
        <v>363</v>
      </c>
      <c r="AC49" s="385" t="s">
        <v>94</v>
      </c>
      <c r="AD49" s="403">
        <v>60</v>
      </c>
      <c r="AE49" s="403">
        <v>80</v>
      </c>
      <c r="AF49" s="373">
        <v>120</v>
      </c>
    </row>
    <row r="50" spans="1:55" s="12" customFormat="1" ht="23.25" customHeight="1" x14ac:dyDescent="0.2">
      <c r="A50" s="423"/>
      <c r="B50" s="427"/>
      <c r="C50" s="418"/>
      <c r="D50" s="390"/>
      <c r="E50" s="393"/>
      <c r="F50" s="396"/>
      <c r="G50" s="399"/>
      <c r="H50" s="382"/>
      <c r="I50" s="384"/>
      <c r="J50" s="45" t="s">
        <v>60</v>
      </c>
      <c r="K50" s="112">
        <f>L50+N50</f>
        <v>0</v>
      </c>
      <c r="L50" s="110">
        <v>0</v>
      </c>
      <c r="M50" s="110">
        <v>0</v>
      </c>
      <c r="N50" s="113">
        <v>0</v>
      </c>
      <c r="O50" s="112">
        <f>P50+R50</f>
        <v>0</v>
      </c>
      <c r="P50" s="110">
        <v>0</v>
      </c>
      <c r="Q50" s="110">
        <v>0</v>
      </c>
      <c r="R50" s="113">
        <v>0</v>
      </c>
      <c r="S50" s="112">
        <f>T50+V50</f>
        <v>0</v>
      </c>
      <c r="T50" s="110">
        <v>0</v>
      </c>
      <c r="U50" s="110">
        <v>0</v>
      </c>
      <c r="V50" s="113">
        <v>0</v>
      </c>
      <c r="W50" s="112">
        <f>X50+Z50</f>
        <v>0</v>
      </c>
      <c r="X50" s="110">
        <v>0</v>
      </c>
      <c r="Y50" s="110">
        <v>0</v>
      </c>
      <c r="Z50" s="113">
        <v>0</v>
      </c>
      <c r="AA50" s="117">
        <v>0</v>
      </c>
      <c r="AB50" s="117">
        <v>0</v>
      </c>
      <c r="AC50" s="386"/>
      <c r="AD50" s="404"/>
      <c r="AE50" s="404"/>
      <c r="AF50" s="374"/>
    </row>
    <row r="51" spans="1:55" s="12" customFormat="1" ht="22.5" customHeight="1" thickBot="1" x14ac:dyDescent="0.25">
      <c r="A51" s="423"/>
      <c r="B51" s="427"/>
      <c r="C51" s="418"/>
      <c r="D51" s="390"/>
      <c r="E51" s="393"/>
      <c r="F51" s="396"/>
      <c r="G51" s="399"/>
      <c r="H51" s="382"/>
      <c r="I51" s="268"/>
      <c r="J51" s="111" t="s">
        <v>26</v>
      </c>
      <c r="K51" s="114">
        <f>L51+N51</f>
        <v>0</v>
      </c>
      <c r="L51" s="115">
        <v>0</v>
      </c>
      <c r="M51" s="115">
        <v>0</v>
      </c>
      <c r="N51" s="116">
        <v>0</v>
      </c>
      <c r="O51" s="114">
        <f>P51+R51</f>
        <v>0</v>
      </c>
      <c r="P51" s="115">
        <v>0</v>
      </c>
      <c r="Q51" s="115">
        <v>0</v>
      </c>
      <c r="R51" s="116">
        <v>0</v>
      </c>
      <c r="S51" s="114">
        <f>T51+V51</f>
        <v>0</v>
      </c>
      <c r="T51" s="115">
        <v>0</v>
      </c>
      <c r="U51" s="115">
        <v>0</v>
      </c>
      <c r="V51" s="116">
        <v>0</v>
      </c>
      <c r="W51" s="114">
        <f>X51+Z51</f>
        <v>0</v>
      </c>
      <c r="X51" s="115">
        <v>0</v>
      </c>
      <c r="Y51" s="115">
        <v>0</v>
      </c>
      <c r="Z51" s="116">
        <v>0</v>
      </c>
      <c r="AA51" s="118">
        <v>0</v>
      </c>
      <c r="AB51" s="118">
        <v>0</v>
      </c>
      <c r="AC51" s="387"/>
      <c r="AD51" s="405"/>
      <c r="AE51" s="405"/>
      <c r="AF51" s="375"/>
    </row>
    <row r="52" spans="1:55" s="12" customFormat="1" ht="22.5" customHeight="1" thickBot="1" x14ac:dyDescent="0.25">
      <c r="A52" s="424"/>
      <c r="B52" s="426"/>
      <c r="C52" s="419"/>
      <c r="D52" s="391"/>
      <c r="E52" s="394"/>
      <c r="F52" s="397"/>
      <c r="G52" s="400"/>
      <c r="H52" s="383"/>
      <c r="I52" s="269"/>
      <c r="J52" s="71" t="s">
        <v>18</v>
      </c>
      <c r="K52" s="72">
        <f>SUM(K49:K51)</f>
        <v>215.2</v>
      </c>
      <c r="L52" s="76">
        <f t="shared" ref="L52:AB52" si="14">SUM(L49:L51)</f>
        <v>215.2</v>
      </c>
      <c r="M52" s="76">
        <f t="shared" si="14"/>
        <v>0</v>
      </c>
      <c r="N52" s="65">
        <f t="shared" si="14"/>
        <v>0</v>
      </c>
      <c r="O52" s="72">
        <f t="shared" si="14"/>
        <v>300</v>
      </c>
      <c r="P52" s="76">
        <f t="shared" si="14"/>
        <v>300</v>
      </c>
      <c r="Q52" s="76">
        <f t="shared" si="14"/>
        <v>0</v>
      </c>
      <c r="R52" s="65">
        <f t="shared" si="14"/>
        <v>0</v>
      </c>
      <c r="S52" s="72">
        <f t="shared" si="14"/>
        <v>0</v>
      </c>
      <c r="T52" s="76">
        <f t="shared" si="14"/>
        <v>0</v>
      </c>
      <c r="U52" s="76">
        <f t="shared" si="14"/>
        <v>0</v>
      </c>
      <c r="V52" s="65">
        <f t="shared" si="14"/>
        <v>0</v>
      </c>
      <c r="W52" s="72">
        <f t="shared" si="14"/>
        <v>0</v>
      </c>
      <c r="X52" s="76">
        <f t="shared" si="14"/>
        <v>0</v>
      </c>
      <c r="Y52" s="76">
        <f t="shared" si="14"/>
        <v>0</v>
      </c>
      <c r="Z52" s="65">
        <f t="shared" si="14"/>
        <v>0</v>
      </c>
      <c r="AA52" s="74">
        <f t="shared" si="14"/>
        <v>330</v>
      </c>
      <c r="AB52" s="74">
        <f t="shared" si="14"/>
        <v>363</v>
      </c>
      <c r="AC52" s="388"/>
      <c r="AD52" s="406"/>
      <c r="AE52" s="406"/>
      <c r="AF52" s="376"/>
    </row>
    <row r="53" spans="1:55" s="14" customFormat="1" ht="19.5" customHeight="1" thickBot="1" x14ac:dyDescent="0.25">
      <c r="A53" s="123" t="s">
        <v>20</v>
      </c>
      <c r="B53" s="125" t="s">
        <v>15</v>
      </c>
      <c r="C53" s="126" t="s">
        <v>19</v>
      </c>
      <c r="D53" s="420" t="s">
        <v>22</v>
      </c>
      <c r="E53" s="420"/>
      <c r="F53" s="420"/>
      <c r="G53" s="420"/>
      <c r="H53" s="420"/>
      <c r="I53" s="420"/>
      <c r="J53" s="421"/>
      <c r="K53" s="15">
        <f t="shared" ref="K53:AB53" si="15">SUM(K52+K48)</f>
        <v>219</v>
      </c>
      <c r="L53" s="16">
        <f t="shared" si="15"/>
        <v>219</v>
      </c>
      <c r="M53" s="16">
        <f t="shared" si="15"/>
        <v>0</v>
      </c>
      <c r="N53" s="17">
        <f t="shared" si="15"/>
        <v>0</v>
      </c>
      <c r="O53" s="15">
        <f t="shared" si="15"/>
        <v>303.8</v>
      </c>
      <c r="P53" s="16">
        <f t="shared" si="15"/>
        <v>303.8</v>
      </c>
      <c r="Q53" s="16">
        <f t="shared" si="15"/>
        <v>0</v>
      </c>
      <c r="R53" s="17">
        <f t="shared" si="15"/>
        <v>0</v>
      </c>
      <c r="S53" s="15">
        <f t="shared" si="15"/>
        <v>0</v>
      </c>
      <c r="T53" s="16">
        <f t="shared" si="15"/>
        <v>0</v>
      </c>
      <c r="U53" s="16">
        <f t="shared" si="15"/>
        <v>0</v>
      </c>
      <c r="V53" s="17">
        <f t="shared" si="15"/>
        <v>0</v>
      </c>
      <c r="W53" s="15">
        <f t="shared" si="15"/>
        <v>0</v>
      </c>
      <c r="X53" s="16">
        <f t="shared" si="15"/>
        <v>0</v>
      </c>
      <c r="Y53" s="16">
        <f t="shared" si="15"/>
        <v>0</v>
      </c>
      <c r="Z53" s="17">
        <f t="shared" si="15"/>
        <v>0</v>
      </c>
      <c r="AA53" s="18">
        <f t="shared" si="15"/>
        <v>333.8</v>
      </c>
      <c r="AB53" s="18">
        <f t="shared" si="15"/>
        <v>367.1</v>
      </c>
      <c r="AC53" s="364"/>
      <c r="AD53" s="365"/>
      <c r="AE53" s="365"/>
      <c r="AF53" s="366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1:55" s="14" customFormat="1" ht="18.75" customHeight="1" thickBot="1" x14ac:dyDescent="0.25">
      <c r="A54" s="123" t="s">
        <v>20</v>
      </c>
      <c r="B54" s="125" t="s">
        <v>15</v>
      </c>
      <c r="C54" s="367" t="s">
        <v>23</v>
      </c>
      <c r="D54" s="368"/>
      <c r="E54" s="368"/>
      <c r="F54" s="368"/>
      <c r="G54" s="368"/>
      <c r="H54" s="368"/>
      <c r="I54" s="368"/>
      <c r="J54" s="369"/>
      <c r="K54" s="19">
        <f t="shared" ref="K54:AB54" si="16">SUM(K53+K45)</f>
        <v>4257.7999999999993</v>
      </c>
      <c r="L54" s="20">
        <f t="shared" si="16"/>
        <v>884</v>
      </c>
      <c r="M54" s="20">
        <f t="shared" si="16"/>
        <v>0</v>
      </c>
      <c r="N54" s="21">
        <f t="shared" si="16"/>
        <v>3373.7999999999997</v>
      </c>
      <c r="O54" s="19">
        <f t="shared" si="16"/>
        <v>4825.8</v>
      </c>
      <c r="P54" s="20">
        <f t="shared" si="16"/>
        <v>1603.8</v>
      </c>
      <c r="Q54" s="20">
        <f t="shared" si="16"/>
        <v>0</v>
      </c>
      <c r="R54" s="21">
        <f t="shared" si="16"/>
        <v>3222.0000000000005</v>
      </c>
      <c r="S54" s="19">
        <f t="shared" si="16"/>
        <v>0</v>
      </c>
      <c r="T54" s="20">
        <f t="shared" si="16"/>
        <v>0</v>
      </c>
      <c r="U54" s="20">
        <f t="shared" si="16"/>
        <v>0</v>
      </c>
      <c r="V54" s="21">
        <f t="shared" si="16"/>
        <v>0</v>
      </c>
      <c r="W54" s="19">
        <f t="shared" si="16"/>
        <v>0</v>
      </c>
      <c r="X54" s="20">
        <f t="shared" si="16"/>
        <v>0</v>
      </c>
      <c r="Y54" s="20">
        <f t="shared" si="16"/>
        <v>0</v>
      </c>
      <c r="Z54" s="21">
        <f t="shared" si="16"/>
        <v>0</v>
      </c>
      <c r="AA54" s="22">
        <f t="shared" si="16"/>
        <v>3262.7000000000003</v>
      </c>
      <c r="AB54" s="22">
        <f t="shared" si="16"/>
        <v>1940.1</v>
      </c>
      <c r="AC54" s="361"/>
      <c r="AD54" s="362"/>
      <c r="AE54" s="362"/>
      <c r="AF54" s="363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1:55" s="4" customFormat="1" ht="21" customHeight="1" thickBot="1" x14ac:dyDescent="0.25">
      <c r="A55" s="355" t="s">
        <v>30</v>
      </c>
      <c r="B55" s="356"/>
      <c r="C55" s="356"/>
      <c r="D55" s="356"/>
      <c r="E55" s="356"/>
      <c r="F55" s="356"/>
      <c r="G55" s="356"/>
      <c r="H55" s="356"/>
      <c r="I55" s="356"/>
      <c r="J55" s="357"/>
      <c r="K55" s="46">
        <f>K54</f>
        <v>4257.7999999999993</v>
      </c>
      <c r="L55" s="47">
        <f t="shared" ref="L55:R55" si="17">L54</f>
        <v>884</v>
      </c>
      <c r="M55" s="47">
        <f t="shared" si="17"/>
        <v>0</v>
      </c>
      <c r="N55" s="48">
        <f t="shared" si="17"/>
        <v>3373.7999999999997</v>
      </c>
      <c r="O55" s="46">
        <f t="shared" si="17"/>
        <v>4825.8</v>
      </c>
      <c r="P55" s="47">
        <f t="shared" si="17"/>
        <v>1603.8</v>
      </c>
      <c r="Q55" s="47">
        <f t="shared" si="17"/>
        <v>0</v>
      </c>
      <c r="R55" s="48">
        <f t="shared" si="17"/>
        <v>3222.0000000000005</v>
      </c>
      <c r="S55" s="46">
        <f t="shared" ref="S55:AB55" si="18">S54</f>
        <v>0</v>
      </c>
      <c r="T55" s="47">
        <f t="shared" si="18"/>
        <v>0</v>
      </c>
      <c r="U55" s="47">
        <f t="shared" si="18"/>
        <v>0</v>
      </c>
      <c r="V55" s="48">
        <f t="shared" si="18"/>
        <v>0</v>
      </c>
      <c r="W55" s="46">
        <f t="shared" si="18"/>
        <v>0</v>
      </c>
      <c r="X55" s="47">
        <f t="shared" si="18"/>
        <v>0</v>
      </c>
      <c r="Y55" s="47">
        <f t="shared" si="18"/>
        <v>0</v>
      </c>
      <c r="Z55" s="48">
        <f t="shared" si="18"/>
        <v>0</v>
      </c>
      <c r="AA55" s="49">
        <f t="shared" si="18"/>
        <v>3262.7000000000003</v>
      </c>
      <c r="AB55" s="49">
        <f t="shared" si="18"/>
        <v>1940.1</v>
      </c>
      <c r="AC55" s="352"/>
      <c r="AD55" s="353"/>
      <c r="AE55" s="353"/>
      <c r="AF55" s="354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  <row r="56" spans="1:55" ht="13.15" customHeight="1" x14ac:dyDescent="0.2">
      <c r="A56" s="24"/>
      <c r="B56" s="24"/>
      <c r="C56" s="24"/>
      <c r="D56" s="25"/>
      <c r="E56" s="25"/>
      <c r="F56" s="25"/>
      <c r="G56" s="25"/>
      <c r="H56" s="25"/>
      <c r="I56" s="1"/>
      <c r="J56" s="1"/>
      <c r="K56" s="26"/>
      <c r="L56" s="26"/>
      <c r="M56" s="26"/>
      <c r="N56" s="26"/>
      <c r="O56" s="26"/>
      <c r="P56" s="26"/>
      <c r="Q56" s="26"/>
      <c r="R56" s="26"/>
      <c r="S56" s="25"/>
      <c r="T56" s="25"/>
      <c r="U56" s="25"/>
      <c r="V56" s="27"/>
      <c r="W56" s="27"/>
      <c r="X56" s="25"/>
      <c r="Y56" s="25"/>
      <c r="Z56" s="25"/>
      <c r="AA56" s="25"/>
      <c r="AB56" s="28"/>
      <c r="AC56" s="244"/>
      <c r="AD56" s="244"/>
      <c r="AE56" s="244"/>
      <c r="AF56" s="244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29"/>
    </row>
    <row r="57" spans="1:55" ht="13.15" customHeight="1" x14ac:dyDescent="0.2">
      <c r="A57" s="24"/>
      <c r="B57" s="24"/>
      <c r="C57" s="24"/>
      <c r="D57" s="25"/>
      <c r="E57" s="25"/>
      <c r="F57" s="25"/>
      <c r="G57" s="25"/>
      <c r="H57" s="25"/>
      <c r="I57" s="1"/>
      <c r="J57" s="1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244"/>
      <c r="AD57" s="244"/>
      <c r="AE57" s="244"/>
      <c r="AF57" s="244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29"/>
    </row>
    <row r="58" spans="1:55" ht="13.15" customHeight="1" x14ac:dyDescent="0.2">
      <c r="A58" s="31"/>
      <c r="B58" s="24"/>
      <c r="C58" s="24"/>
      <c r="D58" s="25"/>
      <c r="E58" s="25"/>
      <c r="F58" s="25"/>
      <c r="G58" s="25"/>
      <c r="H58" s="25"/>
      <c r="I58" s="1"/>
      <c r="J58" s="1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244"/>
      <c r="AD58" s="244"/>
      <c r="AE58" s="244"/>
      <c r="AF58" s="244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29"/>
    </row>
    <row r="59" spans="1:55" ht="18" customHeight="1" x14ac:dyDescent="0.2">
      <c r="A59" s="31"/>
      <c r="B59" s="24"/>
      <c r="C59" s="24"/>
      <c r="D59" s="32"/>
      <c r="E59" s="32"/>
      <c r="F59" s="32"/>
      <c r="G59" s="32"/>
      <c r="H59" s="32"/>
      <c r="I59" s="1"/>
      <c r="J59" s="1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245"/>
      <c r="AD59" s="245"/>
      <c r="AE59" s="245"/>
      <c r="AF59" s="246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29"/>
    </row>
    <row r="60" spans="1:55" ht="18" customHeight="1" x14ac:dyDescent="0.2">
      <c r="A60" s="31"/>
      <c r="B60" s="24"/>
      <c r="C60" s="24"/>
      <c r="D60" s="32"/>
      <c r="E60" s="32"/>
      <c r="F60" s="32"/>
      <c r="G60" s="32"/>
      <c r="H60" s="32"/>
      <c r="I60" s="1"/>
      <c r="J60" s="1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245"/>
      <c r="AD60" s="245"/>
      <c r="AE60" s="245"/>
      <c r="AF60" s="246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29"/>
      <c r="AU60" s="29"/>
      <c r="AV60" s="29"/>
      <c r="AW60" s="29"/>
      <c r="AX60" s="29"/>
      <c r="AY60" s="29"/>
      <c r="AZ60" s="29"/>
      <c r="BA60" s="29"/>
      <c r="BB60" s="29"/>
      <c r="BC60" s="29"/>
    </row>
    <row r="61" spans="1:55" ht="15.75" customHeight="1" x14ac:dyDescent="0.2">
      <c r="A61" s="36"/>
      <c r="B61" s="37"/>
      <c r="C61" s="37"/>
      <c r="D61" s="32"/>
      <c r="E61" s="32"/>
      <c r="F61" s="32"/>
      <c r="G61" s="32"/>
      <c r="H61" s="32"/>
      <c r="I61" s="1"/>
      <c r="J61" s="1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245"/>
      <c r="AD61" s="245"/>
      <c r="AE61" s="245"/>
      <c r="AF61" s="246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29"/>
      <c r="AU61" s="29"/>
      <c r="AV61" s="29"/>
      <c r="AW61" s="29"/>
      <c r="AX61" s="29"/>
      <c r="AY61" s="29"/>
      <c r="AZ61" s="29"/>
      <c r="BA61" s="29"/>
      <c r="BB61" s="29"/>
      <c r="BC61" s="29"/>
    </row>
    <row r="62" spans="1:55" ht="15" customHeight="1" x14ac:dyDescent="0.2">
      <c r="A62" s="25"/>
      <c r="B62" s="25"/>
      <c r="C62" s="25"/>
      <c r="D62" s="32"/>
      <c r="E62" s="32"/>
      <c r="F62" s="32"/>
      <c r="G62" s="32"/>
      <c r="H62" s="32"/>
      <c r="I62" s="1"/>
      <c r="J62" s="1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247"/>
      <c r="AD62" s="247"/>
      <c r="AE62" s="247"/>
      <c r="AF62" s="248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</row>
    <row r="63" spans="1:55" ht="21.75" customHeight="1" x14ac:dyDescent="0.2">
      <c r="A63" s="25"/>
      <c r="B63" s="25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248"/>
      <c r="AD63" s="248"/>
      <c r="AE63" s="248"/>
      <c r="AF63" s="248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</row>
    <row r="64" spans="1:55" x14ac:dyDescent="0.2">
      <c r="A64" s="25"/>
      <c r="B64" s="25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248"/>
      <c r="AD64" s="248"/>
      <c r="AE64" s="248"/>
      <c r="AF64" s="248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</row>
    <row r="65" spans="1:55" x14ac:dyDescent="0.2">
      <c r="A65" s="25"/>
      <c r="B65" s="25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248"/>
      <c r="AD65" s="248"/>
      <c r="AE65" s="248"/>
      <c r="AF65" s="248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</row>
    <row r="66" spans="1:55" x14ac:dyDescent="0.2">
      <c r="A66" s="25"/>
      <c r="B66" s="25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248"/>
      <c r="AD66" s="248"/>
      <c r="AE66" s="248"/>
      <c r="AF66" s="248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</row>
    <row r="67" spans="1:55" x14ac:dyDescent="0.2">
      <c r="A67" s="25"/>
      <c r="B67" s="25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248"/>
      <c r="AD67" s="248"/>
      <c r="AE67" s="248"/>
      <c r="AF67" s="248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</row>
    <row r="68" spans="1:55" x14ac:dyDescent="0.2">
      <c r="A68" s="25"/>
      <c r="B68" s="25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248"/>
      <c r="AD68" s="248"/>
      <c r="AE68" s="248"/>
      <c r="AF68" s="248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</row>
    <row r="69" spans="1:55" x14ac:dyDescent="0.2">
      <c r="A69" s="25"/>
      <c r="B69" s="25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248"/>
      <c r="AD69" s="248"/>
      <c r="AE69" s="248"/>
      <c r="AF69" s="248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</row>
    <row r="70" spans="1:55" x14ac:dyDescent="0.2">
      <c r="A70" s="25"/>
      <c r="B70" s="25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248"/>
      <c r="AD70" s="248"/>
      <c r="AE70" s="248"/>
      <c r="AF70" s="248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</row>
    <row r="71" spans="1:55" x14ac:dyDescent="0.2">
      <c r="A71" s="25"/>
      <c r="B71" s="25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248"/>
      <c r="AD71" s="248"/>
      <c r="AE71" s="248"/>
      <c r="AF71" s="248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</row>
    <row r="72" spans="1:55" x14ac:dyDescent="0.2">
      <c r="A72" s="25"/>
      <c r="B72" s="25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248"/>
      <c r="AD72" s="248"/>
      <c r="AE72" s="248"/>
      <c r="AF72" s="248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</row>
    <row r="73" spans="1:55" x14ac:dyDescent="0.2">
      <c r="A73" s="25"/>
      <c r="B73" s="25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248"/>
      <c r="AD73" s="248"/>
      <c r="AE73" s="248"/>
      <c r="AF73" s="248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</row>
    <row r="74" spans="1:55" s="23" customFormat="1" x14ac:dyDescent="0.2">
      <c r="A74" s="25"/>
      <c r="B74" s="25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248"/>
      <c r="AD74" s="248"/>
      <c r="AE74" s="248"/>
      <c r="AF74" s="248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38"/>
      <c r="AU74" s="38"/>
      <c r="AV74" s="38"/>
      <c r="AW74" s="38"/>
      <c r="AX74" s="38"/>
      <c r="AY74" s="38"/>
      <c r="AZ74" s="38"/>
      <c r="BA74" s="38"/>
      <c r="BB74" s="38"/>
      <c r="BC74" s="38"/>
    </row>
    <row r="75" spans="1:55" x14ac:dyDescent="0.2">
      <c r="A75" s="29"/>
      <c r="B75" s="29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248"/>
      <c r="AD75" s="248"/>
      <c r="AE75" s="248"/>
      <c r="AF75" s="248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</row>
    <row r="76" spans="1:55" x14ac:dyDescent="0.2">
      <c r="A76" s="29"/>
      <c r="B76" s="29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248"/>
      <c r="AD76" s="248"/>
      <c r="AE76" s="248"/>
      <c r="AF76" s="248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</row>
    <row r="77" spans="1:55" x14ac:dyDescent="0.2">
      <c r="A77" s="25"/>
      <c r="B77" s="25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248"/>
      <c r="AD77" s="248"/>
      <c r="AE77" s="248"/>
      <c r="AF77" s="248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</row>
    <row r="78" spans="1:55" x14ac:dyDescent="0.2">
      <c r="A78" s="25"/>
      <c r="B78" s="25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248"/>
      <c r="AD78" s="248"/>
      <c r="AE78" s="248"/>
      <c r="AF78" s="248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</row>
    <row r="79" spans="1:55" x14ac:dyDescent="0.2">
      <c r="A79" s="25"/>
      <c r="B79" s="25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248"/>
      <c r="AD79" s="248"/>
      <c r="AE79" s="248"/>
      <c r="AF79" s="248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</row>
    <row r="80" spans="1:55" x14ac:dyDescent="0.2">
      <c r="A80" s="25"/>
      <c r="B80" s="25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248"/>
      <c r="AD80" s="248"/>
      <c r="AE80" s="248"/>
      <c r="AF80" s="248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</row>
    <row r="81" spans="1:55" x14ac:dyDescent="0.2">
      <c r="A81" s="25"/>
      <c r="B81" s="25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248"/>
      <c r="AD81" s="248"/>
      <c r="AE81" s="248"/>
      <c r="AF81" s="248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</row>
    <row r="82" spans="1:55" x14ac:dyDescent="0.2">
      <c r="A82" s="25"/>
      <c r="B82" s="25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248"/>
      <c r="AD82" s="248"/>
      <c r="AE82" s="248"/>
      <c r="AF82" s="248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</row>
    <row r="83" spans="1:55" x14ac:dyDescent="0.2">
      <c r="A83" s="25"/>
      <c r="B83" s="25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248"/>
      <c r="AD83" s="248"/>
      <c r="AE83" s="248"/>
      <c r="AF83" s="248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</row>
    <row r="84" spans="1:55" x14ac:dyDescent="0.2">
      <c r="A84" s="25"/>
      <c r="B84" s="25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248"/>
      <c r="AD84" s="248"/>
      <c r="AE84" s="248"/>
      <c r="AF84" s="248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</row>
    <row r="85" spans="1:55" x14ac:dyDescent="0.2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248"/>
      <c r="AD85" s="248"/>
      <c r="AE85" s="248"/>
      <c r="AF85" s="248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</row>
    <row r="86" spans="1:55" x14ac:dyDescent="0.2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248"/>
      <c r="AD86" s="248"/>
      <c r="AE86" s="248"/>
      <c r="AF86" s="248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</row>
    <row r="87" spans="1:55" x14ac:dyDescent="0.2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248"/>
      <c r="AD87" s="248"/>
      <c r="AE87" s="248"/>
      <c r="AF87" s="248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</row>
    <row r="88" spans="1:55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248"/>
      <c r="AD88" s="248"/>
      <c r="AE88" s="248"/>
      <c r="AF88" s="248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</row>
    <row r="89" spans="1:55" x14ac:dyDescent="0.2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248"/>
      <c r="AD89" s="248"/>
      <c r="AE89" s="248"/>
      <c r="AF89" s="248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</row>
    <row r="90" spans="1:55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248"/>
      <c r="AD90" s="248"/>
      <c r="AE90" s="248"/>
      <c r="AF90" s="248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</row>
    <row r="91" spans="1:55" x14ac:dyDescent="0.2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55" x14ac:dyDescent="0.2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55" x14ac:dyDescent="0.2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55" x14ac:dyDescent="0.2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55" x14ac:dyDescent="0.2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55" x14ac:dyDescent="0.2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3:28" x14ac:dyDescent="0.2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3:28" x14ac:dyDescent="0.2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3:28" x14ac:dyDescent="0.2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3:28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3:28" x14ac:dyDescent="0.2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3:28" x14ac:dyDescent="0.2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3:28" x14ac:dyDescent="0.2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3:28" x14ac:dyDescent="0.2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3:28" x14ac:dyDescent="0.2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3:28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3:28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3:28" x14ac:dyDescent="0.2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3:28" x14ac:dyDescent="0.2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3:28" x14ac:dyDescent="0.2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3:28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3:28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2:28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2:28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2:28" x14ac:dyDescent="0.2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2:28" x14ac:dyDescent="0.2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2:28" x14ac:dyDescent="0.2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2:28" x14ac:dyDescent="0.2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2:28" x14ac:dyDescent="0.2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2:28" x14ac:dyDescent="0.2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2:28" x14ac:dyDescent="0.2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2:28" x14ac:dyDescent="0.2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2:28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8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8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8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8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8" x14ac:dyDescent="0.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x14ac:dyDescent="0.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x14ac:dyDescent="0.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x14ac:dyDescent="0.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x14ac:dyDescent="0.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x14ac:dyDescent="0.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x14ac:dyDescent="0.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x14ac:dyDescent="0.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x14ac:dyDescent="0.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x14ac:dyDescent="0.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x14ac:dyDescent="0.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x14ac:dyDescent="0.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x14ac:dyDescent="0.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x14ac:dyDescent="0.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x14ac:dyDescent="0.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x14ac:dyDescent="0.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x14ac:dyDescent="0.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x14ac:dyDescent="0.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x14ac:dyDescent="0.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x14ac:dyDescent="0.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x14ac:dyDescent="0.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x14ac:dyDescent="0.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x14ac:dyDescent="0.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x14ac:dyDescent="0.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x14ac:dyDescent="0.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x14ac:dyDescent="0.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x14ac:dyDescent="0.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x14ac:dyDescent="0.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x14ac:dyDescent="0.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x14ac:dyDescent="0.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x14ac:dyDescent="0.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x14ac:dyDescent="0.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x14ac:dyDescent="0.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x14ac:dyDescent="0.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x14ac:dyDescent="0.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x14ac:dyDescent="0.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x14ac:dyDescent="0.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x14ac:dyDescent="0.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x14ac:dyDescent="0.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x14ac:dyDescent="0.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x14ac:dyDescent="0.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x14ac:dyDescent="0.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x14ac:dyDescent="0.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x14ac:dyDescent="0.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x14ac:dyDescent="0.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x14ac:dyDescent="0.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x14ac:dyDescent="0.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x14ac:dyDescent="0.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x14ac:dyDescent="0.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x14ac:dyDescent="0.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x14ac:dyDescent="0.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x14ac:dyDescent="0.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  <row r="2001" spans="2:27" x14ac:dyDescent="0.2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</row>
    <row r="2002" spans="2:27" x14ac:dyDescent="0.2"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</row>
    <row r="2003" spans="2:27" x14ac:dyDescent="0.2"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</row>
    <row r="2004" spans="2:27" x14ac:dyDescent="0.2"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</row>
    <row r="2005" spans="2:27" x14ac:dyDescent="0.2"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</row>
    <row r="2006" spans="2:27" x14ac:dyDescent="0.2"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</row>
    <row r="2007" spans="2:27" x14ac:dyDescent="0.2"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</row>
    <row r="2008" spans="2:27" x14ac:dyDescent="0.2"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</row>
    <row r="2009" spans="2:27" x14ac:dyDescent="0.2"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</row>
    <row r="2010" spans="2:27" x14ac:dyDescent="0.2"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</row>
    <row r="2011" spans="2:27" x14ac:dyDescent="0.2"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</row>
    <row r="2012" spans="2:27" x14ac:dyDescent="0.2"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</row>
    <row r="2013" spans="2:27" x14ac:dyDescent="0.2"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</row>
    <row r="2014" spans="2:27" x14ac:dyDescent="0.2"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</row>
    <row r="2015" spans="2:27" x14ac:dyDescent="0.2"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</row>
    <row r="2016" spans="2:27" x14ac:dyDescent="0.2"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</row>
    <row r="2017" spans="2:27" x14ac:dyDescent="0.2"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</row>
    <row r="2018" spans="2:27" x14ac:dyDescent="0.2"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</row>
    <row r="2019" spans="2:27" x14ac:dyDescent="0.2"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</row>
    <row r="2020" spans="2:27" x14ac:dyDescent="0.2"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</row>
    <row r="2021" spans="2:27" x14ac:dyDescent="0.2"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</row>
    <row r="2022" spans="2:27" x14ac:dyDescent="0.2"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</row>
    <row r="2023" spans="2:27" x14ac:dyDescent="0.2"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</row>
    <row r="2024" spans="2:27" x14ac:dyDescent="0.2"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</row>
    <row r="2025" spans="2:27" x14ac:dyDescent="0.2"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</row>
    <row r="2026" spans="2:27" x14ac:dyDescent="0.2"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</row>
    <row r="2027" spans="2:27" x14ac:dyDescent="0.2"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</row>
    <row r="2028" spans="2:27" x14ac:dyDescent="0.2"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</row>
    <row r="2029" spans="2:27" x14ac:dyDescent="0.2"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</row>
    <row r="2030" spans="2:27" x14ac:dyDescent="0.2"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</row>
    <row r="2031" spans="2:27" x14ac:dyDescent="0.2"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</row>
    <row r="2032" spans="2:27" x14ac:dyDescent="0.2"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</row>
    <row r="2033" spans="2:27" x14ac:dyDescent="0.2"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</row>
    <row r="2034" spans="2:27" x14ac:dyDescent="0.2"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</row>
    <row r="2035" spans="2:27" x14ac:dyDescent="0.2"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</row>
    <row r="2036" spans="2:27" x14ac:dyDescent="0.2"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</row>
    <row r="2037" spans="2:27" x14ac:dyDescent="0.2"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</row>
    <row r="2038" spans="2:27" x14ac:dyDescent="0.2"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</row>
    <row r="2039" spans="2:27" x14ac:dyDescent="0.2"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</row>
    <row r="2040" spans="2:27" x14ac:dyDescent="0.2"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</row>
    <row r="2041" spans="2:27" x14ac:dyDescent="0.2"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</row>
    <row r="2042" spans="2:27" x14ac:dyDescent="0.2"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</row>
    <row r="2043" spans="2:27" x14ac:dyDescent="0.2"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</row>
    <row r="2044" spans="2:27" x14ac:dyDescent="0.2"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</row>
    <row r="2045" spans="2:27" x14ac:dyDescent="0.2"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</row>
    <row r="2046" spans="2:27" x14ac:dyDescent="0.2"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</row>
    <row r="2047" spans="2:27" x14ac:dyDescent="0.2"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</row>
    <row r="2048" spans="2:27" x14ac:dyDescent="0.2"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</row>
    <row r="2049" spans="2:27" x14ac:dyDescent="0.2"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</row>
    <row r="2050" spans="2:27" x14ac:dyDescent="0.2"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</row>
    <row r="2051" spans="2:27" x14ac:dyDescent="0.2"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</row>
    <row r="2052" spans="2:27" x14ac:dyDescent="0.2"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</row>
    <row r="2053" spans="2:27" x14ac:dyDescent="0.2"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</row>
    <row r="2054" spans="2:27" x14ac:dyDescent="0.2"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</row>
    <row r="2055" spans="2:27" x14ac:dyDescent="0.2"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</row>
    <row r="2056" spans="2:27" x14ac:dyDescent="0.2"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</row>
    <row r="2057" spans="2:27" x14ac:dyDescent="0.2"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</row>
    <row r="2058" spans="2:27" x14ac:dyDescent="0.2"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</row>
    <row r="2059" spans="2:27" x14ac:dyDescent="0.2"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</row>
    <row r="2060" spans="2:27" x14ac:dyDescent="0.2"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</row>
    <row r="2061" spans="2:27" x14ac:dyDescent="0.2"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</row>
    <row r="2062" spans="2:27" x14ac:dyDescent="0.2"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</row>
    <row r="2063" spans="2:27" x14ac:dyDescent="0.2"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</row>
    <row r="2064" spans="2:27" x14ac:dyDescent="0.2"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</row>
    <row r="2065" spans="2:27" x14ac:dyDescent="0.2"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</row>
    <row r="2066" spans="2:27" x14ac:dyDescent="0.2"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</row>
    <row r="2067" spans="2:27" x14ac:dyDescent="0.2"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</row>
    <row r="2068" spans="2:27" x14ac:dyDescent="0.2"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</row>
    <row r="2069" spans="2:27" x14ac:dyDescent="0.2"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</row>
    <row r="2070" spans="2:27" x14ac:dyDescent="0.2"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</row>
    <row r="2071" spans="2:27" x14ac:dyDescent="0.2"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</row>
    <row r="2072" spans="2:27" x14ac:dyDescent="0.2"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</row>
    <row r="2073" spans="2:27" x14ac:dyDescent="0.2"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</row>
    <row r="2074" spans="2:27" x14ac:dyDescent="0.2"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</row>
    <row r="2075" spans="2:27" x14ac:dyDescent="0.2"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</row>
    <row r="2076" spans="2:27" x14ac:dyDescent="0.2"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</row>
    <row r="2077" spans="2:27" x14ac:dyDescent="0.2"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</row>
    <row r="2078" spans="2:27" x14ac:dyDescent="0.2"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</row>
    <row r="2079" spans="2:27" x14ac:dyDescent="0.2"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</row>
    <row r="2080" spans="2:27" x14ac:dyDescent="0.2"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</row>
    <row r="2081" spans="2:27" x14ac:dyDescent="0.2"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</row>
    <row r="2082" spans="2:27" x14ac:dyDescent="0.2"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</row>
    <row r="2083" spans="2:27" x14ac:dyDescent="0.2"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</row>
    <row r="2084" spans="2:27" x14ac:dyDescent="0.2"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</row>
    <row r="2085" spans="2:27" x14ac:dyDescent="0.2"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</row>
    <row r="2086" spans="2:27" x14ac:dyDescent="0.2"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</row>
    <row r="2087" spans="2:27" x14ac:dyDescent="0.2"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</row>
    <row r="2088" spans="2:27" x14ac:dyDescent="0.2"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</row>
    <row r="2089" spans="2:27" x14ac:dyDescent="0.2"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</row>
    <row r="2090" spans="2:27" x14ac:dyDescent="0.2"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</row>
    <row r="2091" spans="2:27" x14ac:dyDescent="0.2"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</row>
    <row r="2092" spans="2:27" x14ac:dyDescent="0.2"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</row>
    <row r="2093" spans="2:27" x14ac:dyDescent="0.2"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</row>
    <row r="2094" spans="2:27" x14ac:dyDescent="0.2"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</row>
    <row r="2095" spans="2:27" x14ac:dyDescent="0.2"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</row>
    <row r="2096" spans="2:27" x14ac:dyDescent="0.2"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</row>
    <row r="2097" spans="2:27" x14ac:dyDescent="0.2"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</row>
    <row r="2098" spans="2:27" x14ac:dyDescent="0.2"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</row>
    <row r="2099" spans="2:27" x14ac:dyDescent="0.2"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</row>
    <row r="2100" spans="2:27" x14ac:dyDescent="0.2"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</row>
    <row r="2101" spans="2:27" x14ac:dyDescent="0.2"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</row>
    <row r="2102" spans="2:27" x14ac:dyDescent="0.2"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</row>
    <row r="2103" spans="2:27" x14ac:dyDescent="0.2"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</row>
    <row r="2104" spans="2:27" x14ac:dyDescent="0.2"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</row>
    <row r="2105" spans="2:27" x14ac:dyDescent="0.2"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</row>
    <row r="2106" spans="2:27" x14ac:dyDescent="0.2"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</row>
    <row r="2107" spans="2:27" x14ac:dyDescent="0.2"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</row>
    <row r="2108" spans="2:27" x14ac:dyDescent="0.2"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</row>
    <row r="2109" spans="2:27" x14ac:dyDescent="0.2"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</row>
    <row r="2110" spans="2:27" x14ac:dyDescent="0.2"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</row>
    <row r="2111" spans="2:27" x14ac:dyDescent="0.2"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</row>
    <row r="2112" spans="2:27" x14ac:dyDescent="0.2"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</row>
    <row r="2113" spans="2:27" x14ac:dyDescent="0.2"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</row>
    <row r="2114" spans="2:27" x14ac:dyDescent="0.2"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</row>
    <row r="2115" spans="2:27" x14ac:dyDescent="0.2"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</row>
    <row r="2116" spans="2:27" x14ac:dyDescent="0.2"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</row>
    <row r="2117" spans="2:27" x14ac:dyDescent="0.2"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</row>
    <row r="2118" spans="2:27" x14ac:dyDescent="0.2"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</row>
    <row r="2119" spans="2:27" x14ac:dyDescent="0.2"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</row>
    <row r="2120" spans="2:27" x14ac:dyDescent="0.2"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</row>
    <row r="2121" spans="2:27" x14ac:dyDescent="0.2"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</row>
    <row r="2122" spans="2:27" x14ac:dyDescent="0.2"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</row>
    <row r="2123" spans="2:27" x14ac:dyDescent="0.2"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</row>
    <row r="2124" spans="2:27" x14ac:dyDescent="0.2"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</row>
    <row r="2125" spans="2:27" x14ac:dyDescent="0.2"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</row>
    <row r="2126" spans="2:27" x14ac:dyDescent="0.2"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</row>
    <row r="2127" spans="2:27" x14ac:dyDescent="0.2"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</row>
    <row r="2128" spans="2:27" x14ac:dyDescent="0.2"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</row>
    <row r="2129" spans="2:27" x14ac:dyDescent="0.2"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</row>
    <row r="2130" spans="2:27" x14ac:dyDescent="0.2"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</row>
    <row r="2131" spans="2:27" x14ac:dyDescent="0.2"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</row>
    <row r="2132" spans="2:27" x14ac:dyDescent="0.2"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</row>
    <row r="2133" spans="2:27" x14ac:dyDescent="0.2"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</row>
    <row r="2134" spans="2:27" x14ac:dyDescent="0.2"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</row>
    <row r="2135" spans="2:27" x14ac:dyDescent="0.2"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</row>
    <row r="2136" spans="2:27" x14ac:dyDescent="0.2"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</row>
    <row r="2137" spans="2:27" x14ac:dyDescent="0.2"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</row>
    <row r="2138" spans="2:27" x14ac:dyDescent="0.2"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</row>
    <row r="2139" spans="2:27" x14ac:dyDescent="0.2"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</row>
    <row r="2140" spans="2:27" x14ac:dyDescent="0.2"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</row>
    <row r="2141" spans="2:27" x14ac:dyDescent="0.2"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</row>
    <row r="2142" spans="2:27" x14ac:dyDescent="0.2"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</row>
    <row r="2143" spans="2:27" x14ac:dyDescent="0.2"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</row>
    <row r="2144" spans="2:27" x14ac:dyDescent="0.2"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</row>
    <row r="2145" spans="2:27" x14ac:dyDescent="0.2"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</row>
    <row r="2146" spans="2:27" x14ac:dyDescent="0.2"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</row>
    <row r="2147" spans="2:27" x14ac:dyDescent="0.2"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</row>
    <row r="2148" spans="2:27" x14ac:dyDescent="0.2"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</row>
    <row r="2149" spans="2:27" x14ac:dyDescent="0.2"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</row>
    <row r="2150" spans="2:27" x14ac:dyDescent="0.2"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</row>
    <row r="2151" spans="2:27" x14ac:dyDescent="0.2"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</row>
    <row r="2152" spans="2:27" x14ac:dyDescent="0.2"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</row>
    <row r="2153" spans="2:27" x14ac:dyDescent="0.2"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</row>
    <row r="2154" spans="2:27" x14ac:dyDescent="0.2"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</row>
    <row r="2155" spans="2:27" x14ac:dyDescent="0.2"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</row>
    <row r="2156" spans="2:27" x14ac:dyDescent="0.2"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</row>
    <row r="2157" spans="2:27" x14ac:dyDescent="0.2"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</row>
    <row r="2158" spans="2:27" x14ac:dyDescent="0.2"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</row>
    <row r="2159" spans="2:27" x14ac:dyDescent="0.2"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</row>
    <row r="2160" spans="2:27" x14ac:dyDescent="0.2"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</row>
    <row r="2161" spans="2:27" x14ac:dyDescent="0.2"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</row>
    <row r="2162" spans="2:27" x14ac:dyDescent="0.2"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</row>
    <row r="2163" spans="2:27" x14ac:dyDescent="0.2"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</row>
    <row r="2164" spans="2:27" x14ac:dyDescent="0.2"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</row>
    <row r="2165" spans="2:27" x14ac:dyDescent="0.2"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</row>
    <row r="2166" spans="2:27" x14ac:dyDescent="0.2"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</row>
    <row r="2167" spans="2:27" x14ac:dyDescent="0.2"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</row>
    <row r="2168" spans="2:27" x14ac:dyDescent="0.2"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</row>
    <row r="2169" spans="2:27" x14ac:dyDescent="0.2"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</row>
    <row r="2170" spans="2:27" x14ac:dyDescent="0.2"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</row>
    <row r="2171" spans="2:27" x14ac:dyDescent="0.2"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</row>
    <row r="2172" spans="2:27" x14ac:dyDescent="0.2"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</row>
    <row r="2173" spans="2:27" x14ac:dyDescent="0.2"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</row>
    <row r="2174" spans="2:27" x14ac:dyDescent="0.2"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</row>
    <row r="2175" spans="2:27" x14ac:dyDescent="0.2"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</row>
    <row r="2176" spans="2:27" x14ac:dyDescent="0.2"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</row>
    <row r="2177" spans="2:27" x14ac:dyDescent="0.2"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</row>
    <row r="2178" spans="2:27" x14ac:dyDescent="0.2"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</row>
    <row r="2179" spans="2:27" x14ac:dyDescent="0.2"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</row>
    <row r="2180" spans="2:27" x14ac:dyDescent="0.2"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</row>
    <row r="2181" spans="2:27" x14ac:dyDescent="0.2"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</row>
    <row r="2182" spans="2:27" x14ac:dyDescent="0.2"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</row>
    <row r="2183" spans="2:27" x14ac:dyDescent="0.2"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</row>
    <row r="2184" spans="2:27" x14ac:dyDescent="0.2"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</row>
    <row r="2185" spans="2:27" x14ac:dyDescent="0.2"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</row>
    <row r="2186" spans="2:27" x14ac:dyDescent="0.2"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</row>
    <row r="2187" spans="2:27" x14ac:dyDescent="0.2"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</row>
    <row r="2188" spans="2:27" x14ac:dyDescent="0.2"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</row>
    <row r="2189" spans="2:27" x14ac:dyDescent="0.2"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</row>
    <row r="2190" spans="2:27" x14ac:dyDescent="0.2"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</row>
    <row r="2191" spans="2:27" x14ac:dyDescent="0.2"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</row>
    <row r="2192" spans="2:27" x14ac:dyDescent="0.2"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</row>
    <row r="2193" spans="2:27" x14ac:dyDescent="0.2"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</row>
    <row r="2194" spans="2:27" x14ac:dyDescent="0.2"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</row>
    <row r="2195" spans="2:27" x14ac:dyDescent="0.2"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</row>
    <row r="2196" spans="2:27" x14ac:dyDescent="0.2"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</row>
    <row r="2197" spans="2:27" x14ac:dyDescent="0.2"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</row>
    <row r="2198" spans="2:27" x14ac:dyDescent="0.2"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</row>
    <row r="2199" spans="2:27" x14ac:dyDescent="0.2"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</row>
    <row r="2200" spans="2:27" x14ac:dyDescent="0.2"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</row>
    <row r="2201" spans="2:27" x14ac:dyDescent="0.2"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</row>
    <row r="2202" spans="2:27" x14ac:dyDescent="0.2"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</row>
    <row r="2203" spans="2:27" x14ac:dyDescent="0.2"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</row>
    <row r="2204" spans="2:27" x14ac:dyDescent="0.2"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</row>
    <row r="2205" spans="2:27" x14ac:dyDescent="0.2"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</row>
    <row r="2206" spans="2:27" x14ac:dyDescent="0.2"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</row>
    <row r="2207" spans="2:27" x14ac:dyDescent="0.2"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</row>
    <row r="2208" spans="2:27" x14ac:dyDescent="0.2"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</row>
    <row r="2209" spans="2:27" x14ac:dyDescent="0.2"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</row>
    <row r="2210" spans="2:27" x14ac:dyDescent="0.2"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</row>
    <row r="2211" spans="2:27" x14ac:dyDescent="0.2"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</row>
    <row r="2212" spans="2:27" x14ac:dyDescent="0.2"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</row>
    <row r="2213" spans="2:27" x14ac:dyDescent="0.2"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</row>
    <row r="2214" spans="2:27" x14ac:dyDescent="0.2"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</row>
    <row r="2215" spans="2:27" x14ac:dyDescent="0.2"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</row>
    <row r="2216" spans="2:27" x14ac:dyDescent="0.2"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</row>
    <row r="2217" spans="2:27" x14ac:dyDescent="0.2"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</row>
    <row r="2218" spans="2:27" x14ac:dyDescent="0.2"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</row>
    <row r="2219" spans="2:27" x14ac:dyDescent="0.2"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</row>
    <row r="2220" spans="2:27" x14ac:dyDescent="0.2"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</row>
    <row r="2221" spans="2:27" x14ac:dyDescent="0.2"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</row>
    <row r="2222" spans="2:27" x14ac:dyDescent="0.2"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</row>
    <row r="2223" spans="2:27" x14ac:dyDescent="0.2"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</row>
    <row r="2224" spans="2:27" x14ac:dyDescent="0.2"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</row>
    <row r="2225" spans="2:27" x14ac:dyDescent="0.2"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</row>
    <row r="2226" spans="2:27" x14ac:dyDescent="0.2"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</row>
    <row r="2227" spans="2:27" x14ac:dyDescent="0.2"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</row>
    <row r="2228" spans="2:27" x14ac:dyDescent="0.2"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</row>
    <row r="2229" spans="2:27" x14ac:dyDescent="0.2"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</row>
    <row r="2230" spans="2:27" x14ac:dyDescent="0.2"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</row>
    <row r="2231" spans="2:27" x14ac:dyDescent="0.2"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</row>
    <row r="2232" spans="2:27" x14ac:dyDescent="0.2"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</row>
    <row r="2233" spans="2:27" x14ac:dyDescent="0.2"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</row>
    <row r="2234" spans="2:27" x14ac:dyDescent="0.2"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</row>
    <row r="2235" spans="2:27" x14ac:dyDescent="0.2"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</row>
    <row r="2236" spans="2:27" x14ac:dyDescent="0.2"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</row>
    <row r="2237" spans="2:27" x14ac:dyDescent="0.2"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</row>
    <row r="2238" spans="2:27" x14ac:dyDescent="0.2"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</row>
    <row r="2239" spans="2:27" x14ac:dyDescent="0.2"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</row>
    <row r="2240" spans="2:27" x14ac:dyDescent="0.2"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</row>
    <row r="2241" spans="2:27" x14ac:dyDescent="0.2"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</row>
    <row r="2242" spans="2:27" x14ac:dyDescent="0.2"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</row>
    <row r="2243" spans="2:27" x14ac:dyDescent="0.2"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</row>
    <row r="2244" spans="2:27" x14ac:dyDescent="0.2"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</row>
    <row r="2245" spans="2:27" x14ac:dyDescent="0.2"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</row>
    <row r="2246" spans="2:27" x14ac:dyDescent="0.2"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</row>
    <row r="2247" spans="2:27" x14ac:dyDescent="0.2"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</row>
    <row r="2248" spans="2:27" x14ac:dyDescent="0.2"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</row>
    <row r="2249" spans="2:27" x14ac:dyDescent="0.2"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</row>
    <row r="2250" spans="2:27" x14ac:dyDescent="0.2"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</row>
    <row r="2251" spans="2:27" x14ac:dyDescent="0.2"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</row>
    <row r="2252" spans="2:27" x14ac:dyDescent="0.2"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</row>
    <row r="2253" spans="2:27" x14ac:dyDescent="0.2"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</row>
    <row r="2254" spans="2:27" x14ac:dyDescent="0.2"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</row>
    <row r="2255" spans="2:27" x14ac:dyDescent="0.2"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</row>
    <row r="2256" spans="2:27" x14ac:dyDescent="0.2"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</row>
    <row r="2257" spans="2:27" x14ac:dyDescent="0.2"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</row>
    <row r="2258" spans="2:27" x14ac:dyDescent="0.2"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</row>
    <row r="2259" spans="2:27" x14ac:dyDescent="0.2"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</row>
    <row r="2260" spans="2:27" x14ac:dyDescent="0.2"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</row>
    <row r="2261" spans="2:27" x14ac:dyDescent="0.2"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</row>
    <row r="2262" spans="2:27" x14ac:dyDescent="0.2"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</row>
    <row r="2263" spans="2:27" x14ac:dyDescent="0.2"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</row>
    <row r="2264" spans="2:27" x14ac:dyDescent="0.2"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</row>
    <row r="2265" spans="2:27" x14ac:dyDescent="0.2"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</row>
    <row r="2266" spans="2:27" x14ac:dyDescent="0.2"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</row>
    <row r="2267" spans="2:27" x14ac:dyDescent="0.2"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</row>
    <row r="2268" spans="2:27" x14ac:dyDescent="0.2"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</row>
    <row r="2269" spans="2:27" x14ac:dyDescent="0.2"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</row>
    <row r="2270" spans="2:27" x14ac:dyDescent="0.2"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</row>
    <row r="2271" spans="2:27" x14ac:dyDescent="0.2"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</row>
    <row r="2272" spans="2:27" x14ac:dyDescent="0.2"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</row>
    <row r="2273" spans="2:27" x14ac:dyDescent="0.2"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</row>
    <row r="2274" spans="2:27" x14ac:dyDescent="0.2"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</row>
    <row r="2275" spans="2:27" x14ac:dyDescent="0.2"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</row>
    <row r="2276" spans="2:27" x14ac:dyDescent="0.2"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</row>
    <row r="2277" spans="2:27" x14ac:dyDescent="0.2"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</row>
    <row r="2278" spans="2:27" x14ac:dyDescent="0.2"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</row>
    <row r="2279" spans="2:27" x14ac:dyDescent="0.2"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</row>
    <row r="2280" spans="2:27" x14ac:dyDescent="0.2"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</row>
    <row r="2281" spans="2:27" x14ac:dyDescent="0.2"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</row>
    <row r="2282" spans="2:27" x14ac:dyDescent="0.2"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</row>
    <row r="2283" spans="2:27" x14ac:dyDescent="0.2"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</row>
    <row r="2284" spans="2:27" x14ac:dyDescent="0.2"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</row>
    <row r="2285" spans="2:27" x14ac:dyDescent="0.2"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</row>
    <row r="2286" spans="2:27" x14ac:dyDescent="0.2"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</row>
    <row r="2287" spans="2:27" x14ac:dyDescent="0.2"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</row>
    <row r="2288" spans="2:27" x14ac:dyDescent="0.2"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</row>
    <row r="2289" spans="2:27" x14ac:dyDescent="0.2"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</row>
    <row r="2290" spans="2:27" x14ac:dyDescent="0.2"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</row>
    <row r="2291" spans="2:27" x14ac:dyDescent="0.2"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</row>
    <row r="2292" spans="2:27" x14ac:dyDescent="0.2"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</row>
    <row r="2293" spans="2:27" x14ac:dyDescent="0.2"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</row>
    <row r="2294" spans="2:27" x14ac:dyDescent="0.2"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</row>
    <row r="2295" spans="2:27" x14ac:dyDescent="0.2"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</row>
    <row r="2296" spans="2:27" x14ac:dyDescent="0.2"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</row>
    <row r="2297" spans="2:27" x14ac:dyDescent="0.2"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</row>
    <row r="2298" spans="2:27" x14ac:dyDescent="0.2"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</row>
    <row r="2299" spans="2:27" x14ac:dyDescent="0.2"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</row>
    <row r="2300" spans="2:27" x14ac:dyDescent="0.2"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</row>
    <row r="2301" spans="2:27" x14ac:dyDescent="0.2"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</row>
    <row r="2302" spans="2:27" x14ac:dyDescent="0.2"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</row>
    <row r="2303" spans="2:27" x14ac:dyDescent="0.2"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</row>
    <row r="2304" spans="2:27" x14ac:dyDescent="0.2"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</row>
    <row r="2305" spans="2:27" x14ac:dyDescent="0.2"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</row>
    <row r="2306" spans="2:27" x14ac:dyDescent="0.2"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</row>
    <row r="2307" spans="2:27" x14ac:dyDescent="0.2"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</row>
    <row r="2308" spans="2:27" x14ac:dyDescent="0.2"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</row>
    <row r="2309" spans="2:27" x14ac:dyDescent="0.2"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</row>
    <row r="2310" spans="2:27" x14ac:dyDescent="0.2"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</row>
    <row r="2311" spans="2:27" x14ac:dyDescent="0.2"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</row>
    <row r="2312" spans="2:27" x14ac:dyDescent="0.2"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</row>
    <row r="2313" spans="2:27" x14ac:dyDescent="0.2"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</row>
    <row r="2314" spans="2:27" x14ac:dyDescent="0.2"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</row>
    <row r="2315" spans="2:27" x14ac:dyDescent="0.2"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</row>
    <row r="2316" spans="2:27" x14ac:dyDescent="0.2"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</row>
    <row r="2317" spans="2:27" x14ac:dyDescent="0.2"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</row>
    <row r="2318" spans="2:27" x14ac:dyDescent="0.2"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</row>
    <row r="2319" spans="2:27" x14ac:dyDescent="0.2"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</row>
    <row r="2320" spans="2:27" x14ac:dyDescent="0.2"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</row>
    <row r="2321" spans="2:27" x14ac:dyDescent="0.2"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</row>
    <row r="2322" spans="2:27" x14ac:dyDescent="0.2"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</row>
    <row r="2323" spans="2:27" x14ac:dyDescent="0.2"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</row>
    <row r="2324" spans="2:27" x14ac:dyDescent="0.2"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</row>
    <row r="2325" spans="2:27" x14ac:dyDescent="0.2"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</row>
    <row r="2326" spans="2:27" x14ac:dyDescent="0.2"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</row>
    <row r="2327" spans="2:27" x14ac:dyDescent="0.2"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</row>
    <row r="2328" spans="2:27" x14ac:dyDescent="0.2"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</row>
    <row r="2329" spans="2:27" x14ac:dyDescent="0.2"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</row>
    <row r="2330" spans="2:27" x14ac:dyDescent="0.2"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</row>
    <row r="2331" spans="2:27" x14ac:dyDescent="0.2"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</row>
    <row r="2332" spans="2:27" x14ac:dyDescent="0.2"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</row>
    <row r="2333" spans="2:27" x14ac:dyDescent="0.2"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</row>
    <row r="2334" spans="2:27" x14ac:dyDescent="0.2"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</row>
    <row r="2335" spans="2:27" x14ac:dyDescent="0.2"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</row>
    <row r="2336" spans="2:27" x14ac:dyDescent="0.2"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</row>
    <row r="2337" spans="2:27" x14ac:dyDescent="0.2"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</row>
    <row r="2338" spans="2:27" x14ac:dyDescent="0.2"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</row>
    <row r="2339" spans="2:27" x14ac:dyDescent="0.2"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</row>
    <row r="2340" spans="2:27" x14ac:dyDescent="0.2"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</row>
    <row r="2341" spans="2:27" x14ac:dyDescent="0.2"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</row>
    <row r="2342" spans="2:27" x14ac:dyDescent="0.2"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</row>
    <row r="2343" spans="2:27" x14ac:dyDescent="0.2"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</row>
    <row r="2344" spans="2:27" x14ac:dyDescent="0.2"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</row>
    <row r="2345" spans="2:27" x14ac:dyDescent="0.2"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</row>
    <row r="2346" spans="2:27" x14ac:dyDescent="0.2"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</row>
    <row r="2347" spans="2:27" x14ac:dyDescent="0.2"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</row>
    <row r="2348" spans="2:27" x14ac:dyDescent="0.2"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</row>
    <row r="2349" spans="2:27" x14ac:dyDescent="0.2"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</row>
    <row r="2350" spans="2:27" x14ac:dyDescent="0.2"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</row>
    <row r="2351" spans="2:27" x14ac:dyDescent="0.2"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</row>
    <row r="2352" spans="2:27" x14ac:dyDescent="0.2"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</row>
    <row r="2353" spans="2:27" x14ac:dyDescent="0.2"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</row>
    <row r="2354" spans="2:27" x14ac:dyDescent="0.2"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</row>
    <row r="2355" spans="2:27" x14ac:dyDescent="0.2"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</row>
    <row r="2356" spans="2:27" x14ac:dyDescent="0.2"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</row>
    <row r="2357" spans="2:27" x14ac:dyDescent="0.2"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</row>
    <row r="2358" spans="2:27" x14ac:dyDescent="0.2"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</row>
    <row r="2359" spans="2:27" x14ac:dyDescent="0.2"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</row>
    <row r="2360" spans="2:27" x14ac:dyDescent="0.2"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</row>
    <row r="2361" spans="2:27" x14ac:dyDescent="0.2"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</row>
    <row r="2362" spans="2:27" x14ac:dyDescent="0.2"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</row>
    <row r="2363" spans="2:27" x14ac:dyDescent="0.2"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</row>
    <row r="2364" spans="2:27" x14ac:dyDescent="0.2"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</row>
    <row r="2365" spans="2:27" x14ac:dyDescent="0.2"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</row>
    <row r="2366" spans="2:27" x14ac:dyDescent="0.2"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</row>
    <row r="2367" spans="2:27" x14ac:dyDescent="0.2"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</row>
    <row r="2368" spans="2:27" x14ac:dyDescent="0.2"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</row>
    <row r="2369" spans="2:27" x14ac:dyDescent="0.2"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</row>
    <row r="2370" spans="2:27" x14ac:dyDescent="0.2"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</row>
    <row r="2371" spans="2:27" x14ac:dyDescent="0.2"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</row>
    <row r="2372" spans="2:27" x14ac:dyDescent="0.2"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</row>
    <row r="2373" spans="2:27" x14ac:dyDescent="0.2"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</row>
    <row r="2374" spans="2:27" x14ac:dyDescent="0.2"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</row>
    <row r="2375" spans="2:27" x14ac:dyDescent="0.2"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</row>
    <row r="2376" spans="2:27" x14ac:dyDescent="0.2"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</row>
    <row r="2377" spans="2:27" x14ac:dyDescent="0.2"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</row>
    <row r="2378" spans="2:27" x14ac:dyDescent="0.2"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</row>
    <row r="2379" spans="2:27" x14ac:dyDescent="0.2"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</row>
    <row r="2380" spans="2:27" x14ac:dyDescent="0.2"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</row>
    <row r="2381" spans="2:27" x14ac:dyDescent="0.2"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</row>
    <row r="2382" spans="2:27" x14ac:dyDescent="0.2"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</row>
    <row r="2383" spans="2:27" x14ac:dyDescent="0.2"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</row>
    <row r="2384" spans="2:27" x14ac:dyDescent="0.2"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</row>
    <row r="2385" spans="2:27" x14ac:dyDescent="0.2"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</row>
    <row r="2386" spans="2:27" x14ac:dyDescent="0.2"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</row>
    <row r="2387" spans="2:27" x14ac:dyDescent="0.2"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</row>
    <row r="2388" spans="2:27" x14ac:dyDescent="0.2"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</row>
    <row r="2389" spans="2:27" x14ac:dyDescent="0.2"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</row>
    <row r="2390" spans="2:27" x14ac:dyDescent="0.2"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</row>
    <row r="2391" spans="2:27" x14ac:dyDescent="0.2"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</row>
    <row r="2392" spans="2:27" x14ac:dyDescent="0.2"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</row>
    <row r="2393" spans="2:27" x14ac:dyDescent="0.2"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</row>
    <row r="2394" spans="2:27" x14ac:dyDescent="0.2"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</row>
    <row r="2395" spans="2:27" x14ac:dyDescent="0.2"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</row>
    <row r="2396" spans="2:27" x14ac:dyDescent="0.2"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</row>
    <row r="2397" spans="2:27" x14ac:dyDescent="0.2"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</row>
    <row r="2398" spans="2:27" x14ac:dyDescent="0.2"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</row>
    <row r="2399" spans="2:27" x14ac:dyDescent="0.2"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</row>
    <row r="2400" spans="2:27" x14ac:dyDescent="0.2"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</row>
    <row r="2401" spans="2:27" x14ac:dyDescent="0.2"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</row>
    <row r="2402" spans="2:27" x14ac:dyDescent="0.2"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</row>
    <row r="2403" spans="2:27" x14ac:dyDescent="0.2"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</row>
    <row r="2404" spans="2:27" x14ac:dyDescent="0.2"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</row>
    <row r="2405" spans="2:27" x14ac:dyDescent="0.2"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</row>
    <row r="2406" spans="2:27" x14ac:dyDescent="0.2"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</row>
    <row r="2407" spans="2:27" x14ac:dyDescent="0.2"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</row>
    <row r="2408" spans="2:27" x14ac:dyDescent="0.2"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</row>
    <row r="2409" spans="2:27" x14ac:dyDescent="0.2"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</row>
    <row r="2410" spans="2:27" x14ac:dyDescent="0.2"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</row>
    <row r="2411" spans="2:27" x14ac:dyDescent="0.2"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</row>
    <row r="2412" spans="2:27" x14ac:dyDescent="0.2"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</row>
    <row r="2413" spans="2:27" x14ac:dyDescent="0.2"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</row>
    <row r="2414" spans="2:27" x14ac:dyDescent="0.2"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</row>
    <row r="2415" spans="2:27" x14ac:dyDescent="0.2"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</row>
    <row r="2416" spans="2:27" x14ac:dyDescent="0.2"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</row>
    <row r="2417" spans="2:27" x14ac:dyDescent="0.2"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</row>
    <row r="2418" spans="2:27" x14ac:dyDescent="0.2"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</row>
    <row r="2419" spans="2:27" x14ac:dyDescent="0.2"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</row>
    <row r="2420" spans="2:27" x14ac:dyDescent="0.2"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</row>
    <row r="2421" spans="2:27" x14ac:dyDescent="0.2"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</row>
    <row r="2422" spans="2:27" x14ac:dyDescent="0.2"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</row>
    <row r="2423" spans="2:27" x14ac:dyDescent="0.2"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</row>
    <row r="2424" spans="2:27" x14ac:dyDescent="0.2"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</row>
    <row r="2425" spans="2:27" x14ac:dyDescent="0.2"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</row>
    <row r="2426" spans="2:27" x14ac:dyDescent="0.2"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</row>
    <row r="2427" spans="2:27" x14ac:dyDescent="0.2"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</row>
    <row r="2428" spans="2:27" x14ac:dyDescent="0.2"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</row>
    <row r="2429" spans="2:27" x14ac:dyDescent="0.2"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</row>
    <row r="2430" spans="2:27" x14ac:dyDescent="0.2"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</row>
    <row r="2431" spans="2:27" x14ac:dyDescent="0.2"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</row>
    <row r="2432" spans="2:27" x14ac:dyDescent="0.2"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</row>
    <row r="2433" spans="2:27" x14ac:dyDescent="0.2"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</row>
    <row r="2434" spans="2:27" x14ac:dyDescent="0.2"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</row>
    <row r="2435" spans="2:27" x14ac:dyDescent="0.2"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</row>
    <row r="2436" spans="2:27" x14ac:dyDescent="0.2"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</row>
    <row r="2437" spans="2:27" x14ac:dyDescent="0.2"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</row>
    <row r="2438" spans="2:27" x14ac:dyDescent="0.2"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</row>
    <row r="2439" spans="2:27" x14ac:dyDescent="0.2"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</row>
    <row r="2440" spans="2:27" x14ac:dyDescent="0.2"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</row>
    <row r="2441" spans="2:27" x14ac:dyDescent="0.2"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</row>
    <row r="2442" spans="2:27" x14ac:dyDescent="0.2"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</row>
    <row r="2443" spans="2:27" x14ac:dyDescent="0.2"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</row>
    <row r="2444" spans="2:27" x14ac:dyDescent="0.2"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</row>
    <row r="2445" spans="2:27" x14ac:dyDescent="0.2"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</row>
    <row r="2446" spans="2:27" x14ac:dyDescent="0.2"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</row>
    <row r="2447" spans="2:27" x14ac:dyDescent="0.2"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</row>
    <row r="2448" spans="2:27" x14ac:dyDescent="0.2"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</row>
    <row r="2449" spans="2:27" x14ac:dyDescent="0.2"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</row>
    <row r="2450" spans="2:27" x14ac:dyDescent="0.2"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</row>
    <row r="2451" spans="2:27" x14ac:dyDescent="0.2"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</row>
    <row r="2452" spans="2:27" x14ac:dyDescent="0.2"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</row>
    <row r="2453" spans="2:27" x14ac:dyDescent="0.2"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</row>
    <row r="2454" spans="2:27" x14ac:dyDescent="0.2"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</row>
    <row r="2455" spans="2:27" x14ac:dyDescent="0.2"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</row>
    <row r="2456" spans="2:27" x14ac:dyDescent="0.2"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</row>
    <row r="2457" spans="2:27" x14ac:dyDescent="0.2"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</row>
    <row r="2458" spans="2:27" x14ac:dyDescent="0.2"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</row>
    <row r="2459" spans="2:27" x14ac:dyDescent="0.2"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</row>
    <row r="2460" spans="2:27" x14ac:dyDescent="0.2"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</row>
    <row r="2461" spans="2:27" x14ac:dyDescent="0.2"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</row>
    <row r="2462" spans="2:27" x14ac:dyDescent="0.2"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</row>
    <row r="2463" spans="2:27" x14ac:dyDescent="0.2"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</row>
    <row r="2464" spans="2:27" x14ac:dyDescent="0.2"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</row>
    <row r="2465" spans="2:27" x14ac:dyDescent="0.2"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</row>
    <row r="2466" spans="2:27" x14ac:dyDescent="0.2"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</row>
    <row r="2467" spans="2:27" x14ac:dyDescent="0.2"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</row>
    <row r="2468" spans="2:27" x14ac:dyDescent="0.2"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</row>
    <row r="2469" spans="2:27" x14ac:dyDescent="0.2"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</row>
    <row r="2470" spans="2:27" x14ac:dyDescent="0.2"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</row>
    <row r="2471" spans="2:27" x14ac:dyDescent="0.2"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</row>
    <row r="2472" spans="2:27" x14ac:dyDescent="0.2"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</row>
    <row r="2473" spans="2:27" x14ac:dyDescent="0.2"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</row>
    <row r="2474" spans="2:27" x14ac:dyDescent="0.2"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</row>
    <row r="2475" spans="2:27" x14ac:dyDescent="0.2"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</row>
    <row r="2476" spans="2:27" x14ac:dyDescent="0.2"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</row>
    <row r="2477" spans="2:27" x14ac:dyDescent="0.2"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</row>
    <row r="2478" spans="2:27" x14ac:dyDescent="0.2"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</row>
    <row r="2479" spans="2:27" x14ac:dyDescent="0.2"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</row>
    <row r="2480" spans="2:27" x14ac:dyDescent="0.2"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</row>
    <row r="2481" spans="2:27" x14ac:dyDescent="0.2"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</row>
    <row r="2482" spans="2:27" x14ac:dyDescent="0.2"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</row>
    <row r="2483" spans="2:27" x14ac:dyDescent="0.2"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</row>
    <row r="2484" spans="2:27" x14ac:dyDescent="0.2"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</row>
    <row r="2485" spans="2:27" x14ac:dyDescent="0.2"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</row>
    <row r="2486" spans="2:27" x14ac:dyDescent="0.2"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</row>
    <row r="2487" spans="2:27" x14ac:dyDescent="0.2"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</row>
    <row r="2488" spans="2:27" x14ac:dyDescent="0.2"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</row>
    <row r="2489" spans="2:27" x14ac:dyDescent="0.2"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</row>
    <row r="2490" spans="2:27" x14ac:dyDescent="0.2"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</row>
    <row r="2491" spans="2:27" x14ac:dyDescent="0.2"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</row>
    <row r="2492" spans="2:27" x14ac:dyDescent="0.2"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</row>
    <row r="2493" spans="2:27" x14ac:dyDescent="0.2"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</row>
    <row r="2494" spans="2:27" x14ac:dyDescent="0.2"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</row>
    <row r="2495" spans="2:27" x14ac:dyDescent="0.2"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</row>
    <row r="2496" spans="2:27" x14ac:dyDescent="0.2"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</row>
    <row r="2497" spans="2:27" x14ac:dyDescent="0.2"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</row>
    <row r="2498" spans="2:27" x14ac:dyDescent="0.2"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</row>
    <row r="2499" spans="2:27" x14ac:dyDescent="0.2"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</row>
    <row r="2500" spans="2:27" x14ac:dyDescent="0.2"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</row>
    <row r="2501" spans="2:27" x14ac:dyDescent="0.2"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</row>
    <row r="2502" spans="2:27" x14ac:dyDescent="0.2"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</row>
    <row r="2503" spans="2:27" x14ac:dyDescent="0.2"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</row>
    <row r="2504" spans="2:27" x14ac:dyDescent="0.2"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</row>
    <row r="2505" spans="2:27" x14ac:dyDescent="0.2"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</row>
    <row r="2506" spans="2:27" x14ac:dyDescent="0.2"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</row>
    <row r="2507" spans="2:27" x14ac:dyDescent="0.2"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</row>
    <row r="2508" spans="2:27" x14ac:dyDescent="0.2"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</row>
    <row r="2509" spans="2:27" x14ac:dyDescent="0.2"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</row>
    <row r="2510" spans="2:27" x14ac:dyDescent="0.2"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</row>
    <row r="2511" spans="2:27" x14ac:dyDescent="0.2"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</row>
    <row r="2512" spans="2:27" x14ac:dyDescent="0.2"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</row>
    <row r="2513" spans="2:27" x14ac:dyDescent="0.2"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</row>
    <row r="2514" spans="2:27" x14ac:dyDescent="0.2"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</row>
    <row r="2515" spans="2:27" x14ac:dyDescent="0.2"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</row>
    <row r="2516" spans="2:27" x14ac:dyDescent="0.2"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</row>
    <row r="2517" spans="2:27" x14ac:dyDescent="0.2"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</row>
    <row r="2518" spans="2:27" x14ac:dyDescent="0.2"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</row>
    <row r="2519" spans="2:27" x14ac:dyDescent="0.2"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</row>
    <row r="2520" spans="2:27" x14ac:dyDescent="0.2"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</row>
    <row r="2521" spans="2:27" x14ac:dyDescent="0.2"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</row>
    <row r="2522" spans="2:27" x14ac:dyDescent="0.2"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</row>
    <row r="2523" spans="2:27" x14ac:dyDescent="0.2"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</row>
    <row r="2524" spans="2:27" x14ac:dyDescent="0.2"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</row>
    <row r="2525" spans="2:27" x14ac:dyDescent="0.2"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</row>
    <row r="2526" spans="2:27" x14ac:dyDescent="0.2"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</row>
    <row r="2527" spans="2:27" x14ac:dyDescent="0.2"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</row>
    <row r="2528" spans="2:27" x14ac:dyDescent="0.2"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</row>
    <row r="2529" spans="2:27" x14ac:dyDescent="0.2"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</row>
    <row r="2530" spans="2:27" x14ac:dyDescent="0.2"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</row>
    <row r="2531" spans="2:27" x14ac:dyDescent="0.2"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</row>
    <row r="2532" spans="2:27" x14ac:dyDescent="0.2"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</row>
    <row r="2533" spans="2:27" x14ac:dyDescent="0.2"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</row>
    <row r="2534" spans="2:27" x14ac:dyDescent="0.2"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</row>
    <row r="2535" spans="2:27" x14ac:dyDescent="0.2"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</row>
    <row r="2536" spans="2:27" x14ac:dyDescent="0.2"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</row>
    <row r="2537" spans="2:27" x14ac:dyDescent="0.2"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</row>
    <row r="2538" spans="2:27" x14ac:dyDescent="0.2"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</row>
    <row r="2539" spans="2:27" x14ac:dyDescent="0.2"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</row>
    <row r="2540" spans="2:27" x14ac:dyDescent="0.2"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</row>
    <row r="2541" spans="2:27" x14ac:dyDescent="0.2"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</row>
    <row r="2542" spans="2:27" x14ac:dyDescent="0.2"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</row>
    <row r="2543" spans="2:27" x14ac:dyDescent="0.2"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</row>
    <row r="2544" spans="2:27" x14ac:dyDescent="0.2"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</row>
    <row r="2545" spans="2:27" x14ac:dyDescent="0.2"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</row>
    <row r="2546" spans="2:27" x14ac:dyDescent="0.2"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</row>
    <row r="2547" spans="2:27" x14ac:dyDescent="0.2"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</row>
    <row r="2548" spans="2:27" x14ac:dyDescent="0.2"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</row>
    <row r="2549" spans="2:27" x14ac:dyDescent="0.2"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</row>
    <row r="2550" spans="2:27" x14ac:dyDescent="0.2"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</row>
    <row r="2551" spans="2:27" x14ac:dyDescent="0.2"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</row>
    <row r="2552" spans="2:27" x14ac:dyDescent="0.2"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</row>
    <row r="2553" spans="2:27" x14ac:dyDescent="0.2"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</row>
    <row r="2554" spans="2:27" x14ac:dyDescent="0.2"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</row>
    <row r="2555" spans="2:27" x14ac:dyDescent="0.2"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</row>
    <row r="2556" spans="2:27" x14ac:dyDescent="0.2"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</row>
    <row r="2557" spans="2:27" x14ac:dyDescent="0.2"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</row>
    <row r="2558" spans="2:27" x14ac:dyDescent="0.2"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</row>
    <row r="2559" spans="2:27" x14ac:dyDescent="0.2"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</row>
    <row r="2560" spans="2:27" x14ac:dyDescent="0.2"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</row>
    <row r="2561" spans="2:27" x14ac:dyDescent="0.2"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</row>
    <row r="2562" spans="2:27" x14ac:dyDescent="0.2"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</row>
    <row r="2563" spans="2:27" x14ac:dyDescent="0.2"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</row>
    <row r="2564" spans="2:27" x14ac:dyDescent="0.2"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</row>
    <row r="2565" spans="2:27" x14ac:dyDescent="0.2"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</row>
    <row r="2566" spans="2:27" x14ac:dyDescent="0.2"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</row>
    <row r="2567" spans="2:27" x14ac:dyDescent="0.2"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</row>
    <row r="2568" spans="2:27" x14ac:dyDescent="0.2"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</row>
    <row r="2569" spans="2:27" x14ac:dyDescent="0.2"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</row>
    <row r="2570" spans="2:27" x14ac:dyDescent="0.2"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</row>
    <row r="2571" spans="2:27" x14ac:dyDescent="0.2"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</row>
    <row r="2572" spans="2:27" x14ac:dyDescent="0.2"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</row>
    <row r="2573" spans="2:27" x14ac:dyDescent="0.2"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</row>
    <row r="2574" spans="2:27" x14ac:dyDescent="0.2"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</row>
    <row r="2575" spans="2:27" x14ac:dyDescent="0.2"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</row>
    <row r="2576" spans="2:27" x14ac:dyDescent="0.2"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</row>
    <row r="2577" spans="2:27" x14ac:dyDescent="0.2"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</row>
    <row r="2578" spans="2:27" x14ac:dyDescent="0.2"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</row>
    <row r="2579" spans="2:27" x14ac:dyDescent="0.2"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</row>
    <row r="2580" spans="2:27" x14ac:dyDescent="0.2"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</row>
    <row r="2581" spans="2:27" x14ac:dyDescent="0.2"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</row>
    <row r="2582" spans="2:27" x14ac:dyDescent="0.2"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</row>
    <row r="2583" spans="2:27" x14ac:dyDescent="0.2"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</row>
    <row r="2584" spans="2:27" x14ac:dyDescent="0.2"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</row>
    <row r="2585" spans="2:27" x14ac:dyDescent="0.2"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</row>
    <row r="2586" spans="2:27" x14ac:dyDescent="0.2"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</row>
    <row r="2587" spans="2:27" x14ac:dyDescent="0.2"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</row>
    <row r="2588" spans="2:27" x14ac:dyDescent="0.2"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</row>
    <row r="2589" spans="2:27" x14ac:dyDescent="0.2"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</row>
    <row r="2590" spans="2:27" x14ac:dyDescent="0.2"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</row>
    <row r="2591" spans="2:27" x14ac:dyDescent="0.2"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</row>
    <row r="2592" spans="2:27" x14ac:dyDescent="0.2"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</row>
    <row r="2593" spans="2:27" x14ac:dyDescent="0.2"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</row>
    <row r="2594" spans="2:27" x14ac:dyDescent="0.2"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</row>
    <row r="2595" spans="2:27" x14ac:dyDescent="0.2"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</row>
    <row r="2596" spans="2:27" x14ac:dyDescent="0.2"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</row>
    <row r="2597" spans="2:27" x14ac:dyDescent="0.2"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</row>
    <row r="2598" spans="2:27" x14ac:dyDescent="0.2"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</row>
    <row r="2599" spans="2:27" x14ac:dyDescent="0.2"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</row>
    <row r="2600" spans="2:27" x14ac:dyDescent="0.2"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</row>
    <row r="2601" spans="2:27" x14ac:dyDescent="0.2"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</row>
    <row r="2602" spans="2:27" x14ac:dyDescent="0.2"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</row>
    <row r="2603" spans="2:27" x14ac:dyDescent="0.2"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</row>
    <row r="2604" spans="2:27" x14ac:dyDescent="0.2"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</row>
    <row r="2605" spans="2:27" x14ac:dyDescent="0.2"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</row>
    <row r="2606" spans="2:27" x14ac:dyDescent="0.2"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</row>
    <row r="2607" spans="2:27" x14ac:dyDescent="0.2"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</row>
    <row r="2608" spans="2:27" x14ac:dyDescent="0.2"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</row>
    <row r="2609" spans="2:27" x14ac:dyDescent="0.2"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</row>
    <row r="2610" spans="2:27" x14ac:dyDescent="0.2"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</row>
    <row r="2611" spans="2:27" x14ac:dyDescent="0.2"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</row>
    <row r="2612" spans="2:27" x14ac:dyDescent="0.2"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</row>
    <row r="2613" spans="2:27" x14ac:dyDescent="0.2"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</row>
    <row r="2614" spans="2:27" x14ac:dyDescent="0.2"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</row>
    <row r="2615" spans="2:27" x14ac:dyDescent="0.2"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</row>
    <row r="2616" spans="2:27" x14ac:dyDescent="0.2"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</row>
    <row r="2617" spans="2:27" x14ac:dyDescent="0.2"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</row>
    <row r="2618" spans="2:27" x14ac:dyDescent="0.2"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</row>
    <row r="2619" spans="2:27" x14ac:dyDescent="0.2"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</row>
    <row r="2620" spans="2:27" x14ac:dyDescent="0.2"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</row>
    <row r="2621" spans="2:27" x14ac:dyDescent="0.2"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</row>
    <row r="2622" spans="2:27" x14ac:dyDescent="0.2"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</row>
    <row r="2623" spans="2:27" x14ac:dyDescent="0.2"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</row>
    <row r="2624" spans="2:27" x14ac:dyDescent="0.2"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</row>
    <row r="2625" spans="2:27" x14ac:dyDescent="0.2"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</row>
    <row r="2626" spans="2:27" x14ac:dyDescent="0.2"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</row>
    <row r="2627" spans="2:27" x14ac:dyDescent="0.2"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</row>
    <row r="2628" spans="2:27" x14ac:dyDescent="0.2"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</row>
    <row r="2629" spans="2:27" x14ac:dyDescent="0.2"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</row>
    <row r="2630" spans="2:27" x14ac:dyDescent="0.2"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</row>
    <row r="2631" spans="2:27" x14ac:dyDescent="0.2"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</row>
    <row r="2632" spans="2:27" x14ac:dyDescent="0.2"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</row>
    <row r="2633" spans="2:27" x14ac:dyDescent="0.2"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</row>
    <row r="2634" spans="2:27" x14ac:dyDescent="0.2"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</row>
    <row r="2635" spans="2:27" x14ac:dyDescent="0.2"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</row>
    <row r="2636" spans="2:27" x14ac:dyDescent="0.2"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</row>
    <row r="2637" spans="2:27" x14ac:dyDescent="0.2"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</row>
    <row r="2638" spans="2:27" x14ac:dyDescent="0.2"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</row>
    <row r="2639" spans="2:27" x14ac:dyDescent="0.2"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</row>
    <row r="2640" spans="2:27" x14ac:dyDescent="0.2"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</row>
    <row r="2641" spans="2:27" x14ac:dyDescent="0.2"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</row>
    <row r="2642" spans="2:27" x14ac:dyDescent="0.2"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</row>
    <row r="2643" spans="2:27" x14ac:dyDescent="0.2"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</row>
    <row r="2644" spans="2:27" x14ac:dyDescent="0.2"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</row>
    <row r="2645" spans="2:27" x14ac:dyDescent="0.2"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</row>
    <row r="2646" spans="2:27" x14ac:dyDescent="0.2"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</row>
    <row r="2647" spans="2:27" x14ac:dyDescent="0.2"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</row>
    <row r="2648" spans="2:27" x14ac:dyDescent="0.2"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</row>
    <row r="2649" spans="2:27" x14ac:dyDescent="0.2"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</row>
    <row r="2650" spans="2:27" x14ac:dyDescent="0.2"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</row>
    <row r="2651" spans="2:27" x14ac:dyDescent="0.2"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</row>
    <row r="2652" spans="2:27" x14ac:dyDescent="0.2"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</row>
    <row r="2653" spans="2:27" x14ac:dyDescent="0.2"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</row>
    <row r="2654" spans="2:27" x14ac:dyDescent="0.2"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</row>
    <row r="2655" spans="2:27" x14ac:dyDescent="0.2"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</row>
    <row r="2656" spans="2:27" x14ac:dyDescent="0.2"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</row>
    <row r="2657" spans="2:27" x14ac:dyDescent="0.2"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</row>
    <row r="2658" spans="2:27" x14ac:dyDescent="0.2"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</row>
    <row r="2659" spans="2:27" x14ac:dyDescent="0.2"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</row>
    <row r="2660" spans="2:27" x14ac:dyDescent="0.2"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</row>
    <row r="2661" spans="2:27" x14ac:dyDescent="0.2"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</row>
    <row r="2662" spans="2:27" x14ac:dyDescent="0.2"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</row>
    <row r="2663" spans="2:27" x14ac:dyDescent="0.2"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</row>
    <row r="2664" spans="2:27" x14ac:dyDescent="0.2"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</row>
    <row r="2665" spans="2:27" x14ac:dyDescent="0.2"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</row>
    <row r="2666" spans="2:27" x14ac:dyDescent="0.2"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</row>
    <row r="2667" spans="2:27" x14ac:dyDescent="0.2"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</row>
    <row r="2668" spans="2:27" x14ac:dyDescent="0.2"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</row>
    <row r="2669" spans="2:27" x14ac:dyDescent="0.2"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</row>
    <row r="2670" spans="2:27" x14ac:dyDescent="0.2"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</row>
    <row r="2671" spans="2:27" x14ac:dyDescent="0.2"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</row>
    <row r="2672" spans="2:27" x14ac:dyDescent="0.2"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</row>
    <row r="2673" spans="2:27" x14ac:dyDescent="0.2"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</row>
    <row r="2674" spans="2:27" x14ac:dyDescent="0.2"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</row>
    <row r="2675" spans="2:27" x14ac:dyDescent="0.2"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</row>
    <row r="2676" spans="2:27" x14ac:dyDescent="0.2"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</row>
    <row r="2677" spans="2:27" x14ac:dyDescent="0.2"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</row>
    <row r="2678" spans="2:27" x14ac:dyDescent="0.2"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</row>
    <row r="2679" spans="2:27" x14ac:dyDescent="0.2"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</row>
    <row r="2680" spans="2:27" x14ac:dyDescent="0.2"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</row>
    <row r="2681" spans="2:27" x14ac:dyDescent="0.2"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</row>
    <row r="2682" spans="2:27" x14ac:dyDescent="0.2"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</row>
    <row r="2683" spans="2:27" x14ac:dyDescent="0.2"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</row>
    <row r="2684" spans="2:27" x14ac:dyDescent="0.2"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</row>
    <row r="2685" spans="2:27" x14ac:dyDescent="0.2"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</row>
    <row r="2686" spans="2:27" x14ac:dyDescent="0.2"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</row>
    <row r="2687" spans="2:27" x14ac:dyDescent="0.2"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</row>
    <row r="2688" spans="2:27" x14ac:dyDescent="0.2"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</row>
    <row r="2689" spans="2:27" x14ac:dyDescent="0.2"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</row>
    <row r="2690" spans="2:27" x14ac:dyDescent="0.2"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</row>
    <row r="2691" spans="2:27" x14ac:dyDescent="0.2"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</row>
    <row r="2692" spans="2:27" x14ac:dyDescent="0.2"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</row>
    <row r="2693" spans="2:27" x14ac:dyDescent="0.2"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</row>
    <row r="2694" spans="2:27" x14ac:dyDescent="0.2"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</row>
    <row r="2695" spans="2:27" x14ac:dyDescent="0.2"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</row>
    <row r="2696" spans="2:27" x14ac:dyDescent="0.2"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</row>
    <row r="2697" spans="2:27" x14ac:dyDescent="0.2"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</row>
    <row r="2698" spans="2:27" x14ac:dyDescent="0.2"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</row>
    <row r="2699" spans="2:27" x14ac:dyDescent="0.2"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</row>
    <row r="2700" spans="2:27" x14ac:dyDescent="0.2"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</row>
    <row r="2701" spans="2:27" x14ac:dyDescent="0.2"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</row>
    <row r="2702" spans="2:27" x14ac:dyDescent="0.2"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</row>
    <row r="2703" spans="2:27" x14ac:dyDescent="0.2"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</row>
    <row r="2704" spans="2:27" x14ac:dyDescent="0.2"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</row>
    <row r="2705" spans="2:27" x14ac:dyDescent="0.2"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</row>
    <row r="2706" spans="2:27" x14ac:dyDescent="0.2"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</row>
    <row r="2707" spans="2:27" x14ac:dyDescent="0.2"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</row>
    <row r="2708" spans="2:27" x14ac:dyDescent="0.2"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</row>
    <row r="2709" spans="2:27" x14ac:dyDescent="0.2"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</row>
    <row r="2710" spans="2:27" x14ac:dyDescent="0.2"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</row>
    <row r="2711" spans="2:27" x14ac:dyDescent="0.2"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</row>
    <row r="2712" spans="2:27" x14ac:dyDescent="0.2"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</row>
    <row r="2713" spans="2:27" x14ac:dyDescent="0.2"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</row>
    <row r="2714" spans="2:27" x14ac:dyDescent="0.2"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</row>
    <row r="2715" spans="2:27" x14ac:dyDescent="0.2"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</row>
    <row r="2716" spans="2:27" x14ac:dyDescent="0.2"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</row>
    <row r="2717" spans="2:27" x14ac:dyDescent="0.2"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</row>
    <row r="2718" spans="2:27" x14ac:dyDescent="0.2"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</row>
    <row r="2719" spans="2:27" x14ac:dyDescent="0.2"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</row>
    <row r="2720" spans="2:27" x14ac:dyDescent="0.2"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</row>
    <row r="2721" spans="2:27" x14ac:dyDescent="0.2"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</row>
    <row r="2722" spans="2:27" x14ac:dyDescent="0.2"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</row>
    <row r="2723" spans="2:27" x14ac:dyDescent="0.2"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</row>
    <row r="2724" spans="2:27" x14ac:dyDescent="0.2"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</row>
    <row r="2725" spans="2:27" x14ac:dyDescent="0.2"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</row>
    <row r="2726" spans="2:27" x14ac:dyDescent="0.2"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</row>
    <row r="2727" spans="2:27" x14ac:dyDescent="0.2"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</row>
    <row r="2728" spans="2:27" x14ac:dyDescent="0.2"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</row>
    <row r="2729" spans="2:27" x14ac:dyDescent="0.2"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</row>
    <row r="2730" spans="2:27" x14ac:dyDescent="0.2"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</row>
    <row r="2731" spans="2:27" x14ac:dyDescent="0.2"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</row>
    <row r="2732" spans="2:27" x14ac:dyDescent="0.2"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</row>
    <row r="2733" spans="2:27" x14ac:dyDescent="0.2"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</row>
    <row r="2734" spans="2:27" x14ac:dyDescent="0.2"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</row>
    <row r="2735" spans="2:27" x14ac:dyDescent="0.2"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</row>
    <row r="2736" spans="2:27" x14ac:dyDescent="0.2"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</row>
    <row r="2737" spans="2:27" x14ac:dyDescent="0.2"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</row>
    <row r="2738" spans="2:27" x14ac:dyDescent="0.2"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</row>
    <row r="2739" spans="2:27" x14ac:dyDescent="0.2"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</row>
    <row r="2740" spans="2:27" x14ac:dyDescent="0.2"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</row>
    <row r="2741" spans="2:27" x14ac:dyDescent="0.2"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</row>
    <row r="2742" spans="2:27" x14ac:dyDescent="0.2"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</row>
    <row r="2743" spans="2:27" x14ac:dyDescent="0.2"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</row>
    <row r="2744" spans="2:27" x14ac:dyDescent="0.2"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</row>
    <row r="2745" spans="2:27" x14ac:dyDescent="0.2"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</row>
    <row r="2746" spans="2:27" x14ac:dyDescent="0.2"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</row>
    <row r="2747" spans="2:27" x14ac:dyDescent="0.2"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</row>
    <row r="2748" spans="2:27" x14ac:dyDescent="0.2"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</row>
    <row r="2749" spans="2:27" x14ac:dyDescent="0.2"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</row>
    <row r="2750" spans="2:27" x14ac:dyDescent="0.2"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</row>
    <row r="2751" spans="2:27" x14ac:dyDescent="0.2"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</row>
    <row r="2752" spans="2:27" x14ac:dyDescent="0.2"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</row>
    <row r="2753" spans="2:27" x14ac:dyDescent="0.2"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</row>
    <row r="2754" spans="2:27" x14ac:dyDescent="0.2"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</row>
    <row r="2755" spans="2:27" x14ac:dyDescent="0.2"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</row>
    <row r="2756" spans="2:27" x14ac:dyDescent="0.2"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</row>
    <row r="2757" spans="2:27" x14ac:dyDescent="0.2"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</row>
    <row r="2758" spans="2:27" x14ac:dyDescent="0.2"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</row>
    <row r="2759" spans="2:27" x14ac:dyDescent="0.2"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</row>
    <row r="2760" spans="2:27" x14ac:dyDescent="0.2"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</row>
    <row r="2761" spans="2:27" x14ac:dyDescent="0.2"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</row>
    <row r="2762" spans="2:27" x14ac:dyDescent="0.2"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</row>
    <row r="2763" spans="2:27" x14ac:dyDescent="0.2"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</row>
    <row r="2764" spans="2:27" x14ac:dyDescent="0.2"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</row>
    <row r="2765" spans="2:27" x14ac:dyDescent="0.2"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</row>
    <row r="2766" spans="2:27" x14ac:dyDescent="0.2"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</row>
    <row r="2767" spans="2:27" x14ac:dyDescent="0.2"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</row>
    <row r="2768" spans="2:27" x14ac:dyDescent="0.2"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</row>
    <row r="2769" spans="2:27" x14ac:dyDescent="0.2"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</row>
    <row r="2770" spans="2:27" x14ac:dyDescent="0.2"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</row>
    <row r="2771" spans="2:27" x14ac:dyDescent="0.2"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</row>
    <row r="2772" spans="2:27" x14ac:dyDescent="0.2"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</row>
    <row r="2773" spans="2:27" x14ac:dyDescent="0.2"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</row>
    <row r="2774" spans="2:27" x14ac:dyDescent="0.2"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</row>
    <row r="2775" spans="2:27" x14ac:dyDescent="0.2"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</row>
    <row r="2776" spans="2:27" x14ac:dyDescent="0.2"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</row>
    <row r="2777" spans="2:27" x14ac:dyDescent="0.2"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</row>
    <row r="2778" spans="2:27" x14ac:dyDescent="0.2"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</row>
    <row r="2779" spans="2:27" x14ac:dyDescent="0.2"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</row>
    <row r="2780" spans="2:27" x14ac:dyDescent="0.2"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</row>
    <row r="2781" spans="2:27" x14ac:dyDescent="0.2"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</row>
    <row r="2782" spans="2:27" x14ac:dyDescent="0.2"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</row>
    <row r="2783" spans="2:27" x14ac:dyDescent="0.2"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</row>
    <row r="2784" spans="2:27" x14ac:dyDescent="0.2"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</row>
    <row r="2785" spans="2:27" x14ac:dyDescent="0.2"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</row>
    <row r="2786" spans="2:27" x14ac:dyDescent="0.2"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</row>
    <row r="2787" spans="2:27" x14ac:dyDescent="0.2"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</row>
    <row r="2788" spans="2:27" x14ac:dyDescent="0.2"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</row>
    <row r="2789" spans="2:27" x14ac:dyDescent="0.2"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</row>
    <row r="2790" spans="2:27" x14ac:dyDescent="0.2"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</row>
    <row r="2791" spans="2:27" x14ac:dyDescent="0.2"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</row>
    <row r="2792" spans="2:27" x14ac:dyDescent="0.2"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</row>
    <row r="2793" spans="2:27" x14ac:dyDescent="0.2"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</row>
    <row r="2794" spans="2:27" x14ac:dyDescent="0.2"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</row>
    <row r="2795" spans="2:27" x14ac:dyDescent="0.2"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</row>
    <row r="2796" spans="2:27" x14ac:dyDescent="0.2"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</row>
    <row r="2797" spans="2:27" x14ac:dyDescent="0.2"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</row>
    <row r="2798" spans="2:27" x14ac:dyDescent="0.2"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</row>
    <row r="2799" spans="2:27" x14ac:dyDescent="0.2"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</row>
    <row r="2800" spans="2:27" x14ac:dyDescent="0.2"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</row>
    <row r="2801" spans="2:27" x14ac:dyDescent="0.2"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</row>
    <row r="2802" spans="2:27" x14ac:dyDescent="0.2"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</row>
    <row r="2803" spans="2:27" x14ac:dyDescent="0.2"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</row>
    <row r="2804" spans="2:27" x14ac:dyDescent="0.2"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</row>
    <row r="2805" spans="2:27" x14ac:dyDescent="0.2"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</row>
    <row r="2806" spans="2:27" x14ac:dyDescent="0.2"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</row>
    <row r="2807" spans="2:27" x14ac:dyDescent="0.2"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</row>
    <row r="2808" spans="2:27" x14ac:dyDescent="0.2"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</row>
    <row r="2809" spans="2:27" x14ac:dyDescent="0.2"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</row>
    <row r="2810" spans="2:27" x14ac:dyDescent="0.2"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</row>
    <row r="2811" spans="2:27" x14ac:dyDescent="0.2"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</row>
    <row r="2812" spans="2:27" x14ac:dyDescent="0.2"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</row>
    <row r="2813" spans="2:27" x14ac:dyDescent="0.2"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</row>
    <row r="2814" spans="2:27" x14ac:dyDescent="0.2"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</row>
    <row r="2815" spans="2:27" x14ac:dyDescent="0.2"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</row>
    <row r="2816" spans="2:27" x14ac:dyDescent="0.2"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</row>
    <row r="2817" spans="2:27" x14ac:dyDescent="0.2"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</row>
    <row r="2818" spans="2:27" x14ac:dyDescent="0.2"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</row>
    <row r="2819" spans="2:27" x14ac:dyDescent="0.2"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</row>
    <row r="2820" spans="2:27" x14ac:dyDescent="0.2"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</row>
    <row r="2821" spans="2:27" x14ac:dyDescent="0.2"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</row>
    <row r="2822" spans="2:27" x14ac:dyDescent="0.2"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</row>
    <row r="2823" spans="2:27" x14ac:dyDescent="0.2"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</row>
    <row r="2824" spans="2:27" x14ac:dyDescent="0.2"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</row>
    <row r="2825" spans="2:27" x14ac:dyDescent="0.2"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</row>
    <row r="2826" spans="2:27" x14ac:dyDescent="0.2"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</row>
    <row r="2827" spans="2:27" x14ac:dyDescent="0.2"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</row>
    <row r="2828" spans="2:27" x14ac:dyDescent="0.2"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</row>
    <row r="2829" spans="2:27" x14ac:dyDescent="0.2"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</row>
    <row r="2830" spans="2:27" x14ac:dyDescent="0.2"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</row>
    <row r="2831" spans="2:27" x14ac:dyDescent="0.2"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</row>
    <row r="2832" spans="2:27" x14ac:dyDescent="0.2"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</row>
    <row r="2833" spans="2:27" x14ac:dyDescent="0.2"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</row>
    <row r="2834" spans="2:27" x14ac:dyDescent="0.2"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</row>
    <row r="2835" spans="2:27" x14ac:dyDescent="0.2"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</row>
    <row r="2836" spans="2:27" x14ac:dyDescent="0.2"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</row>
    <row r="2837" spans="2:27" x14ac:dyDescent="0.2"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</row>
    <row r="2838" spans="2:27" x14ac:dyDescent="0.2"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</row>
    <row r="2839" spans="2:27" x14ac:dyDescent="0.2"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</row>
    <row r="2840" spans="2:27" x14ac:dyDescent="0.2"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</row>
    <row r="2841" spans="2:27" x14ac:dyDescent="0.2"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</row>
    <row r="2842" spans="2:27" x14ac:dyDescent="0.2"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</row>
    <row r="2843" spans="2:27" x14ac:dyDescent="0.2"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</row>
    <row r="2844" spans="2:27" x14ac:dyDescent="0.2"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</row>
    <row r="2845" spans="2:27" x14ac:dyDescent="0.2"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</row>
    <row r="2846" spans="2:27" x14ac:dyDescent="0.2"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</row>
    <row r="2847" spans="2:27" x14ac:dyDescent="0.2"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</row>
    <row r="2848" spans="2:27" x14ac:dyDescent="0.2"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</row>
    <row r="2849" spans="2:27" x14ac:dyDescent="0.2"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</row>
    <row r="2850" spans="2:27" x14ac:dyDescent="0.2"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</row>
    <row r="2851" spans="2:27" x14ac:dyDescent="0.2"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</row>
    <row r="2852" spans="2:27" x14ac:dyDescent="0.2"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</row>
    <row r="2853" spans="2:27" x14ac:dyDescent="0.2"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</row>
    <row r="2854" spans="2:27" x14ac:dyDescent="0.2"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</row>
    <row r="2855" spans="2:27" x14ac:dyDescent="0.2"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</row>
    <row r="2856" spans="2:27" x14ac:dyDescent="0.2"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</row>
    <row r="2857" spans="2:27" x14ac:dyDescent="0.2"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</row>
    <row r="2858" spans="2:27" x14ac:dyDescent="0.2"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</row>
    <row r="2859" spans="2:27" x14ac:dyDescent="0.2"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</row>
    <row r="2860" spans="2:27" x14ac:dyDescent="0.2"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</row>
    <row r="2861" spans="2:27" x14ac:dyDescent="0.2"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</row>
    <row r="2862" spans="2:27" x14ac:dyDescent="0.2"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</row>
    <row r="2863" spans="2:27" x14ac:dyDescent="0.2"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</row>
    <row r="2864" spans="2:27" x14ac:dyDescent="0.2"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</row>
    <row r="2865" spans="2:27" x14ac:dyDescent="0.2"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</row>
    <row r="2866" spans="2:27" x14ac:dyDescent="0.2"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</row>
    <row r="2867" spans="2:27" x14ac:dyDescent="0.2"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</row>
    <row r="2868" spans="2:27" x14ac:dyDescent="0.2"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</row>
    <row r="2869" spans="2:27" x14ac:dyDescent="0.2"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</row>
    <row r="2870" spans="2:27" x14ac:dyDescent="0.2"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</row>
    <row r="2871" spans="2:27" x14ac:dyDescent="0.2"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</row>
    <row r="2872" spans="2:27" x14ac:dyDescent="0.2"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</row>
    <row r="2873" spans="2:27" x14ac:dyDescent="0.2"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</row>
    <row r="2874" spans="2:27" x14ac:dyDescent="0.2"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</row>
    <row r="2875" spans="2:27" x14ac:dyDescent="0.2"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</row>
    <row r="2876" spans="2:27" x14ac:dyDescent="0.2"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</row>
    <row r="2877" spans="2:27" x14ac:dyDescent="0.2"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</row>
    <row r="2878" spans="2:27" x14ac:dyDescent="0.2"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</row>
    <row r="2879" spans="2:27" x14ac:dyDescent="0.2"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</row>
    <row r="2880" spans="2:27" x14ac:dyDescent="0.2"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</row>
    <row r="2881" spans="2:27" x14ac:dyDescent="0.2"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</row>
    <row r="2882" spans="2:27" x14ac:dyDescent="0.2"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</row>
    <row r="2883" spans="2:27" x14ac:dyDescent="0.2"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</row>
    <row r="2884" spans="2:27" x14ac:dyDescent="0.2"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</row>
    <row r="2885" spans="2:27" x14ac:dyDescent="0.2"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</row>
    <row r="2886" spans="2:27" x14ac:dyDescent="0.2"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</row>
    <row r="2887" spans="2:27" x14ac:dyDescent="0.2"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</row>
    <row r="2888" spans="2:27" x14ac:dyDescent="0.2"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</row>
    <row r="2889" spans="2:27" x14ac:dyDescent="0.2"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</row>
    <row r="2890" spans="2:27" x14ac:dyDescent="0.2"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</row>
    <row r="2891" spans="2:27" x14ac:dyDescent="0.2"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</row>
    <row r="2892" spans="2:27" x14ac:dyDescent="0.2"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</row>
    <row r="2893" spans="2:27" x14ac:dyDescent="0.2"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</row>
    <row r="2894" spans="2:27" x14ac:dyDescent="0.2"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</row>
    <row r="2895" spans="2:27" x14ac:dyDescent="0.2"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</row>
    <row r="2896" spans="2:27" x14ac:dyDescent="0.2"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</row>
    <row r="2897" spans="2:27" x14ac:dyDescent="0.2"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</row>
    <row r="2898" spans="2:27" x14ac:dyDescent="0.2"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</row>
    <row r="2899" spans="2:27" x14ac:dyDescent="0.2"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</row>
    <row r="2900" spans="2:27" x14ac:dyDescent="0.2"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</row>
    <row r="2901" spans="2:27" x14ac:dyDescent="0.2"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</row>
    <row r="2902" spans="2:27" x14ac:dyDescent="0.2"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</row>
    <row r="2903" spans="2:27" x14ac:dyDescent="0.2"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</row>
    <row r="2904" spans="2:27" x14ac:dyDescent="0.2"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</row>
    <row r="2905" spans="2:27" x14ac:dyDescent="0.2"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</row>
    <row r="2906" spans="2:27" x14ac:dyDescent="0.2"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</row>
    <row r="2907" spans="2:27" x14ac:dyDescent="0.2"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</row>
    <row r="2908" spans="2:27" x14ac:dyDescent="0.2"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</row>
    <row r="2909" spans="2:27" x14ac:dyDescent="0.2"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</row>
    <row r="2910" spans="2:27" x14ac:dyDescent="0.2"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</row>
    <row r="2911" spans="2:27" x14ac:dyDescent="0.2"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</row>
    <row r="2912" spans="2:27" x14ac:dyDescent="0.2"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</row>
    <row r="2913" spans="2:27" x14ac:dyDescent="0.2"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</row>
    <row r="2914" spans="2:27" x14ac:dyDescent="0.2"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</row>
    <row r="2915" spans="2:27" x14ac:dyDescent="0.2"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</row>
    <row r="2916" spans="2:27" x14ac:dyDescent="0.2"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</row>
    <row r="2917" spans="2:27" x14ac:dyDescent="0.2"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</row>
    <row r="2918" spans="2:27" x14ac:dyDescent="0.2"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</row>
    <row r="2919" spans="2:27" x14ac:dyDescent="0.2"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</row>
    <row r="2920" spans="2:27" x14ac:dyDescent="0.2"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</row>
    <row r="2921" spans="2:27" x14ac:dyDescent="0.2"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</row>
    <row r="2922" spans="2:27" x14ac:dyDescent="0.2"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</row>
    <row r="2923" spans="2:27" x14ac:dyDescent="0.2"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</row>
    <row r="2924" spans="2:27" x14ac:dyDescent="0.2"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</row>
    <row r="2925" spans="2:27" x14ac:dyDescent="0.2"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</row>
    <row r="2926" spans="2:27" x14ac:dyDescent="0.2"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</row>
    <row r="2927" spans="2:27" x14ac:dyDescent="0.2"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</row>
    <row r="2928" spans="2:27" x14ac:dyDescent="0.2"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</row>
    <row r="2929" spans="2:27" x14ac:dyDescent="0.2"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</row>
    <row r="2930" spans="2:27" x14ac:dyDescent="0.2"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</row>
    <row r="2931" spans="2:27" x14ac:dyDescent="0.2"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</row>
    <row r="2932" spans="2:27" x14ac:dyDescent="0.2"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</row>
    <row r="2933" spans="2:27" x14ac:dyDescent="0.2"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</row>
    <row r="2934" spans="2:27" x14ac:dyDescent="0.2"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</row>
    <row r="2935" spans="2:27" x14ac:dyDescent="0.2"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</row>
    <row r="2936" spans="2:27" x14ac:dyDescent="0.2"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</row>
    <row r="2937" spans="2:27" x14ac:dyDescent="0.2"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</row>
    <row r="2938" spans="2:27" x14ac:dyDescent="0.2"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</row>
    <row r="2939" spans="2:27" x14ac:dyDescent="0.2"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</row>
    <row r="2940" spans="2:27" x14ac:dyDescent="0.2"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</row>
    <row r="2941" spans="2:27" x14ac:dyDescent="0.2"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</row>
    <row r="2942" spans="2:27" x14ac:dyDescent="0.2"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</row>
    <row r="2943" spans="2:27" x14ac:dyDescent="0.2"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</row>
    <row r="2944" spans="2:27" x14ac:dyDescent="0.2"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</row>
    <row r="2945" spans="2:27" x14ac:dyDescent="0.2"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</row>
    <row r="2946" spans="2:27" x14ac:dyDescent="0.2"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</row>
    <row r="2947" spans="2:27" x14ac:dyDescent="0.2"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</row>
    <row r="2948" spans="2:27" x14ac:dyDescent="0.2"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</row>
    <row r="2949" spans="2:27" x14ac:dyDescent="0.2"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</row>
    <row r="2950" spans="2:27" x14ac:dyDescent="0.2"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</row>
    <row r="2951" spans="2:27" x14ac:dyDescent="0.2"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</row>
    <row r="2952" spans="2:27" x14ac:dyDescent="0.2"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</row>
    <row r="2953" spans="2:27" x14ac:dyDescent="0.2"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</row>
    <row r="2954" spans="2:27" x14ac:dyDescent="0.2"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</row>
    <row r="2955" spans="2:27" x14ac:dyDescent="0.2"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</row>
    <row r="2956" spans="2:27" x14ac:dyDescent="0.2"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</row>
    <row r="2957" spans="2:27" x14ac:dyDescent="0.2"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</row>
    <row r="2958" spans="2:27" x14ac:dyDescent="0.2"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</row>
    <row r="2959" spans="2:27" x14ac:dyDescent="0.2"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</row>
    <row r="2960" spans="2:27" x14ac:dyDescent="0.2"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</row>
    <row r="2961" spans="2:27" x14ac:dyDescent="0.2"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</row>
    <row r="2962" spans="2:27" x14ac:dyDescent="0.2"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</row>
    <row r="2963" spans="2:27" x14ac:dyDescent="0.2"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</row>
    <row r="2964" spans="2:27" x14ac:dyDescent="0.2"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</row>
    <row r="2965" spans="2:27" x14ac:dyDescent="0.2"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</row>
    <row r="2966" spans="2:27" x14ac:dyDescent="0.2"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</row>
    <row r="2967" spans="2:27" x14ac:dyDescent="0.2"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</row>
    <row r="2968" spans="2:27" x14ac:dyDescent="0.2"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</row>
    <row r="2969" spans="2:27" x14ac:dyDescent="0.2"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</row>
    <row r="2970" spans="2:27" x14ac:dyDescent="0.2"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</row>
    <row r="2971" spans="2:27" x14ac:dyDescent="0.2"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</row>
    <row r="2972" spans="2:27" x14ac:dyDescent="0.2"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</row>
    <row r="2973" spans="2:27" x14ac:dyDescent="0.2"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</row>
    <row r="2974" spans="2:27" x14ac:dyDescent="0.2"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</row>
    <row r="2975" spans="2:27" x14ac:dyDescent="0.2"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</row>
    <row r="2976" spans="2:27" x14ac:dyDescent="0.2"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</row>
    <row r="2977" spans="2:27" x14ac:dyDescent="0.2"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</row>
    <row r="2978" spans="2:27" x14ac:dyDescent="0.2"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</row>
    <row r="2979" spans="2:27" x14ac:dyDescent="0.2"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</row>
    <row r="2980" spans="2:27" x14ac:dyDescent="0.2"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</row>
    <row r="2981" spans="2:27" x14ac:dyDescent="0.2"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</row>
    <row r="2982" spans="2:27" x14ac:dyDescent="0.2"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</row>
    <row r="2983" spans="2:27" x14ac:dyDescent="0.2"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</row>
    <row r="2984" spans="2:27" x14ac:dyDescent="0.2"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</row>
    <row r="2985" spans="2:27" x14ac:dyDescent="0.2"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</row>
    <row r="2986" spans="2:27" x14ac:dyDescent="0.2"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</row>
    <row r="2987" spans="2:27" x14ac:dyDescent="0.2"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</row>
    <row r="2988" spans="2:27" x14ac:dyDescent="0.2"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</row>
    <row r="2989" spans="2:27" x14ac:dyDescent="0.2"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</row>
    <row r="2990" spans="2:27" x14ac:dyDescent="0.2"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</row>
    <row r="2991" spans="2:27" x14ac:dyDescent="0.2"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</row>
    <row r="2992" spans="2:27" x14ac:dyDescent="0.2"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</row>
    <row r="2993" spans="2:27" x14ac:dyDescent="0.2"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</row>
    <row r="2994" spans="2:27" x14ac:dyDescent="0.2"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</row>
    <row r="2995" spans="2:27" x14ac:dyDescent="0.2"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</row>
    <row r="2996" spans="2:27" x14ac:dyDescent="0.2"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</row>
    <row r="2997" spans="2:27" x14ac:dyDescent="0.2"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</row>
    <row r="2998" spans="2:27" x14ac:dyDescent="0.2"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</row>
    <row r="2999" spans="2:27" x14ac:dyDescent="0.2"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</row>
    <row r="3000" spans="2:27" x14ac:dyDescent="0.2"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</row>
    <row r="3001" spans="2:27" x14ac:dyDescent="0.2"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</row>
    <row r="3002" spans="2:27" x14ac:dyDescent="0.2"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</row>
    <row r="3003" spans="2:27" x14ac:dyDescent="0.2"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</row>
    <row r="3004" spans="2:27" x14ac:dyDescent="0.2"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</row>
    <row r="3005" spans="2:27" x14ac:dyDescent="0.2"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</row>
    <row r="3006" spans="2:27" x14ac:dyDescent="0.2"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</row>
    <row r="3007" spans="2:27" x14ac:dyDescent="0.2"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</row>
    <row r="3008" spans="2:27" x14ac:dyDescent="0.2"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</row>
    <row r="3009" spans="2:27" x14ac:dyDescent="0.2"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</row>
    <row r="3010" spans="2:27" x14ac:dyDescent="0.2"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</row>
    <row r="3011" spans="2:27" x14ac:dyDescent="0.2"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</row>
    <row r="3012" spans="2:27" x14ac:dyDescent="0.2"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</row>
    <row r="3013" spans="2:27" x14ac:dyDescent="0.2"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</row>
    <row r="3014" spans="2:27" x14ac:dyDescent="0.2"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</row>
    <row r="3015" spans="2:27" x14ac:dyDescent="0.2"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</row>
    <row r="3016" spans="2:27" x14ac:dyDescent="0.2"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</row>
    <row r="3017" spans="2:27" x14ac:dyDescent="0.2"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</row>
    <row r="3018" spans="2:27" x14ac:dyDescent="0.2"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</row>
    <row r="3019" spans="2:27" x14ac:dyDescent="0.2"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</row>
    <row r="3020" spans="2:27" x14ac:dyDescent="0.2"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</row>
    <row r="3021" spans="2:27" x14ac:dyDescent="0.2"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</row>
    <row r="3022" spans="2:27" x14ac:dyDescent="0.2"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</row>
    <row r="3023" spans="2:27" x14ac:dyDescent="0.2"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</row>
    <row r="3024" spans="2:27" x14ac:dyDescent="0.2"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</row>
    <row r="3025" spans="2:27" x14ac:dyDescent="0.2"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</row>
    <row r="3026" spans="2:27" x14ac:dyDescent="0.2"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</row>
    <row r="3027" spans="2:27" x14ac:dyDescent="0.2"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</row>
    <row r="3028" spans="2:27" x14ac:dyDescent="0.2"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</row>
    <row r="3029" spans="2:27" x14ac:dyDescent="0.2"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</row>
    <row r="3030" spans="2:27" x14ac:dyDescent="0.2"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</row>
    <row r="3031" spans="2:27" x14ac:dyDescent="0.2"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</row>
    <row r="3032" spans="2:27" x14ac:dyDescent="0.2"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</row>
    <row r="3033" spans="2:27" x14ac:dyDescent="0.2"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</row>
    <row r="3034" spans="2:27" x14ac:dyDescent="0.2"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</row>
    <row r="3035" spans="2:27" x14ac:dyDescent="0.2"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</row>
    <row r="3036" spans="2:27" x14ac:dyDescent="0.2"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</row>
    <row r="3037" spans="2:27" x14ac:dyDescent="0.2"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</row>
    <row r="3038" spans="2:27" x14ac:dyDescent="0.2"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</row>
    <row r="3039" spans="2:27" x14ac:dyDescent="0.2"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</row>
    <row r="3040" spans="2:27" x14ac:dyDescent="0.2"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</row>
    <row r="3041" spans="2:27" x14ac:dyDescent="0.2"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</row>
    <row r="3042" spans="2:27" x14ac:dyDescent="0.2"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</row>
    <row r="3043" spans="2:27" x14ac:dyDescent="0.2"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</row>
    <row r="3044" spans="2:27" x14ac:dyDescent="0.2"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</row>
    <row r="3045" spans="2:27" x14ac:dyDescent="0.2"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</row>
    <row r="3046" spans="2:27" x14ac:dyDescent="0.2"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</row>
    <row r="3047" spans="2:27" x14ac:dyDescent="0.2"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</row>
    <row r="3048" spans="2:27" x14ac:dyDescent="0.2"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</row>
    <row r="3049" spans="2:27" x14ac:dyDescent="0.2"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</row>
    <row r="3050" spans="2:27" x14ac:dyDescent="0.2"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</row>
    <row r="3051" spans="2:27" x14ac:dyDescent="0.2"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</row>
    <row r="3052" spans="2:27" x14ac:dyDescent="0.2"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</row>
    <row r="3053" spans="2:27" x14ac:dyDescent="0.2"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</row>
    <row r="3054" spans="2:27" x14ac:dyDescent="0.2"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</row>
    <row r="3055" spans="2:27" x14ac:dyDescent="0.2"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</row>
    <row r="3056" spans="2:27" x14ac:dyDescent="0.2"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</row>
    <row r="3057" spans="2:27" x14ac:dyDescent="0.2"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</row>
    <row r="3058" spans="2:27" x14ac:dyDescent="0.2"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</row>
    <row r="3059" spans="2:27" x14ac:dyDescent="0.2"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</row>
    <row r="3060" spans="2:27" x14ac:dyDescent="0.2"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</row>
    <row r="3061" spans="2:27" x14ac:dyDescent="0.2"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</row>
    <row r="3062" spans="2:27" x14ac:dyDescent="0.2"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</row>
    <row r="3063" spans="2:27" x14ac:dyDescent="0.2"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</row>
    <row r="3064" spans="2:27" x14ac:dyDescent="0.2"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</row>
    <row r="3065" spans="2:27" x14ac:dyDescent="0.2"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</row>
    <row r="3066" spans="2:27" x14ac:dyDescent="0.2"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</row>
    <row r="3067" spans="2:27" x14ac:dyDescent="0.2"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</row>
    <row r="3068" spans="2:27" x14ac:dyDescent="0.2"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</row>
    <row r="3069" spans="2:27" x14ac:dyDescent="0.2"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</row>
    <row r="3070" spans="2:27" x14ac:dyDescent="0.2"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</row>
    <row r="3071" spans="2:27" x14ac:dyDescent="0.2"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</row>
    <row r="3072" spans="2:27" x14ac:dyDescent="0.2"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</row>
    <row r="3073" spans="2:27" x14ac:dyDescent="0.2"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</row>
    <row r="3074" spans="2:27" x14ac:dyDescent="0.2"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</row>
    <row r="3075" spans="2:27" x14ac:dyDescent="0.2"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</row>
    <row r="3076" spans="2:27" x14ac:dyDescent="0.2"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</row>
    <row r="3077" spans="2:27" x14ac:dyDescent="0.2"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</row>
    <row r="3078" spans="2:27" x14ac:dyDescent="0.2"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</row>
    <row r="3079" spans="2:27" x14ac:dyDescent="0.2"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</row>
    <row r="3080" spans="2:27" x14ac:dyDescent="0.2"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</row>
    <row r="3081" spans="2:27" x14ac:dyDescent="0.2"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</row>
    <row r="3082" spans="2:27" x14ac:dyDescent="0.2"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</row>
    <row r="3083" spans="2:27" x14ac:dyDescent="0.2"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</row>
    <row r="3084" spans="2:27" x14ac:dyDescent="0.2"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</row>
    <row r="3085" spans="2:27" x14ac:dyDescent="0.2"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</row>
    <row r="3086" spans="2:27" x14ac:dyDescent="0.2"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</row>
    <row r="3087" spans="2:27" x14ac:dyDescent="0.2"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</row>
    <row r="3088" spans="2:27" x14ac:dyDescent="0.2"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</row>
    <row r="3089" spans="2:27" x14ac:dyDescent="0.2"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</row>
    <row r="3090" spans="2:27" x14ac:dyDescent="0.2"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</row>
    <row r="3091" spans="2:27" x14ac:dyDescent="0.2"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</row>
    <row r="3092" spans="2:27" x14ac:dyDescent="0.2"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</row>
    <row r="3093" spans="2:27" x14ac:dyDescent="0.2"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</row>
    <row r="3094" spans="2:27" x14ac:dyDescent="0.2"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</row>
    <row r="3095" spans="2:27" x14ac:dyDescent="0.2"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</row>
    <row r="3096" spans="2:27" x14ac:dyDescent="0.2"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</row>
    <row r="3097" spans="2:27" x14ac:dyDescent="0.2"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</row>
    <row r="3098" spans="2:27" x14ac:dyDescent="0.2"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</row>
    <row r="3099" spans="2:27" x14ac:dyDescent="0.2"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</row>
    <row r="3100" spans="2:27" x14ac:dyDescent="0.2"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</row>
    <row r="3101" spans="2:27" x14ac:dyDescent="0.2"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</row>
    <row r="3102" spans="2:27" x14ac:dyDescent="0.2"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</row>
    <row r="3103" spans="2:27" x14ac:dyDescent="0.2"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</row>
    <row r="3104" spans="2:27" x14ac:dyDescent="0.2"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</row>
    <row r="3105" spans="2:27" x14ac:dyDescent="0.2"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</row>
    <row r="3106" spans="2:27" x14ac:dyDescent="0.2"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</row>
    <row r="3107" spans="2:27" x14ac:dyDescent="0.2"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</row>
    <row r="3108" spans="2:27" x14ac:dyDescent="0.2"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</row>
    <row r="3109" spans="2:27" x14ac:dyDescent="0.2"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</row>
    <row r="3110" spans="2:27" x14ac:dyDescent="0.2"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</row>
    <row r="3111" spans="2:27" x14ac:dyDescent="0.2"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</row>
    <row r="3112" spans="2:27" x14ac:dyDescent="0.2"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</row>
    <row r="3113" spans="2:27" x14ac:dyDescent="0.2"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</row>
    <row r="3114" spans="2:27" x14ac:dyDescent="0.2"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</row>
    <row r="3115" spans="2:27" x14ac:dyDescent="0.2"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</row>
    <row r="3116" spans="2:27" x14ac:dyDescent="0.2"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</row>
    <row r="3117" spans="2:27" x14ac:dyDescent="0.2"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</row>
    <row r="3118" spans="2:27" x14ac:dyDescent="0.2"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</row>
    <row r="3119" spans="2:27" x14ac:dyDescent="0.2"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</row>
    <row r="3120" spans="2:27" x14ac:dyDescent="0.2"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</row>
    <row r="3121" spans="2:27" x14ac:dyDescent="0.2"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</row>
    <row r="3122" spans="2:27" x14ac:dyDescent="0.2"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</row>
    <row r="3123" spans="2:27" x14ac:dyDescent="0.2"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</row>
    <row r="3124" spans="2:27" x14ac:dyDescent="0.2"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</row>
    <row r="3125" spans="2:27" x14ac:dyDescent="0.2"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</row>
    <row r="3126" spans="2:27" x14ac:dyDescent="0.2"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</row>
    <row r="3127" spans="2:27" x14ac:dyDescent="0.2"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</row>
    <row r="3128" spans="2:27" x14ac:dyDescent="0.2"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</row>
    <row r="3129" spans="2:27" x14ac:dyDescent="0.2"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</row>
    <row r="3130" spans="2:27" x14ac:dyDescent="0.2"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</row>
    <row r="3131" spans="2:27" x14ac:dyDescent="0.2"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</row>
    <row r="3132" spans="2:27" x14ac:dyDescent="0.2"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</row>
    <row r="3133" spans="2:27" x14ac:dyDescent="0.2"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</row>
    <row r="3134" spans="2:27" x14ac:dyDescent="0.2"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</row>
    <row r="3135" spans="2:27" x14ac:dyDescent="0.2"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</row>
    <row r="3136" spans="2:27" x14ac:dyDescent="0.2"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</row>
    <row r="3137" spans="2:27" x14ac:dyDescent="0.2"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</row>
    <row r="3138" spans="2:27" x14ac:dyDescent="0.2"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</row>
    <row r="3139" spans="2:27" x14ac:dyDescent="0.2"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</row>
    <row r="3140" spans="2:27" x14ac:dyDescent="0.2"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</row>
    <row r="3141" spans="2:27" x14ac:dyDescent="0.2"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</row>
    <row r="3142" spans="2:27" x14ac:dyDescent="0.2"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</row>
    <row r="3143" spans="2:27" x14ac:dyDescent="0.2"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</row>
    <row r="3144" spans="2:27" x14ac:dyDescent="0.2"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</row>
    <row r="3145" spans="2:27" x14ac:dyDescent="0.2"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</row>
    <row r="3146" spans="2:27" x14ac:dyDescent="0.2"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</row>
    <row r="3147" spans="2:27" x14ac:dyDescent="0.2"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</row>
    <row r="3148" spans="2:27" x14ac:dyDescent="0.2"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</row>
    <row r="3149" spans="2:27" x14ac:dyDescent="0.2"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</row>
    <row r="3150" spans="2:27" x14ac:dyDescent="0.2"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</row>
    <row r="3151" spans="2:27" x14ac:dyDescent="0.2"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</row>
    <row r="3152" spans="2:27" x14ac:dyDescent="0.2"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</row>
    <row r="3153" spans="2:27" x14ac:dyDescent="0.2"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</row>
    <row r="3154" spans="2:27" x14ac:dyDescent="0.2"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</row>
    <row r="3155" spans="2:27" x14ac:dyDescent="0.2"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</row>
    <row r="3156" spans="2:27" x14ac:dyDescent="0.2"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</row>
    <row r="3157" spans="2:27" x14ac:dyDescent="0.2"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</row>
    <row r="3158" spans="2:27" x14ac:dyDescent="0.2"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</row>
    <row r="3159" spans="2:27" x14ac:dyDescent="0.2"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</row>
    <row r="3160" spans="2:27" x14ac:dyDescent="0.2"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</row>
    <row r="3161" spans="2:27" x14ac:dyDescent="0.2"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</row>
    <row r="3162" spans="2:27" x14ac:dyDescent="0.2"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</row>
    <row r="3163" spans="2:27" x14ac:dyDescent="0.2"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</row>
    <row r="3164" spans="2:27" x14ac:dyDescent="0.2"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</row>
    <row r="3165" spans="2:27" x14ac:dyDescent="0.2"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</row>
    <row r="3166" spans="2:27" x14ac:dyDescent="0.2"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</row>
    <row r="3167" spans="2:27" x14ac:dyDescent="0.2"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</row>
    <row r="3168" spans="2:27" x14ac:dyDescent="0.2"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</row>
    <row r="3169" spans="2:27" x14ac:dyDescent="0.2"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</row>
    <row r="3170" spans="2:27" x14ac:dyDescent="0.2"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</row>
    <row r="3171" spans="2:27" x14ac:dyDescent="0.2"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</row>
    <row r="3172" spans="2:27" x14ac:dyDescent="0.2"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</row>
    <row r="3173" spans="2:27" x14ac:dyDescent="0.2"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</row>
    <row r="3174" spans="2:27" x14ac:dyDescent="0.2"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</row>
    <row r="3175" spans="2:27" x14ac:dyDescent="0.2"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</row>
    <row r="3176" spans="2:27" x14ac:dyDescent="0.2"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</row>
    <row r="3177" spans="2:27" x14ac:dyDescent="0.2"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</row>
    <row r="3178" spans="2:27" x14ac:dyDescent="0.2"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</row>
    <row r="3179" spans="2:27" x14ac:dyDescent="0.2"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</row>
    <row r="3180" spans="2:27" x14ac:dyDescent="0.2"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</row>
    <row r="3181" spans="2:27" x14ac:dyDescent="0.2"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</row>
    <row r="3182" spans="2:27" x14ac:dyDescent="0.2"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</row>
    <row r="3183" spans="2:27" x14ac:dyDescent="0.2"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</row>
    <row r="3184" spans="2:27" x14ac:dyDescent="0.2"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</row>
    <row r="3185" spans="2:27" x14ac:dyDescent="0.2"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</row>
    <row r="3186" spans="2:27" x14ac:dyDescent="0.2"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</row>
    <row r="3187" spans="2:27" x14ac:dyDescent="0.2"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</row>
    <row r="3188" spans="2:27" x14ac:dyDescent="0.2"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</row>
    <row r="3189" spans="2:27" x14ac:dyDescent="0.2"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</row>
    <row r="3190" spans="2:27" x14ac:dyDescent="0.2"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</row>
    <row r="3191" spans="2:27" x14ac:dyDescent="0.2"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</row>
    <row r="3192" spans="2:27" x14ac:dyDescent="0.2"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</row>
    <row r="3193" spans="2:27" x14ac:dyDescent="0.2"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</row>
    <row r="3194" spans="2:27" x14ac:dyDescent="0.2"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</row>
    <row r="3195" spans="2:27" x14ac:dyDescent="0.2"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</row>
    <row r="3196" spans="2:27" x14ac:dyDescent="0.2"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</row>
    <row r="3197" spans="2:27" x14ac:dyDescent="0.2"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</row>
    <row r="3198" spans="2:27" x14ac:dyDescent="0.2"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</row>
    <row r="3199" spans="2:27" x14ac:dyDescent="0.2"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</row>
    <row r="3200" spans="2:27" x14ac:dyDescent="0.2"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</row>
    <row r="3201" spans="2:27" x14ac:dyDescent="0.2"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</row>
    <row r="3202" spans="2:27" x14ac:dyDescent="0.2"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</row>
    <row r="3203" spans="2:27" x14ac:dyDescent="0.2"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</row>
    <row r="3204" spans="2:27" x14ac:dyDescent="0.2"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</row>
    <row r="3205" spans="2:27" x14ac:dyDescent="0.2"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</row>
    <row r="3206" spans="2:27" x14ac:dyDescent="0.2"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</row>
    <row r="3207" spans="2:27" x14ac:dyDescent="0.2"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</row>
    <row r="3208" spans="2:27" x14ac:dyDescent="0.2"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</row>
    <row r="3209" spans="2:27" x14ac:dyDescent="0.2"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</row>
    <row r="3210" spans="2:27" x14ac:dyDescent="0.2"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</row>
    <row r="3211" spans="2:27" x14ac:dyDescent="0.2"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</row>
    <row r="3212" spans="2:27" x14ac:dyDescent="0.2"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</row>
    <row r="3213" spans="2:27" x14ac:dyDescent="0.2"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</row>
    <row r="3214" spans="2:27" x14ac:dyDescent="0.2"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</row>
    <row r="3215" spans="2:27" x14ac:dyDescent="0.2"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</row>
    <row r="3216" spans="2:27" x14ac:dyDescent="0.2"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</row>
    <row r="3217" spans="2:27" x14ac:dyDescent="0.2"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</row>
    <row r="3218" spans="2:27" x14ac:dyDescent="0.2"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</row>
    <row r="3219" spans="2:27" x14ac:dyDescent="0.2"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</row>
    <row r="3220" spans="2:27" x14ac:dyDescent="0.2"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</row>
    <row r="3221" spans="2:27" x14ac:dyDescent="0.2"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</row>
    <row r="3222" spans="2:27" x14ac:dyDescent="0.2"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</row>
    <row r="3223" spans="2:27" x14ac:dyDescent="0.2"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</row>
    <row r="3224" spans="2:27" x14ac:dyDescent="0.2"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</row>
    <row r="3225" spans="2:27" x14ac:dyDescent="0.2"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</row>
    <row r="3226" spans="2:27" x14ac:dyDescent="0.2"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</row>
    <row r="3227" spans="2:27" x14ac:dyDescent="0.2"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</row>
    <row r="3228" spans="2:27" x14ac:dyDescent="0.2"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</row>
    <row r="3229" spans="2:27" x14ac:dyDescent="0.2"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</row>
    <row r="3230" spans="2:27" x14ac:dyDescent="0.2"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</row>
    <row r="3231" spans="2:27" x14ac:dyDescent="0.2"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</row>
    <row r="3232" spans="2:27" x14ac:dyDescent="0.2"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</row>
    <row r="3233" spans="2:27" x14ac:dyDescent="0.2"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</row>
    <row r="3234" spans="2:27" x14ac:dyDescent="0.2"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</row>
    <row r="3235" spans="2:27" x14ac:dyDescent="0.2"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</row>
    <row r="3236" spans="2:27" x14ac:dyDescent="0.2"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</row>
    <row r="3237" spans="2:27" x14ac:dyDescent="0.2"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</row>
    <row r="3238" spans="2:27" x14ac:dyDescent="0.2"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</row>
    <row r="3239" spans="2:27" x14ac:dyDescent="0.2"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</row>
    <row r="3240" spans="2:27" x14ac:dyDescent="0.2"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</row>
    <row r="3241" spans="2:27" x14ac:dyDescent="0.2"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</row>
    <row r="3242" spans="2:27" x14ac:dyDescent="0.2"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</row>
    <row r="3243" spans="2:27" x14ac:dyDescent="0.2"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</row>
    <row r="3244" spans="2:27" x14ac:dyDescent="0.2"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</row>
    <row r="3245" spans="2:27" x14ac:dyDescent="0.2"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</row>
    <row r="3246" spans="2:27" x14ac:dyDescent="0.2"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</row>
    <row r="3247" spans="2:27" x14ac:dyDescent="0.2"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</row>
    <row r="3248" spans="2:27" x14ac:dyDescent="0.2"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</row>
    <row r="3249" spans="2:27" x14ac:dyDescent="0.2"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</row>
    <row r="3250" spans="2:27" x14ac:dyDescent="0.2"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</row>
    <row r="3251" spans="2:27" x14ac:dyDescent="0.2"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</row>
    <row r="3252" spans="2:27" x14ac:dyDescent="0.2"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</row>
    <row r="3253" spans="2:27" x14ac:dyDescent="0.2"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</row>
    <row r="3254" spans="2:27" x14ac:dyDescent="0.2"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</row>
    <row r="3255" spans="2:27" x14ac:dyDescent="0.2"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</row>
    <row r="3256" spans="2:27" x14ac:dyDescent="0.2"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</row>
    <row r="3257" spans="2:27" x14ac:dyDescent="0.2"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</row>
    <row r="3258" spans="2:27" x14ac:dyDescent="0.2"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</row>
    <row r="3259" spans="2:27" x14ac:dyDescent="0.2"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</row>
    <row r="3260" spans="2:27" x14ac:dyDescent="0.2"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</row>
    <row r="3261" spans="2:27" x14ac:dyDescent="0.2"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</row>
    <row r="3262" spans="2:27" x14ac:dyDescent="0.2"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</row>
    <row r="3263" spans="2:27" x14ac:dyDescent="0.2"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</row>
    <row r="3264" spans="2:27" x14ac:dyDescent="0.2"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</row>
    <row r="3265" spans="2:27" x14ac:dyDescent="0.2"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</row>
    <row r="3266" spans="2:27" x14ac:dyDescent="0.2"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</row>
    <row r="3267" spans="2:27" x14ac:dyDescent="0.2"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</row>
    <row r="3268" spans="2:27" x14ac:dyDescent="0.2"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</row>
    <row r="3269" spans="2:27" x14ac:dyDescent="0.2"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</row>
    <row r="3270" spans="2:27" x14ac:dyDescent="0.2"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</row>
    <row r="3271" spans="2:27" x14ac:dyDescent="0.2"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</row>
    <row r="3272" spans="2:27" x14ac:dyDescent="0.2"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</row>
    <row r="3273" spans="2:27" x14ac:dyDescent="0.2"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</row>
    <row r="3274" spans="2:27" x14ac:dyDescent="0.2"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</row>
    <row r="3275" spans="2:27" x14ac:dyDescent="0.2"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</row>
    <row r="3276" spans="2:27" x14ac:dyDescent="0.2"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</row>
    <row r="3277" spans="2:27" x14ac:dyDescent="0.2"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</row>
    <row r="3278" spans="2:27" x14ac:dyDescent="0.2"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</row>
    <row r="3279" spans="2:27" x14ac:dyDescent="0.2"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</row>
    <row r="3280" spans="2:27" x14ac:dyDescent="0.2"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</row>
    <row r="3281" spans="2:27" x14ac:dyDescent="0.2"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</row>
    <row r="3282" spans="2:27" x14ac:dyDescent="0.2"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</row>
    <row r="3283" spans="2:27" x14ac:dyDescent="0.2"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</row>
    <row r="3284" spans="2:27" x14ac:dyDescent="0.2"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</row>
    <row r="3285" spans="2:27" x14ac:dyDescent="0.2"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</row>
    <row r="3286" spans="2:27" x14ac:dyDescent="0.2"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</row>
    <row r="3287" spans="2:27" x14ac:dyDescent="0.2"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</row>
    <row r="3288" spans="2:27" x14ac:dyDescent="0.2"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</row>
    <row r="3289" spans="2:27" x14ac:dyDescent="0.2"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</row>
    <row r="3290" spans="2:27" x14ac:dyDescent="0.2"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</row>
    <row r="3291" spans="2:27" x14ac:dyDescent="0.2"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</row>
    <row r="3292" spans="2:27" x14ac:dyDescent="0.2"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</row>
    <row r="3293" spans="2:27" x14ac:dyDescent="0.2"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</row>
    <row r="3294" spans="2:27" x14ac:dyDescent="0.2"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</row>
    <row r="3295" spans="2:27" x14ac:dyDescent="0.2"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</row>
    <row r="3296" spans="2:27" x14ac:dyDescent="0.2"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</row>
    <row r="3297" spans="2:27" x14ac:dyDescent="0.2"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</row>
    <row r="3298" spans="2:27" x14ac:dyDescent="0.2"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</row>
    <row r="3299" spans="2:27" x14ac:dyDescent="0.2"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</row>
    <row r="3300" spans="2:27" x14ac:dyDescent="0.2"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</row>
    <row r="3301" spans="2:27" x14ac:dyDescent="0.2"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</row>
    <row r="3302" spans="2:27" x14ac:dyDescent="0.2"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</row>
    <row r="3303" spans="2:27" x14ac:dyDescent="0.2"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</row>
    <row r="3304" spans="2:27" x14ac:dyDescent="0.2"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</row>
    <row r="3305" spans="2:27" x14ac:dyDescent="0.2"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</row>
    <row r="3306" spans="2:27" x14ac:dyDescent="0.2"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</row>
    <row r="3307" spans="2:27" x14ac:dyDescent="0.2"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</row>
    <row r="3308" spans="2:27" x14ac:dyDescent="0.2"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</row>
    <row r="3309" spans="2:27" x14ac:dyDescent="0.2"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</row>
    <row r="3310" spans="2:27" x14ac:dyDescent="0.2"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</row>
    <row r="3311" spans="2:27" x14ac:dyDescent="0.2"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</row>
    <row r="3312" spans="2:27" x14ac:dyDescent="0.2"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</row>
    <row r="3313" spans="2:27" x14ac:dyDescent="0.2"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</row>
    <row r="3314" spans="2:27" x14ac:dyDescent="0.2"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</row>
    <row r="3315" spans="2:27" x14ac:dyDescent="0.2"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</row>
    <row r="3316" spans="2:27" x14ac:dyDescent="0.2"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</row>
    <row r="3317" spans="2:27" x14ac:dyDescent="0.2"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</row>
    <row r="3318" spans="2:27" x14ac:dyDescent="0.2"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</row>
    <row r="3319" spans="2:27" x14ac:dyDescent="0.2"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</row>
    <row r="3320" spans="2:27" x14ac:dyDescent="0.2"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</row>
    <row r="3321" spans="2:27" x14ac:dyDescent="0.2"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</row>
    <row r="3322" spans="2:27" x14ac:dyDescent="0.2"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</row>
    <row r="3323" spans="2:27" x14ac:dyDescent="0.2"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</row>
    <row r="3324" spans="2:27" x14ac:dyDescent="0.2"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</row>
    <row r="3325" spans="2:27" x14ac:dyDescent="0.2"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</row>
    <row r="3326" spans="2:27" x14ac:dyDescent="0.2"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</row>
    <row r="3327" spans="2:27" x14ac:dyDescent="0.2"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</row>
    <row r="3328" spans="2:27" x14ac:dyDescent="0.2"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</row>
    <row r="3329" spans="2:27" x14ac:dyDescent="0.2"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</row>
    <row r="3330" spans="2:27" x14ac:dyDescent="0.2"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</row>
    <row r="3331" spans="2:27" x14ac:dyDescent="0.2"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</row>
    <row r="3332" spans="2:27" x14ac:dyDescent="0.2"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</row>
    <row r="3333" spans="2:27" x14ac:dyDescent="0.2"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</row>
    <row r="3334" spans="2:27" x14ac:dyDescent="0.2"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</row>
    <row r="3335" spans="2:27" x14ac:dyDescent="0.2"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</row>
    <row r="3336" spans="2:27" x14ac:dyDescent="0.2"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</row>
    <row r="3337" spans="2:27" x14ac:dyDescent="0.2"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</row>
    <row r="3338" spans="2:27" x14ac:dyDescent="0.2"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</row>
    <row r="3339" spans="2:27" x14ac:dyDescent="0.2"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</row>
    <row r="3340" spans="2:27" x14ac:dyDescent="0.2"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</row>
    <row r="3341" spans="2:27" x14ac:dyDescent="0.2"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</row>
    <row r="3342" spans="2:27" x14ac:dyDescent="0.2"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</row>
    <row r="3343" spans="2:27" x14ac:dyDescent="0.2"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</row>
    <row r="3344" spans="2:27" x14ac:dyDescent="0.2"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</row>
    <row r="3345" spans="2:27" x14ac:dyDescent="0.2"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</row>
    <row r="3346" spans="2:27" x14ac:dyDescent="0.2"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</row>
    <row r="3347" spans="2:27" x14ac:dyDescent="0.2"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</row>
    <row r="3348" spans="2:27" x14ac:dyDescent="0.2"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</row>
    <row r="3349" spans="2:27" x14ac:dyDescent="0.2"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</row>
    <row r="3350" spans="2:27" x14ac:dyDescent="0.2"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</row>
    <row r="3351" spans="2:27" x14ac:dyDescent="0.2"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</row>
    <row r="3352" spans="2:27" x14ac:dyDescent="0.2"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</row>
    <row r="3353" spans="2:27" x14ac:dyDescent="0.2"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</row>
    <row r="3354" spans="2:27" x14ac:dyDescent="0.2"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</row>
    <row r="3355" spans="2:27" x14ac:dyDescent="0.2"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</row>
    <row r="3356" spans="2:27" x14ac:dyDescent="0.2"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</row>
    <row r="3357" spans="2:27" x14ac:dyDescent="0.2"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</row>
    <row r="3358" spans="2:27" x14ac:dyDescent="0.2"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</row>
    <row r="3359" spans="2:27" x14ac:dyDescent="0.2"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</row>
    <row r="3360" spans="2:27" x14ac:dyDescent="0.2"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</row>
    <row r="3361" spans="2:27" x14ac:dyDescent="0.2"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</row>
    <row r="3362" spans="2:27" x14ac:dyDescent="0.2"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</row>
    <row r="3363" spans="2:27" x14ac:dyDescent="0.2"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</row>
    <row r="3364" spans="2:27" x14ac:dyDescent="0.2"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</row>
    <row r="3365" spans="2:27" x14ac:dyDescent="0.2"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</row>
    <row r="3366" spans="2:27" x14ac:dyDescent="0.2"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</row>
    <row r="3367" spans="2:27" x14ac:dyDescent="0.2"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</row>
    <row r="3368" spans="2:27" x14ac:dyDescent="0.2"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</row>
    <row r="3369" spans="2:27" x14ac:dyDescent="0.2"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</row>
    <row r="3370" spans="2:27" x14ac:dyDescent="0.2"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</row>
    <row r="3371" spans="2:27" x14ac:dyDescent="0.2"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</row>
    <row r="3372" spans="2:27" x14ac:dyDescent="0.2"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</row>
    <row r="3373" spans="2:27" x14ac:dyDescent="0.2"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</row>
    <row r="3374" spans="2:27" x14ac:dyDescent="0.2"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</row>
    <row r="3375" spans="2:27" x14ac:dyDescent="0.2"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</row>
    <row r="3376" spans="2:27" x14ac:dyDescent="0.2"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</row>
    <row r="3377" spans="2:27" x14ac:dyDescent="0.2"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</row>
    <row r="3378" spans="2:27" x14ac:dyDescent="0.2"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</row>
    <row r="3379" spans="2:27" x14ac:dyDescent="0.2"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</row>
    <row r="3380" spans="2:27" x14ac:dyDescent="0.2"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</row>
    <row r="3381" spans="2:27" x14ac:dyDescent="0.2"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</row>
    <row r="3382" spans="2:27" x14ac:dyDescent="0.2"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</row>
    <row r="3383" spans="2:27" x14ac:dyDescent="0.2"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</row>
    <row r="3384" spans="2:27" x14ac:dyDescent="0.2"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</row>
    <row r="3385" spans="2:27" x14ac:dyDescent="0.2"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</row>
    <row r="3386" spans="2:27" x14ac:dyDescent="0.2"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</row>
    <row r="3387" spans="2:27" x14ac:dyDescent="0.2"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</row>
    <row r="3388" spans="2:27" x14ac:dyDescent="0.2"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</row>
    <row r="3389" spans="2:27" x14ac:dyDescent="0.2"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</row>
    <row r="3390" spans="2:27" x14ac:dyDescent="0.2"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</row>
    <row r="3391" spans="2:27" x14ac:dyDescent="0.2"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</row>
    <row r="3392" spans="2:27" x14ac:dyDescent="0.2"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</row>
    <row r="3393" spans="2:27" x14ac:dyDescent="0.2"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</row>
    <row r="3394" spans="2:27" x14ac:dyDescent="0.2"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</row>
    <row r="3395" spans="2:27" x14ac:dyDescent="0.2"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</row>
    <row r="3396" spans="2:27" x14ac:dyDescent="0.2"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</row>
    <row r="3397" spans="2:27" x14ac:dyDescent="0.2"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</row>
    <row r="3398" spans="2:27" x14ac:dyDescent="0.2"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</row>
    <row r="3399" spans="2:27" x14ac:dyDescent="0.2"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</row>
    <row r="3400" spans="2:27" x14ac:dyDescent="0.2"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</row>
    <row r="3401" spans="2:27" x14ac:dyDescent="0.2"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</row>
    <row r="3402" spans="2:27" x14ac:dyDescent="0.2"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</row>
    <row r="3403" spans="2:27" x14ac:dyDescent="0.2"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</row>
    <row r="3404" spans="2:27" x14ac:dyDescent="0.2"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</row>
    <row r="3405" spans="2:27" x14ac:dyDescent="0.2"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</row>
    <row r="3406" spans="2:27" x14ac:dyDescent="0.2"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</row>
    <row r="3407" spans="2:27" x14ac:dyDescent="0.2"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</row>
    <row r="3408" spans="2:27" x14ac:dyDescent="0.2"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</row>
    <row r="3409" spans="2:27" x14ac:dyDescent="0.2"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</row>
    <row r="3410" spans="2:27" x14ac:dyDescent="0.2"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</row>
    <row r="3411" spans="2:27" x14ac:dyDescent="0.2"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</row>
    <row r="3412" spans="2:27" x14ac:dyDescent="0.2"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</row>
    <row r="3413" spans="2:27" x14ac:dyDescent="0.2"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</row>
    <row r="3414" spans="2:27" x14ac:dyDescent="0.2"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</row>
    <row r="3415" spans="2:27" x14ac:dyDescent="0.2"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</row>
    <row r="3416" spans="2:27" x14ac:dyDescent="0.2"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</row>
    <row r="3417" spans="2:27" x14ac:dyDescent="0.2"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</row>
    <row r="3418" spans="2:27" x14ac:dyDescent="0.2"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</row>
    <row r="3419" spans="2:27" x14ac:dyDescent="0.2"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</row>
    <row r="3420" spans="2:27" x14ac:dyDescent="0.2"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</row>
    <row r="3421" spans="2:27" x14ac:dyDescent="0.2"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</row>
    <row r="3422" spans="2:27" x14ac:dyDescent="0.2"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</row>
    <row r="3423" spans="2:27" x14ac:dyDescent="0.2"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</row>
    <row r="3424" spans="2:27" x14ac:dyDescent="0.2"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</row>
    <row r="3425" spans="2:27" x14ac:dyDescent="0.2"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</row>
    <row r="3426" spans="2:27" x14ac:dyDescent="0.2"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</row>
    <row r="3427" spans="2:27" x14ac:dyDescent="0.2"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</row>
    <row r="3428" spans="2:27" x14ac:dyDescent="0.2"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</row>
    <row r="3429" spans="2:27" x14ac:dyDescent="0.2"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</row>
    <row r="3430" spans="2:27" x14ac:dyDescent="0.2"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</row>
    <row r="3431" spans="2:27" x14ac:dyDescent="0.2"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</row>
    <row r="3432" spans="2:27" x14ac:dyDescent="0.2"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</row>
    <row r="3433" spans="2:27" x14ac:dyDescent="0.2"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</row>
    <row r="3434" spans="2:27" x14ac:dyDescent="0.2"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</row>
    <row r="3435" spans="2:27" x14ac:dyDescent="0.2"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</row>
    <row r="3436" spans="2:27" x14ac:dyDescent="0.2"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</row>
    <row r="3437" spans="2:27" x14ac:dyDescent="0.2"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</row>
    <row r="3438" spans="2:27" x14ac:dyDescent="0.2"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</row>
    <row r="3439" spans="2:27" x14ac:dyDescent="0.2"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</row>
    <row r="3440" spans="2:27" x14ac:dyDescent="0.2"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</row>
    <row r="3441" spans="2:27" x14ac:dyDescent="0.2"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</row>
    <row r="3442" spans="2:27" x14ac:dyDescent="0.2"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</row>
    <row r="3443" spans="2:27" x14ac:dyDescent="0.2"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</row>
    <row r="3444" spans="2:27" x14ac:dyDescent="0.2"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</row>
    <row r="3445" spans="2:27" x14ac:dyDescent="0.2"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</row>
    <row r="3446" spans="2:27" x14ac:dyDescent="0.2"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</row>
    <row r="3447" spans="2:27" x14ac:dyDescent="0.2"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</row>
    <row r="3448" spans="2:27" x14ac:dyDescent="0.2"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</row>
    <row r="3449" spans="2:27" x14ac:dyDescent="0.2"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</row>
    <row r="3450" spans="2:27" x14ac:dyDescent="0.2"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</row>
    <row r="3451" spans="2:27" x14ac:dyDescent="0.2"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</row>
    <row r="3452" spans="2:27" x14ac:dyDescent="0.2"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</row>
    <row r="3453" spans="2:27" x14ac:dyDescent="0.2"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</row>
    <row r="3454" spans="2:27" x14ac:dyDescent="0.2"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</row>
    <row r="3455" spans="2:27" x14ac:dyDescent="0.2"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</row>
    <row r="3456" spans="2:27" x14ac:dyDescent="0.2"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</row>
    <row r="3457" spans="2:27" x14ac:dyDescent="0.2"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</row>
    <row r="3458" spans="2:27" x14ac:dyDescent="0.2"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</row>
    <row r="3459" spans="2:27" x14ac:dyDescent="0.2"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</row>
    <row r="3460" spans="2:27" x14ac:dyDescent="0.2"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</row>
    <row r="3461" spans="2:27" x14ac:dyDescent="0.2"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</row>
    <row r="3462" spans="2:27" x14ac:dyDescent="0.2"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</row>
    <row r="3463" spans="2:27" x14ac:dyDescent="0.2"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</row>
    <row r="3464" spans="2:27" x14ac:dyDescent="0.2"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</row>
    <row r="3465" spans="2:27" x14ac:dyDescent="0.2"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</row>
    <row r="3466" spans="2:27" x14ac:dyDescent="0.2"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</row>
    <row r="3467" spans="2:27" x14ac:dyDescent="0.2"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</row>
    <row r="3468" spans="2:27" x14ac:dyDescent="0.2"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</row>
    <row r="3469" spans="2:27" x14ac:dyDescent="0.2"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</row>
    <row r="3470" spans="2:27" x14ac:dyDescent="0.2"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</row>
    <row r="3471" spans="2:27" x14ac:dyDescent="0.2"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</row>
    <row r="3472" spans="2:27" x14ac:dyDescent="0.2"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</row>
    <row r="3473" spans="2:27" x14ac:dyDescent="0.2"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</row>
    <row r="3474" spans="2:27" x14ac:dyDescent="0.2"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</row>
    <row r="3475" spans="2:27" x14ac:dyDescent="0.2"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</row>
    <row r="3476" spans="2:27" x14ac:dyDescent="0.2"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</row>
    <row r="3477" spans="2:27" x14ac:dyDescent="0.2"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</row>
    <row r="3478" spans="2:27" x14ac:dyDescent="0.2"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</row>
    <row r="3479" spans="2:27" x14ac:dyDescent="0.2"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</row>
    <row r="3480" spans="2:27" x14ac:dyDescent="0.2"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</row>
    <row r="3481" spans="2:27" x14ac:dyDescent="0.2"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</row>
    <row r="3482" spans="2:27" x14ac:dyDescent="0.2"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</row>
    <row r="3483" spans="2:27" x14ac:dyDescent="0.2"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</row>
    <row r="3484" spans="2:27" x14ac:dyDescent="0.2"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</row>
    <row r="3485" spans="2:27" x14ac:dyDescent="0.2"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</row>
    <row r="3486" spans="2:27" x14ac:dyDescent="0.2"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</row>
    <row r="3487" spans="2:27" x14ac:dyDescent="0.2"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</row>
    <row r="3488" spans="2:27" x14ac:dyDescent="0.2"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</row>
    <row r="3489" spans="2:27" x14ac:dyDescent="0.2"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</row>
    <row r="3490" spans="2:27" x14ac:dyDescent="0.2"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</row>
    <row r="3491" spans="2:27" x14ac:dyDescent="0.2"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</row>
    <row r="3492" spans="2:27" x14ac:dyDescent="0.2"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</row>
    <row r="3493" spans="2:27" x14ac:dyDescent="0.2"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</row>
    <row r="3494" spans="2:27" x14ac:dyDescent="0.2"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</row>
    <row r="3495" spans="2:27" x14ac:dyDescent="0.2"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</row>
    <row r="3496" spans="2:27" x14ac:dyDescent="0.2"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</row>
    <row r="3497" spans="2:27" x14ac:dyDescent="0.2"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</row>
    <row r="3498" spans="2:27" x14ac:dyDescent="0.2"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</row>
    <row r="3499" spans="2:27" x14ac:dyDescent="0.2"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</row>
    <row r="3500" spans="2:27" x14ac:dyDescent="0.2"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</row>
    <row r="3501" spans="2:27" x14ac:dyDescent="0.2"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</row>
    <row r="3502" spans="2:27" x14ac:dyDescent="0.2"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</row>
    <row r="3503" spans="2:27" x14ac:dyDescent="0.2"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</row>
    <row r="3504" spans="2:27" x14ac:dyDescent="0.2"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</row>
    <row r="3505" spans="2:27" x14ac:dyDescent="0.2"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</row>
    <row r="3506" spans="2:27" x14ac:dyDescent="0.2"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</row>
    <row r="3507" spans="2:27" x14ac:dyDescent="0.2"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</row>
    <row r="3508" spans="2:27" x14ac:dyDescent="0.2"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</row>
    <row r="3509" spans="2:27" x14ac:dyDescent="0.2"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</row>
    <row r="3510" spans="2:27" x14ac:dyDescent="0.2"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</row>
    <row r="3511" spans="2:27" x14ac:dyDescent="0.2"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</row>
    <row r="3512" spans="2:27" x14ac:dyDescent="0.2"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</row>
    <row r="3513" spans="2:27" x14ac:dyDescent="0.2"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</row>
    <row r="3514" spans="2:27" x14ac:dyDescent="0.2"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</row>
    <row r="3515" spans="2:27" x14ac:dyDescent="0.2"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</row>
    <row r="3516" spans="2:27" x14ac:dyDescent="0.2"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</row>
    <row r="3517" spans="2:27" x14ac:dyDescent="0.2"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</row>
    <row r="3518" spans="2:27" x14ac:dyDescent="0.2"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</row>
    <row r="3519" spans="2:27" x14ac:dyDescent="0.2"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</row>
    <row r="3520" spans="2:27" x14ac:dyDescent="0.2"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</row>
    <row r="3521" spans="2:27" x14ac:dyDescent="0.2"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</row>
    <row r="3522" spans="2:27" x14ac:dyDescent="0.2"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</row>
    <row r="3523" spans="2:27" x14ac:dyDescent="0.2"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</row>
    <row r="3524" spans="2:27" x14ac:dyDescent="0.2"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</row>
    <row r="3525" spans="2:27" x14ac:dyDescent="0.2"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</row>
    <row r="3526" spans="2:27" x14ac:dyDescent="0.2"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</row>
    <row r="3527" spans="2:27" x14ac:dyDescent="0.2"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</row>
    <row r="3528" spans="2:27" x14ac:dyDescent="0.2"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</row>
    <row r="3529" spans="2:27" x14ac:dyDescent="0.2"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</row>
    <row r="3530" spans="2:27" x14ac:dyDescent="0.2"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</row>
    <row r="3531" spans="2:27" x14ac:dyDescent="0.2"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</row>
    <row r="3532" spans="2:27" x14ac:dyDescent="0.2"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</row>
    <row r="3533" spans="2:27" x14ac:dyDescent="0.2"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</row>
    <row r="3534" spans="2:27" x14ac:dyDescent="0.2"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</row>
    <row r="3535" spans="2:27" x14ac:dyDescent="0.2"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</row>
    <row r="3536" spans="2:27" x14ac:dyDescent="0.2"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</row>
    <row r="3537" spans="2:27" x14ac:dyDescent="0.2"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</row>
    <row r="3538" spans="2:27" x14ac:dyDescent="0.2"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</row>
    <row r="3539" spans="2:27" x14ac:dyDescent="0.2"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</row>
    <row r="3540" spans="2:27" x14ac:dyDescent="0.2"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</row>
    <row r="3541" spans="2:27" x14ac:dyDescent="0.2"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</row>
    <row r="3542" spans="2:27" x14ac:dyDescent="0.2"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</row>
    <row r="3543" spans="2:27" x14ac:dyDescent="0.2"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</row>
    <row r="3544" spans="2:27" x14ac:dyDescent="0.2"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</row>
    <row r="3545" spans="2:27" x14ac:dyDescent="0.2"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</row>
    <row r="3546" spans="2:27" x14ac:dyDescent="0.2"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</row>
    <row r="3547" spans="2:27" x14ac:dyDescent="0.2"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</row>
    <row r="3548" spans="2:27" x14ac:dyDescent="0.2"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</row>
    <row r="3549" spans="2:27" x14ac:dyDescent="0.2"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</row>
    <row r="3550" spans="2:27" x14ac:dyDescent="0.2"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</row>
    <row r="3551" spans="2:27" x14ac:dyDescent="0.2"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</row>
    <row r="3552" spans="2:27" x14ac:dyDescent="0.2"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</row>
    <row r="3553" spans="2:27" x14ac:dyDescent="0.2"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</row>
    <row r="3554" spans="2:27" x14ac:dyDescent="0.2"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</row>
    <row r="3555" spans="2:27" x14ac:dyDescent="0.2"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</row>
    <row r="3556" spans="2:27" x14ac:dyDescent="0.2"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</row>
    <row r="3557" spans="2:27" x14ac:dyDescent="0.2"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</row>
    <row r="3558" spans="2:27" x14ac:dyDescent="0.2"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</row>
    <row r="3559" spans="2:27" x14ac:dyDescent="0.2"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</row>
    <row r="3560" spans="2:27" x14ac:dyDescent="0.2"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</row>
    <row r="3561" spans="2:27" x14ac:dyDescent="0.2"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</row>
    <row r="3562" spans="2:27" x14ac:dyDescent="0.2"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</row>
    <row r="3563" spans="2:27" x14ac:dyDescent="0.2"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</row>
    <row r="3564" spans="2:27" x14ac:dyDescent="0.2"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</row>
    <row r="3565" spans="2:27" x14ac:dyDescent="0.2"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</row>
    <row r="3566" spans="2:27" x14ac:dyDescent="0.2"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</row>
    <row r="3567" spans="2:27" x14ac:dyDescent="0.2"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</row>
    <row r="3568" spans="2:27" x14ac:dyDescent="0.2"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</row>
    <row r="3569" spans="2:27" x14ac:dyDescent="0.2"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</row>
    <row r="3570" spans="2:27" x14ac:dyDescent="0.2"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</row>
    <row r="3571" spans="2:27" x14ac:dyDescent="0.2"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</row>
    <row r="3572" spans="2:27" x14ac:dyDescent="0.2"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</row>
    <row r="3573" spans="2:27" x14ac:dyDescent="0.2"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</row>
    <row r="3574" spans="2:27" x14ac:dyDescent="0.2"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</row>
    <row r="3575" spans="2:27" x14ac:dyDescent="0.2"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</row>
    <row r="3576" spans="2:27" x14ac:dyDescent="0.2"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</row>
    <row r="3577" spans="2:27" x14ac:dyDescent="0.2"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</row>
    <row r="3578" spans="2:27" x14ac:dyDescent="0.2"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</row>
    <row r="3579" spans="2:27" x14ac:dyDescent="0.2"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</row>
    <row r="3580" spans="2:27" x14ac:dyDescent="0.2"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</row>
    <row r="3581" spans="2:27" x14ac:dyDescent="0.2"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</row>
    <row r="3582" spans="2:27" x14ac:dyDescent="0.2"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</row>
    <row r="3583" spans="2:27" x14ac:dyDescent="0.2"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</row>
    <row r="3584" spans="2:27" x14ac:dyDescent="0.2"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</row>
    <row r="3585" spans="2:27" x14ac:dyDescent="0.2"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</row>
    <row r="3586" spans="2:27" x14ac:dyDescent="0.2"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</row>
    <row r="3587" spans="2:27" x14ac:dyDescent="0.2"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</row>
    <row r="3588" spans="2:27" x14ac:dyDescent="0.2"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</row>
    <row r="3589" spans="2:27" x14ac:dyDescent="0.2"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</row>
    <row r="3590" spans="2:27" x14ac:dyDescent="0.2"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</row>
    <row r="3591" spans="2:27" x14ac:dyDescent="0.2"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</row>
    <row r="3592" spans="2:27" x14ac:dyDescent="0.2"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</row>
    <row r="3593" spans="2:27" x14ac:dyDescent="0.2"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</row>
    <row r="3594" spans="2:27" x14ac:dyDescent="0.2"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</row>
    <row r="3595" spans="2:27" x14ac:dyDescent="0.2"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</row>
    <row r="3596" spans="2:27" x14ac:dyDescent="0.2"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</row>
    <row r="3597" spans="2:27" x14ac:dyDescent="0.2"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</row>
    <row r="3598" spans="2:27" x14ac:dyDescent="0.2"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</row>
    <row r="3599" spans="2:27" x14ac:dyDescent="0.2"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</row>
    <row r="3600" spans="2:27" x14ac:dyDescent="0.2"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</row>
    <row r="3601" spans="2:27" x14ac:dyDescent="0.2"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</row>
    <row r="3602" spans="2:27" x14ac:dyDescent="0.2"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</row>
    <row r="3603" spans="2:27" x14ac:dyDescent="0.2"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</row>
    <row r="3604" spans="2:27" x14ac:dyDescent="0.2"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</row>
    <row r="3605" spans="2:27" x14ac:dyDescent="0.2"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</row>
    <row r="3606" spans="2:27" x14ac:dyDescent="0.2"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</row>
    <row r="3607" spans="2:27" x14ac:dyDescent="0.2"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</row>
    <row r="3608" spans="2:27" x14ac:dyDescent="0.2"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</row>
    <row r="3609" spans="2:27" x14ac:dyDescent="0.2"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</row>
    <row r="3610" spans="2:27" x14ac:dyDescent="0.2"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</row>
    <row r="3611" spans="2:27" x14ac:dyDescent="0.2"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</row>
    <row r="3612" spans="2:27" x14ac:dyDescent="0.2"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</row>
    <row r="3613" spans="2:27" x14ac:dyDescent="0.2"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</row>
    <row r="3614" spans="2:27" x14ac:dyDescent="0.2"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</row>
    <row r="3615" spans="2:27" x14ac:dyDescent="0.2"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</row>
    <row r="3616" spans="2:27" x14ac:dyDescent="0.2"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</row>
    <row r="3617" spans="2:27" x14ac:dyDescent="0.2"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</row>
    <row r="3618" spans="2:27" x14ac:dyDescent="0.2"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</row>
    <row r="3619" spans="2:27" x14ac:dyDescent="0.2"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</row>
    <row r="3620" spans="2:27" x14ac:dyDescent="0.2"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</row>
    <row r="3621" spans="2:27" x14ac:dyDescent="0.2"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</row>
    <row r="3622" spans="2:27" x14ac:dyDescent="0.2"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</row>
    <row r="3623" spans="2:27" x14ac:dyDescent="0.2"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</row>
    <row r="3624" spans="2:27" x14ac:dyDescent="0.2"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</row>
    <row r="3625" spans="2:27" x14ac:dyDescent="0.2"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</row>
    <row r="3626" spans="2:27" x14ac:dyDescent="0.2"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</row>
    <row r="3627" spans="2:27" x14ac:dyDescent="0.2"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</row>
    <row r="3628" spans="2:27" x14ac:dyDescent="0.2"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</row>
    <row r="3629" spans="2:27" x14ac:dyDescent="0.2"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</row>
    <row r="3630" spans="2:27" x14ac:dyDescent="0.2"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</row>
    <row r="3631" spans="2:27" x14ac:dyDescent="0.2"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</row>
    <row r="3632" spans="2:27" x14ac:dyDescent="0.2"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</row>
    <row r="3633" spans="2:27" x14ac:dyDescent="0.2"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</row>
    <row r="3634" spans="2:27" x14ac:dyDescent="0.2"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</row>
    <row r="3635" spans="2:27" x14ac:dyDescent="0.2"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</row>
    <row r="3636" spans="2:27" x14ac:dyDescent="0.2"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</row>
    <row r="3637" spans="2:27" x14ac:dyDescent="0.2"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</row>
    <row r="3638" spans="2:27" x14ac:dyDescent="0.2"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</row>
    <row r="3639" spans="2:27" x14ac:dyDescent="0.2"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</row>
    <row r="3640" spans="2:27" x14ac:dyDescent="0.2"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</row>
    <row r="3641" spans="2:27" x14ac:dyDescent="0.2"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</row>
    <row r="3642" spans="2:27" x14ac:dyDescent="0.2"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</row>
    <row r="3643" spans="2:27" x14ac:dyDescent="0.2"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</row>
    <row r="3644" spans="2:27" x14ac:dyDescent="0.2"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</row>
    <row r="3645" spans="2:27" x14ac:dyDescent="0.2"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</row>
    <row r="3646" spans="2:27" x14ac:dyDescent="0.2"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</row>
    <row r="3647" spans="2:27" x14ac:dyDescent="0.2"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</row>
    <row r="3648" spans="2:27" x14ac:dyDescent="0.2"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</row>
    <row r="3649" spans="2:27" x14ac:dyDescent="0.2"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</row>
    <row r="3650" spans="2:27" x14ac:dyDescent="0.2"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</row>
    <row r="3651" spans="2:27" x14ac:dyDescent="0.2"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</row>
    <row r="3652" spans="2:27" x14ac:dyDescent="0.2"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</row>
    <row r="3653" spans="2:27" x14ac:dyDescent="0.2"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</row>
    <row r="3654" spans="2:27" x14ac:dyDescent="0.2"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</row>
    <row r="3655" spans="2:27" x14ac:dyDescent="0.2"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</row>
    <row r="3656" spans="2:27" x14ac:dyDescent="0.2"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</row>
    <row r="3657" spans="2:27" x14ac:dyDescent="0.2"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</row>
    <row r="3658" spans="2:27" x14ac:dyDescent="0.2"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</row>
    <row r="3659" spans="2:27" x14ac:dyDescent="0.2"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</row>
    <row r="3660" spans="2:27" x14ac:dyDescent="0.2"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</row>
    <row r="3661" spans="2:27" x14ac:dyDescent="0.2"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</row>
    <row r="3662" spans="2:27" x14ac:dyDescent="0.2"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</row>
    <row r="3663" spans="2:27" x14ac:dyDescent="0.2"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</row>
    <row r="3664" spans="2:27" x14ac:dyDescent="0.2"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</row>
    <row r="3665" spans="2:27" x14ac:dyDescent="0.2"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</row>
    <row r="3666" spans="2:27" x14ac:dyDescent="0.2"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</row>
    <row r="3667" spans="2:27" x14ac:dyDescent="0.2"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</row>
    <row r="3668" spans="2:27" x14ac:dyDescent="0.2"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</row>
    <row r="3669" spans="2:27" x14ac:dyDescent="0.2"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</row>
    <row r="3670" spans="2:27" x14ac:dyDescent="0.2"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</row>
    <row r="3671" spans="2:27" x14ac:dyDescent="0.2"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</row>
    <row r="3672" spans="2:27" x14ac:dyDescent="0.2"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</row>
    <row r="3673" spans="2:27" x14ac:dyDescent="0.2"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</row>
    <row r="3674" spans="2:27" x14ac:dyDescent="0.2"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</row>
    <row r="3675" spans="2:27" x14ac:dyDescent="0.2"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</row>
    <row r="3676" spans="2:27" x14ac:dyDescent="0.2"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</row>
    <row r="3677" spans="2:27" x14ac:dyDescent="0.2"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</row>
    <row r="3678" spans="2:27" x14ac:dyDescent="0.2"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</row>
    <row r="3679" spans="2:27" x14ac:dyDescent="0.2"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</row>
    <row r="3680" spans="2:27" x14ac:dyDescent="0.2"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</row>
    <row r="3681" spans="2:27" x14ac:dyDescent="0.2"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</row>
    <row r="3682" spans="2:27" x14ac:dyDescent="0.2"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</row>
    <row r="3683" spans="2:27" x14ac:dyDescent="0.2"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</row>
    <row r="3684" spans="2:27" x14ac:dyDescent="0.2"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</row>
    <row r="3685" spans="2:27" x14ac:dyDescent="0.2"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</row>
    <row r="3686" spans="2:27" x14ac:dyDescent="0.2"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</row>
    <row r="3687" spans="2:27" x14ac:dyDescent="0.2"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</row>
    <row r="3688" spans="2:27" x14ac:dyDescent="0.2"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</row>
    <row r="3689" spans="2:27" x14ac:dyDescent="0.2"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</row>
    <row r="3690" spans="2:27" x14ac:dyDescent="0.2"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</row>
    <row r="3691" spans="2:27" x14ac:dyDescent="0.2"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</row>
    <row r="3692" spans="2:27" x14ac:dyDescent="0.2"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</row>
    <row r="3693" spans="2:27" x14ac:dyDescent="0.2"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</row>
    <row r="3694" spans="2:27" x14ac:dyDescent="0.2"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</row>
    <row r="3695" spans="2:27" x14ac:dyDescent="0.2"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</row>
    <row r="3696" spans="2:27" x14ac:dyDescent="0.2"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</row>
    <row r="3697" spans="2:27" x14ac:dyDescent="0.2"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</row>
    <row r="3698" spans="2:27" x14ac:dyDescent="0.2"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</row>
    <row r="3699" spans="2:27" x14ac:dyDescent="0.2"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</row>
    <row r="3700" spans="2:27" x14ac:dyDescent="0.2"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</row>
    <row r="3701" spans="2:27" x14ac:dyDescent="0.2"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</row>
    <row r="3702" spans="2:27" x14ac:dyDescent="0.2"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</row>
    <row r="3703" spans="2:27" x14ac:dyDescent="0.2"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</row>
    <row r="3704" spans="2:27" x14ac:dyDescent="0.2"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</row>
    <row r="3705" spans="2:27" x14ac:dyDescent="0.2"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</row>
    <row r="3706" spans="2:27" x14ac:dyDescent="0.2"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</row>
    <row r="3707" spans="2:27" x14ac:dyDescent="0.2"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</row>
    <row r="3708" spans="2:27" x14ac:dyDescent="0.2"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</row>
    <row r="3709" spans="2:27" x14ac:dyDescent="0.2"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</row>
    <row r="3710" spans="2:27" x14ac:dyDescent="0.2"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</row>
    <row r="3711" spans="2:27" x14ac:dyDescent="0.2"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</row>
    <row r="3712" spans="2:27" x14ac:dyDescent="0.2"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</row>
    <row r="3713" spans="2:27" x14ac:dyDescent="0.2"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</row>
    <row r="3714" spans="2:27" x14ac:dyDescent="0.2"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</row>
    <row r="3715" spans="2:27" x14ac:dyDescent="0.2"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</row>
    <row r="3716" spans="2:27" x14ac:dyDescent="0.2"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</row>
    <row r="3717" spans="2:27" x14ac:dyDescent="0.2"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</row>
    <row r="3718" spans="2:27" x14ac:dyDescent="0.2"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</row>
    <row r="3719" spans="2:27" x14ac:dyDescent="0.2"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</row>
    <row r="3720" spans="2:27" x14ac:dyDescent="0.2"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</row>
    <row r="3721" spans="2:27" x14ac:dyDescent="0.2"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</row>
    <row r="3722" spans="2:27" x14ac:dyDescent="0.2"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</row>
    <row r="3723" spans="2:27" x14ac:dyDescent="0.2"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</row>
    <row r="3724" spans="2:27" x14ac:dyDescent="0.2"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</row>
    <row r="3725" spans="2:27" x14ac:dyDescent="0.2"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</row>
    <row r="3726" spans="2:27" x14ac:dyDescent="0.2"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</row>
    <row r="3727" spans="2:27" x14ac:dyDescent="0.2"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</row>
    <row r="3728" spans="2:27" x14ac:dyDescent="0.2"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</row>
    <row r="3729" spans="2:27" x14ac:dyDescent="0.2"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</row>
    <row r="3730" spans="2:27" x14ac:dyDescent="0.2"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</row>
    <row r="3731" spans="2:27" x14ac:dyDescent="0.2"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</row>
    <row r="3732" spans="2:27" x14ac:dyDescent="0.2"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</row>
    <row r="3733" spans="2:27" x14ac:dyDescent="0.2"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</row>
    <row r="3734" spans="2:27" x14ac:dyDescent="0.2"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</row>
    <row r="3735" spans="2:27" x14ac:dyDescent="0.2"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</row>
    <row r="3736" spans="2:27" x14ac:dyDescent="0.2"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</row>
    <row r="3737" spans="2:27" x14ac:dyDescent="0.2"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</row>
    <row r="3738" spans="2:27" x14ac:dyDescent="0.2"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</row>
    <row r="3739" spans="2:27" x14ac:dyDescent="0.2"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</row>
    <row r="3740" spans="2:27" x14ac:dyDescent="0.2"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</row>
    <row r="3741" spans="2:27" x14ac:dyDescent="0.2"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</row>
    <row r="3742" spans="2:27" x14ac:dyDescent="0.2"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</row>
    <row r="3743" spans="2:27" x14ac:dyDescent="0.2"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</row>
    <row r="3744" spans="2:27" x14ac:dyDescent="0.2"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</row>
    <row r="3745" spans="2:27" x14ac:dyDescent="0.2"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</row>
    <row r="3746" spans="2:27" x14ac:dyDescent="0.2"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</row>
    <row r="3747" spans="2:27" x14ac:dyDescent="0.2"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</row>
    <row r="3748" spans="2:27" x14ac:dyDescent="0.2"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</row>
    <row r="3749" spans="2:27" x14ac:dyDescent="0.2"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</row>
    <row r="3750" spans="2:27" x14ac:dyDescent="0.2"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</row>
    <row r="3751" spans="2:27" x14ac:dyDescent="0.2"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</row>
    <row r="3752" spans="2:27" x14ac:dyDescent="0.2"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</row>
    <row r="3753" spans="2:27" x14ac:dyDescent="0.2"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</row>
    <row r="3754" spans="2:27" x14ac:dyDescent="0.2"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</row>
    <row r="3755" spans="2:27" x14ac:dyDescent="0.2"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</row>
    <row r="3756" spans="2:27" x14ac:dyDescent="0.2"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</row>
    <row r="3757" spans="2:27" x14ac:dyDescent="0.2"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</row>
    <row r="3758" spans="2:27" x14ac:dyDescent="0.2"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</row>
    <row r="3759" spans="2:27" x14ac:dyDescent="0.2"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</row>
    <row r="3760" spans="2:27" x14ac:dyDescent="0.2"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</row>
    <row r="3761" spans="2:27" x14ac:dyDescent="0.2"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</row>
    <row r="3762" spans="2:27" x14ac:dyDescent="0.2"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</row>
    <row r="3763" spans="2:27" x14ac:dyDescent="0.2"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</row>
    <row r="3764" spans="2:27" x14ac:dyDescent="0.2"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</row>
    <row r="3765" spans="2:27" x14ac:dyDescent="0.2"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</row>
    <row r="3766" spans="2:27" x14ac:dyDescent="0.2"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</row>
    <row r="3767" spans="2:27" x14ac:dyDescent="0.2"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</row>
    <row r="3768" spans="2:27" x14ac:dyDescent="0.2"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</row>
    <row r="3769" spans="2:27" x14ac:dyDescent="0.2"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</row>
    <row r="3770" spans="2:27" x14ac:dyDescent="0.2"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</row>
    <row r="3771" spans="2:27" x14ac:dyDescent="0.2"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</row>
    <row r="3772" spans="2:27" x14ac:dyDescent="0.2"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</row>
    <row r="3773" spans="2:27" x14ac:dyDescent="0.2"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</row>
    <row r="3774" spans="2:27" x14ac:dyDescent="0.2"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</row>
    <row r="3775" spans="2:27" x14ac:dyDescent="0.2"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</row>
    <row r="3776" spans="2:27" x14ac:dyDescent="0.2"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</row>
    <row r="3777" spans="2:27" x14ac:dyDescent="0.2"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</row>
    <row r="3778" spans="2:27" x14ac:dyDescent="0.2"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</row>
    <row r="3779" spans="2:27" x14ac:dyDescent="0.2"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</row>
    <row r="3780" spans="2:27" x14ac:dyDescent="0.2"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</row>
    <row r="3781" spans="2:27" x14ac:dyDescent="0.2"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</row>
    <row r="3782" spans="2:27" x14ac:dyDescent="0.2"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</row>
    <row r="3783" spans="2:27" x14ac:dyDescent="0.2"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</row>
    <row r="3784" spans="2:27" x14ac:dyDescent="0.2"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</row>
    <row r="3785" spans="2:27" x14ac:dyDescent="0.2"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</row>
    <row r="3786" spans="2:27" x14ac:dyDescent="0.2"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</row>
    <row r="3787" spans="2:27" x14ac:dyDescent="0.2"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</row>
    <row r="3788" spans="2:27" x14ac:dyDescent="0.2"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</row>
    <row r="3789" spans="2:27" x14ac:dyDescent="0.2"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</row>
    <row r="3790" spans="2:27" x14ac:dyDescent="0.2"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</row>
    <row r="3791" spans="2:27" x14ac:dyDescent="0.2"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</row>
    <row r="3792" spans="2:27" x14ac:dyDescent="0.2"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</row>
    <row r="3793" spans="2:27" x14ac:dyDescent="0.2"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</row>
    <row r="3794" spans="2:27" x14ac:dyDescent="0.2"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</row>
    <row r="3795" spans="2:27" x14ac:dyDescent="0.2"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</row>
    <row r="3796" spans="2:27" x14ac:dyDescent="0.2"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</row>
    <row r="3797" spans="2:27" x14ac:dyDescent="0.2"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</row>
    <row r="3798" spans="2:27" x14ac:dyDescent="0.2"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</row>
    <row r="3799" spans="2:27" x14ac:dyDescent="0.2"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</row>
    <row r="3800" spans="2:27" x14ac:dyDescent="0.2"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</row>
    <row r="3801" spans="2:27" x14ac:dyDescent="0.2"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</row>
    <row r="3802" spans="2:27" x14ac:dyDescent="0.2"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</row>
    <row r="3803" spans="2:27" x14ac:dyDescent="0.2"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</row>
    <row r="3804" spans="2:27" x14ac:dyDescent="0.2"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</row>
    <row r="3805" spans="2:27" x14ac:dyDescent="0.2"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</row>
    <row r="3806" spans="2:27" x14ac:dyDescent="0.2"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</row>
    <row r="3807" spans="2:27" x14ac:dyDescent="0.2"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</row>
    <row r="3808" spans="2:27" x14ac:dyDescent="0.2"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</row>
    <row r="3809" spans="2:27" x14ac:dyDescent="0.2"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</row>
    <row r="3810" spans="2:27" x14ac:dyDescent="0.2"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</row>
    <row r="3811" spans="2:27" x14ac:dyDescent="0.2"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</row>
    <row r="3812" spans="2:27" x14ac:dyDescent="0.2"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</row>
    <row r="3813" spans="2:27" x14ac:dyDescent="0.2"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</row>
    <row r="3814" spans="2:27" x14ac:dyDescent="0.2"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</row>
    <row r="3815" spans="2:27" x14ac:dyDescent="0.2"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</row>
    <row r="3816" spans="2:27" x14ac:dyDescent="0.2"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</row>
    <row r="3817" spans="2:27" x14ac:dyDescent="0.2"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</row>
    <row r="3818" spans="2:27" x14ac:dyDescent="0.2"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</row>
    <row r="3819" spans="2:27" x14ac:dyDescent="0.2"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</row>
    <row r="3820" spans="2:27" x14ac:dyDescent="0.2"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</row>
    <row r="3821" spans="2:27" x14ac:dyDescent="0.2"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</row>
    <row r="3822" spans="2:27" x14ac:dyDescent="0.2"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</row>
    <row r="3823" spans="2:27" x14ac:dyDescent="0.2"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</row>
    <row r="3824" spans="2:27" x14ac:dyDescent="0.2"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</row>
    <row r="3825" spans="2:27" x14ac:dyDescent="0.2"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</row>
    <row r="3826" spans="2:27" x14ac:dyDescent="0.2"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</row>
    <row r="3827" spans="2:27" x14ac:dyDescent="0.2"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</row>
    <row r="3828" spans="2:27" x14ac:dyDescent="0.2"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</row>
    <row r="3829" spans="2:27" x14ac:dyDescent="0.2"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</row>
    <row r="3830" spans="2:27" x14ac:dyDescent="0.2"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</row>
    <row r="3831" spans="2:27" x14ac:dyDescent="0.2"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</row>
    <row r="3832" spans="2:27" x14ac:dyDescent="0.2"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</row>
    <row r="3833" spans="2:27" x14ac:dyDescent="0.2"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</row>
    <row r="3834" spans="2:27" x14ac:dyDescent="0.2"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</row>
    <row r="3835" spans="2:27" x14ac:dyDescent="0.2"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</row>
    <row r="3836" spans="2:27" x14ac:dyDescent="0.2"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</row>
    <row r="3837" spans="2:27" x14ac:dyDescent="0.2"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</row>
    <row r="3838" spans="2:27" x14ac:dyDescent="0.2"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</row>
    <row r="3839" spans="2:27" x14ac:dyDescent="0.2"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</row>
    <row r="3840" spans="2:27" x14ac:dyDescent="0.2"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</row>
    <row r="3841" spans="2:27" x14ac:dyDescent="0.2"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</row>
    <row r="3842" spans="2:27" x14ac:dyDescent="0.2"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</row>
    <row r="3843" spans="2:27" x14ac:dyDescent="0.2"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</row>
    <row r="3844" spans="2:27" x14ac:dyDescent="0.2"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</row>
    <row r="3845" spans="2:27" x14ac:dyDescent="0.2"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</row>
    <row r="3846" spans="2:27" x14ac:dyDescent="0.2"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</row>
    <row r="3847" spans="2:27" x14ac:dyDescent="0.2"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</row>
    <row r="3848" spans="2:27" x14ac:dyDescent="0.2"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</row>
    <row r="3849" spans="2:27" x14ac:dyDescent="0.2"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</row>
    <row r="3850" spans="2:27" x14ac:dyDescent="0.2"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</row>
    <row r="3851" spans="2:27" x14ac:dyDescent="0.2"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</row>
    <row r="3852" spans="2:27" x14ac:dyDescent="0.2"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</row>
    <row r="3853" spans="2:27" x14ac:dyDescent="0.2"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</row>
    <row r="3854" spans="2:27" x14ac:dyDescent="0.2"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</row>
    <row r="3855" spans="2:27" x14ac:dyDescent="0.2"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</row>
    <row r="3856" spans="2:27" x14ac:dyDescent="0.2"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</row>
    <row r="3857" spans="2:27" x14ac:dyDescent="0.2"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</row>
    <row r="3858" spans="2:27" x14ac:dyDescent="0.2"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</row>
    <row r="3859" spans="2:27" x14ac:dyDescent="0.2"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</row>
    <row r="3860" spans="2:27" x14ac:dyDescent="0.2"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</row>
    <row r="3861" spans="2:27" x14ac:dyDescent="0.2"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</row>
    <row r="3862" spans="2:27" x14ac:dyDescent="0.2"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</row>
    <row r="3863" spans="2:27" x14ac:dyDescent="0.2"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</row>
    <row r="3864" spans="2:27" x14ac:dyDescent="0.2"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</row>
    <row r="3865" spans="2:27" x14ac:dyDescent="0.2"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</row>
    <row r="3866" spans="2:27" x14ac:dyDescent="0.2"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</row>
    <row r="3867" spans="2:27" x14ac:dyDescent="0.2"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</row>
    <row r="3868" spans="2:27" x14ac:dyDescent="0.2"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</row>
    <row r="3869" spans="2:27" x14ac:dyDescent="0.2"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</row>
    <row r="3870" spans="2:27" x14ac:dyDescent="0.2"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</row>
    <row r="3871" spans="2:27" x14ac:dyDescent="0.2"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</row>
    <row r="3872" spans="2:27" x14ac:dyDescent="0.2"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</row>
    <row r="3873" spans="2:27" x14ac:dyDescent="0.2"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</row>
    <row r="3874" spans="2:27" x14ac:dyDescent="0.2"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</row>
    <row r="3875" spans="2:27" x14ac:dyDescent="0.2"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</row>
    <row r="3876" spans="2:27" x14ac:dyDescent="0.2"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</row>
    <row r="3877" spans="2:27" x14ac:dyDescent="0.2"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</row>
    <row r="3878" spans="2:27" x14ac:dyDescent="0.2"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</row>
    <row r="3879" spans="2:27" x14ac:dyDescent="0.2"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</row>
    <row r="3880" spans="2:27" x14ac:dyDescent="0.2"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</row>
    <row r="3881" spans="2:27" x14ac:dyDescent="0.2"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</row>
    <row r="3882" spans="2:27" x14ac:dyDescent="0.2"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</row>
    <row r="3883" spans="2:27" x14ac:dyDescent="0.2"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</row>
    <row r="3884" spans="2:27" x14ac:dyDescent="0.2"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</row>
    <row r="3885" spans="2:27" x14ac:dyDescent="0.2"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</row>
    <row r="3886" spans="2:27" x14ac:dyDescent="0.2"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</row>
    <row r="3887" spans="2:27" x14ac:dyDescent="0.2"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</row>
    <row r="3888" spans="2:27" x14ac:dyDescent="0.2"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</row>
    <row r="3889" spans="2:27" x14ac:dyDescent="0.2"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</row>
    <row r="3890" spans="2:27" x14ac:dyDescent="0.2"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</row>
    <row r="3891" spans="2:27" x14ac:dyDescent="0.2"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</row>
    <row r="3892" spans="2:27" x14ac:dyDescent="0.2"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</row>
    <row r="3893" spans="2:27" x14ac:dyDescent="0.2"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</row>
    <row r="3894" spans="2:27" x14ac:dyDescent="0.2"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</row>
    <row r="3895" spans="2:27" x14ac:dyDescent="0.2"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</row>
    <row r="3896" spans="2:27" x14ac:dyDescent="0.2"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</row>
    <row r="3897" spans="2:27" x14ac:dyDescent="0.2"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</row>
    <row r="3898" spans="2:27" x14ac:dyDescent="0.2"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</row>
    <row r="3899" spans="2:27" x14ac:dyDescent="0.2"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</row>
    <row r="3900" spans="2:27" x14ac:dyDescent="0.2"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</row>
    <row r="3901" spans="2:27" x14ac:dyDescent="0.2"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</row>
    <row r="3902" spans="2:27" x14ac:dyDescent="0.2"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</row>
    <row r="3903" spans="2:27" x14ac:dyDescent="0.2"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</row>
    <row r="3904" spans="2:27" x14ac:dyDescent="0.2"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</row>
    <row r="3905" spans="2:27" x14ac:dyDescent="0.2"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</row>
    <row r="3906" spans="2:27" x14ac:dyDescent="0.2"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</row>
    <row r="3907" spans="2:27" x14ac:dyDescent="0.2"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</row>
    <row r="3908" spans="2:27" x14ac:dyDescent="0.2"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</row>
    <row r="3909" spans="2:27" x14ac:dyDescent="0.2"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</row>
    <row r="3910" spans="2:27" x14ac:dyDescent="0.2"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</row>
    <row r="3911" spans="2:27" x14ac:dyDescent="0.2"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</row>
    <row r="3912" spans="2:27" x14ac:dyDescent="0.2"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</row>
    <row r="3913" spans="2:27" x14ac:dyDescent="0.2"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</row>
    <row r="3914" spans="2:27" x14ac:dyDescent="0.2"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</row>
    <row r="3915" spans="2:27" x14ac:dyDescent="0.2"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</row>
    <row r="3916" spans="2:27" x14ac:dyDescent="0.2"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</row>
    <row r="3917" spans="2:27" x14ac:dyDescent="0.2"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</row>
    <row r="3918" spans="2:27" x14ac:dyDescent="0.2"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</row>
    <row r="3919" spans="2:27" x14ac:dyDescent="0.2"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</row>
    <row r="3920" spans="2:27" x14ac:dyDescent="0.2"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</row>
    <row r="3921" spans="2:27" x14ac:dyDescent="0.2"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</row>
    <row r="3922" spans="2:27" x14ac:dyDescent="0.2"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</row>
    <row r="3923" spans="2:27" x14ac:dyDescent="0.2"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</row>
    <row r="3924" spans="2:27" x14ac:dyDescent="0.2"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</row>
    <row r="3925" spans="2:27" x14ac:dyDescent="0.2"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</row>
    <row r="3926" spans="2:27" x14ac:dyDescent="0.2"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</row>
    <row r="3927" spans="2:27" x14ac:dyDescent="0.2"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</row>
    <row r="3928" spans="2:27" x14ac:dyDescent="0.2"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</row>
    <row r="3929" spans="2:27" x14ac:dyDescent="0.2"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</row>
    <row r="3930" spans="2:27" x14ac:dyDescent="0.2"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</row>
    <row r="3931" spans="2:27" x14ac:dyDescent="0.2"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</row>
    <row r="3932" spans="2:27" x14ac:dyDescent="0.2"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</row>
    <row r="3933" spans="2:27" x14ac:dyDescent="0.2"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</row>
    <row r="3934" spans="2:27" x14ac:dyDescent="0.2"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</row>
    <row r="3935" spans="2:27" x14ac:dyDescent="0.2"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</row>
    <row r="3936" spans="2:27" x14ac:dyDescent="0.2"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</row>
    <row r="3937" spans="2:27" x14ac:dyDescent="0.2"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</row>
    <row r="3938" spans="2:27" x14ac:dyDescent="0.2"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</row>
    <row r="3939" spans="2:27" x14ac:dyDescent="0.2"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</row>
    <row r="3940" spans="2:27" x14ac:dyDescent="0.2"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</row>
    <row r="3941" spans="2:27" x14ac:dyDescent="0.2"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</row>
    <row r="3942" spans="2:27" x14ac:dyDescent="0.2"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</row>
    <row r="3943" spans="2:27" x14ac:dyDescent="0.2"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</row>
    <row r="3944" spans="2:27" x14ac:dyDescent="0.2"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</row>
    <row r="3945" spans="2:27" x14ac:dyDescent="0.2"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</row>
    <row r="3946" spans="2:27" x14ac:dyDescent="0.2"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</row>
    <row r="3947" spans="2:27" x14ac:dyDescent="0.2"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</row>
    <row r="3948" spans="2:27" x14ac:dyDescent="0.2"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</row>
    <row r="3949" spans="2:27" x14ac:dyDescent="0.2"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</row>
    <row r="3950" spans="2:27" x14ac:dyDescent="0.2"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</row>
    <row r="3951" spans="2:27" x14ac:dyDescent="0.2"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</row>
    <row r="3952" spans="2:27" x14ac:dyDescent="0.2"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</row>
    <row r="3953" spans="2:27" x14ac:dyDescent="0.2"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</row>
    <row r="3954" spans="2:27" x14ac:dyDescent="0.2"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</row>
    <row r="3955" spans="2:27" x14ac:dyDescent="0.2"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</row>
    <row r="3956" spans="2:27" x14ac:dyDescent="0.2"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</row>
    <row r="3957" spans="2:27" x14ac:dyDescent="0.2"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</row>
    <row r="3958" spans="2:27" x14ac:dyDescent="0.2"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</row>
    <row r="3959" spans="2:27" x14ac:dyDescent="0.2"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</row>
    <row r="3960" spans="2:27" x14ac:dyDescent="0.2"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</row>
    <row r="3961" spans="2:27" x14ac:dyDescent="0.2"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</row>
    <row r="3962" spans="2:27" x14ac:dyDescent="0.2"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</row>
    <row r="3963" spans="2:27" x14ac:dyDescent="0.2"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</row>
    <row r="3964" spans="2:27" x14ac:dyDescent="0.2"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</row>
    <row r="3965" spans="2:27" x14ac:dyDescent="0.2"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</row>
    <row r="3966" spans="2:27" x14ac:dyDescent="0.2"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</row>
    <row r="3967" spans="2:27" x14ac:dyDescent="0.2"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</row>
    <row r="3968" spans="2:27" x14ac:dyDescent="0.2"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</row>
    <row r="3969" spans="2:27" x14ac:dyDescent="0.2"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</row>
    <row r="3970" spans="2:27" x14ac:dyDescent="0.2"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</row>
    <row r="3971" spans="2:27" x14ac:dyDescent="0.2"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</row>
    <row r="3972" spans="2:27" x14ac:dyDescent="0.2"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</row>
    <row r="3973" spans="2:27" x14ac:dyDescent="0.2"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</row>
    <row r="3974" spans="2:27" x14ac:dyDescent="0.2"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</row>
    <row r="3975" spans="2:27" x14ac:dyDescent="0.2"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</row>
    <row r="3976" spans="2:27" x14ac:dyDescent="0.2"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</row>
    <row r="3977" spans="2:27" x14ac:dyDescent="0.2"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</row>
    <row r="3978" spans="2:27" x14ac:dyDescent="0.2"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</row>
    <row r="3979" spans="2:27" x14ac:dyDescent="0.2"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</row>
    <row r="3980" spans="2:27" x14ac:dyDescent="0.2"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</row>
    <row r="3981" spans="2:27" x14ac:dyDescent="0.2"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</row>
    <row r="3982" spans="2:27" x14ac:dyDescent="0.2"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</row>
    <row r="3983" spans="2:27" x14ac:dyDescent="0.2"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</row>
    <row r="3984" spans="2:27" x14ac:dyDescent="0.2"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</row>
    <row r="3985" spans="2:27" x14ac:dyDescent="0.2"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</row>
    <row r="3986" spans="2:27" x14ac:dyDescent="0.2"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</row>
    <row r="3987" spans="2:27" x14ac:dyDescent="0.2"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</row>
    <row r="3988" spans="2:27" x14ac:dyDescent="0.2"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</row>
    <row r="3989" spans="2:27" x14ac:dyDescent="0.2"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</row>
    <row r="3990" spans="2:27" x14ac:dyDescent="0.2"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</row>
    <row r="3991" spans="2:27" x14ac:dyDescent="0.2"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</row>
    <row r="3992" spans="2:27" x14ac:dyDescent="0.2"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</row>
    <row r="3993" spans="2:27" x14ac:dyDescent="0.2"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</row>
    <row r="3994" spans="2:27" x14ac:dyDescent="0.2"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</row>
    <row r="3995" spans="2:27" x14ac:dyDescent="0.2"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</row>
    <row r="3996" spans="2:27" x14ac:dyDescent="0.2"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</row>
    <row r="3997" spans="2:27" x14ac:dyDescent="0.2"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</row>
    <row r="3998" spans="2:27" x14ac:dyDescent="0.2"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</row>
    <row r="3999" spans="2:27" x14ac:dyDescent="0.2"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</row>
    <row r="4000" spans="2:27" x14ac:dyDescent="0.2"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</row>
    <row r="4001" spans="2:27" x14ac:dyDescent="0.2"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</row>
    <row r="4002" spans="2:27" x14ac:dyDescent="0.2"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</row>
    <row r="4003" spans="2:27" x14ac:dyDescent="0.2"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</row>
    <row r="4004" spans="2:27" x14ac:dyDescent="0.2"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</row>
    <row r="4005" spans="2:27" x14ac:dyDescent="0.2"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</row>
    <row r="4006" spans="2:27" x14ac:dyDescent="0.2"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</row>
    <row r="4007" spans="2:27" x14ac:dyDescent="0.2"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</row>
    <row r="4008" spans="2:27" x14ac:dyDescent="0.2"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</row>
    <row r="4009" spans="2:27" x14ac:dyDescent="0.2"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</row>
    <row r="4010" spans="2:27" x14ac:dyDescent="0.2"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</row>
    <row r="4011" spans="2:27" x14ac:dyDescent="0.2"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</row>
    <row r="4012" spans="2:27" x14ac:dyDescent="0.2"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</row>
    <row r="4013" spans="2:27" x14ac:dyDescent="0.2"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</row>
    <row r="4014" spans="2:27" x14ac:dyDescent="0.2"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</row>
    <row r="4015" spans="2:27" x14ac:dyDescent="0.2"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</row>
    <row r="4016" spans="2:27" x14ac:dyDescent="0.2"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</row>
    <row r="4017" spans="2:27" x14ac:dyDescent="0.2"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</row>
    <row r="4018" spans="2:27" x14ac:dyDescent="0.2"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</row>
    <row r="4019" spans="2:27" x14ac:dyDescent="0.2"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</row>
    <row r="4020" spans="2:27" x14ac:dyDescent="0.2"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</row>
    <row r="4021" spans="2:27" x14ac:dyDescent="0.2"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</row>
    <row r="4022" spans="2:27" x14ac:dyDescent="0.2"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</row>
    <row r="4023" spans="2:27" x14ac:dyDescent="0.2"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</row>
    <row r="4024" spans="2:27" x14ac:dyDescent="0.2"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</row>
    <row r="4025" spans="2:27" x14ac:dyDescent="0.2"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</row>
    <row r="4026" spans="2:27" x14ac:dyDescent="0.2"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</row>
    <row r="4027" spans="2:27" x14ac:dyDescent="0.2"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</row>
    <row r="4028" spans="2:27" x14ac:dyDescent="0.2"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</row>
    <row r="4029" spans="2:27" x14ac:dyDescent="0.2"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</row>
    <row r="4030" spans="2:27" x14ac:dyDescent="0.2"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</row>
    <row r="4031" spans="2:27" x14ac:dyDescent="0.2"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</row>
    <row r="4032" spans="2:27" x14ac:dyDescent="0.2"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</row>
    <row r="4033" spans="2:27" x14ac:dyDescent="0.2"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</row>
    <row r="4034" spans="2:27" x14ac:dyDescent="0.2"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</row>
    <row r="4035" spans="2:27" x14ac:dyDescent="0.2"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</row>
    <row r="4036" spans="2:27" x14ac:dyDescent="0.2"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</row>
    <row r="4037" spans="2:27" x14ac:dyDescent="0.2"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</row>
    <row r="4038" spans="2:27" x14ac:dyDescent="0.2"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</row>
    <row r="4039" spans="2:27" x14ac:dyDescent="0.2"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</row>
    <row r="4040" spans="2:27" x14ac:dyDescent="0.2"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</row>
    <row r="4041" spans="2:27" x14ac:dyDescent="0.2"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</row>
    <row r="4042" spans="2:27" x14ac:dyDescent="0.2"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</row>
    <row r="4043" spans="2:27" x14ac:dyDescent="0.2"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</row>
    <row r="4044" spans="2:27" x14ac:dyDescent="0.2"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</row>
    <row r="4045" spans="2:27" x14ac:dyDescent="0.2"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</row>
    <row r="4046" spans="2:27" x14ac:dyDescent="0.2"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</row>
    <row r="4047" spans="2:27" x14ac:dyDescent="0.2"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</row>
    <row r="4048" spans="2:27" x14ac:dyDescent="0.2"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</row>
    <row r="4049" spans="2:27" x14ac:dyDescent="0.2"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</row>
    <row r="4050" spans="2:27" x14ac:dyDescent="0.2"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</row>
    <row r="4051" spans="2:27" x14ac:dyDescent="0.2"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</row>
    <row r="4052" spans="2:27" x14ac:dyDescent="0.2"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</row>
    <row r="4053" spans="2:27" x14ac:dyDescent="0.2"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</row>
    <row r="4054" spans="2:27" x14ac:dyDescent="0.2"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</row>
    <row r="4055" spans="2:27" x14ac:dyDescent="0.2"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</row>
    <row r="4056" spans="2:27" x14ac:dyDescent="0.2"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</row>
    <row r="4057" spans="2:27" x14ac:dyDescent="0.2"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</row>
    <row r="4058" spans="2:27" x14ac:dyDescent="0.2"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</row>
    <row r="4059" spans="2:27" x14ac:dyDescent="0.2"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</row>
    <row r="4060" spans="2:27" x14ac:dyDescent="0.2"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</row>
    <row r="4061" spans="2:27" x14ac:dyDescent="0.2"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</row>
    <row r="4062" spans="2:27" x14ac:dyDescent="0.2"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</row>
    <row r="4063" spans="2:27" x14ac:dyDescent="0.2"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</row>
    <row r="4064" spans="2:27" x14ac:dyDescent="0.2"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</row>
    <row r="4065" spans="2:27" x14ac:dyDescent="0.2"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</row>
    <row r="4066" spans="2:27" x14ac:dyDescent="0.2"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</row>
    <row r="4067" spans="2:27" x14ac:dyDescent="0.2"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</row>
    <row r="4068" spans="2:27" x14ac:dyDescent="0.2"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</row>
    <row r="4069" spans="2:27" x14ac:dyDescent="0.2"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</row>
    <row r="4070" spans="2:27" x14ac:dyDescent="0.2"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</row>
    <row r="4071" spans="2:27" x14ac:dyDescent="0.2"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</row>
    <row r="4072" spans="2:27" x14ac:dyDescent="0.2"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</row>
    <row r="4073" spans="2:27" x14ac:dyDescent="0.2"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</row>
    <row r="4074" spans="2:27" x14ac:dyDescent="0.2"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</row>
    <row r="4075" spans="2:27" x14ac:dyDescent="0.2"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</row>
    <row r="4076" spans="2:27" x14ac:dyDescent="0.2"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</row>
    <row r="4077" spans="2:27" x14ac:dyDescent="0.2"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</row>
    <row r="4078" spans="2:27" x14ac:dyDescent="0.2"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</row>
    <row r="4079" spans="2:27" x14ac:dyDescent="0.2"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</row>
    <row r="4080" spans="2:27" x14ac:dyDescent="0.2"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</row>
    <row r="4081" spans="2:27" x14ac:dyDescent="0.2"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</row>
    <row r="4082" spans="2:27" x14ac:dyDescent="0.2"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</row>
    <row r="4083" spans="2:27" x14ac:dyDescent="0.2"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</row>
    <row r="4084" spans="2:27" x14ac:dyDescent="0.2"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</row>
    <row r="4085" spans="2:27" x14ac:dyDescent="0.2"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</row>
    <row r="4086" spans="2:27" x14ac:dyDescent="0.2"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</row>
    <row r="4087" spans="2:27" x14ac:dyDescent="0.2"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</row>
    <row r="4088" spans="2:27" x14ac:dyDescent="0.2"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</row>
    <row r="4089" spans="2:27" x14ac:dyDescent="0.2"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</row>
    <row r="4090" spans="2:27" x14ac:dyDescent="0.2"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</row>
    <row r="4091" spans="2:27" x14ac:dyDescent="0.2"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</row>
    <row r="4092" spans="2:27" x14ac:dyDescent="0.2"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</row>
    <row r="4093" spans="2:27" x14ac:dyDescent="0.2"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</row>
    <row r="4094" spans="2:27" x14ac:dyDescent="0.2"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</row>
    <row r="4095" spans="2:27" x14ac:dyDescent="0.2"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</row>
    <row r="4096" spans="2:27" x14ac:dyDescent="0.2"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</row>
    <row r="4097" spans="2:27" x14ac:dyDescent="0.2"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</row>
    <row r="4098" spans="2:27" x14ac:dyDescent="0.2"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</row>
    <row r="4099" spans="2:27" x14ac:dyDescent="0.2"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</row>
    <row r="4100" spans="2:27" x14ac:dyDescent="0.2"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</row>
    <row r="4101" spans="2:27" x14ac:dyDescent="0.2"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</row>
    <row r="4102" spans="2:27" x14ac:dyDescent="0.2"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</row>
    <row r="4103" spans="2:27" x14ac:dyDescent="0.2"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</row>
    <row r="4104" spans="2:27" x14ac:dyDescent="0.2"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</row>
    <row r="4105" spans="2:27" x14ac:dyDescent="0.2"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</row>
    <row r="4106" spans="2:27" x14ac:dyDescent="0.2"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</row>
    <row r="4107" spans="2:27" x14ac:dyDescent="0.2"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</row>
    <row r="4108" spans="2:27" x14ac:dyDescent="0.2"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</row>
    <row r="4109" spans="2:27" x14ac:dyDescent="0.2"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</row>
    <row r="4110" spans="2:27" x14ac:dyDescent="0.2"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</row>
    <row r="4111" spans="2:27" x14ac:dyDescent="0.2"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</row>
    <row r="4112" spans="2:27" x14ac:dyDescent="0.2"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</row>
    <row r="4113" spans="2:27" x14ac:dyDescent="0.2"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</row>
    <row r="4114" spans="2:27" x14ac:dyDescent="0.2"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</row>
    <row r="4115" spans="2:27" x14ac:dyDescent="0.2"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</row>
    <row r="4116" spans="2:27" x14ac:dyDescent="0.2"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</row>
    <row r="4117" spans="2:27" x14ac:dyDescent="0.2"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</row>
    <row r="4118" spans="2:27" x14ac:dyDescent="0.2"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</row>
    <row r="4119" spans="2:27" x14ac:dyDescent="0.2"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</row>
    <row r="4120" spans="2:27" x14ac:dyDescent="0.2"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</row>
    <row r="4121" spans="2:27" x14ac:dyDescent="0.2"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</row>
    <row r="4122" spans="2:27" x14ac:dyDescent="0.2"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</row>
    <row r="4123" spans="2:27" x14ac:dyDescent="0.2"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</row>
    <row r="4124" spans="2:27" x14ac:dyDescent="0.2"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</row>
    <row r="4125" spans="2:27" x14ac:dyDescent="0.2"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</row>
    <row r="4126" spans="2:27" x14ac:dyDescent="0.2"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</row>
    <row r="4127" spans="2:27" x14ac:dyDescent="0.2"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</row>
    <row r="4128" spans="2:27" x14ac:dyDescent="0.2"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</row>
    <row r="4129" spans="2:27" x14ac:dyDescent="0.2"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</row>
    <row r="4130" spans="2:27" x14ac:dyDescent="0.2"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</row>
    <row r="4131" spans="2:27" x14ac:dyDescent="0.2"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</row>
    <row r="4132" spans="2:27" x14ac:dyDescent="0.2"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</row>
    <row r="4133" spans="2:27" x14ac:dyDescent="0.2"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</row>
    <row r="4134" spans="2:27" x14ac:dyDescent="0.2"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</row>
    <row r="4135" spans="2:27" x14ac:dyDescent="0.2"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</row>
    <row r="4136" spans="2:27" x14ac:dyDescent="0.2"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</row>
    <row r="4137" spans="2:27" x14ac:dyDescent="0.2"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</row>
    <row r="4138" spans="2:27" x14ac:dyDescent="0.2"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</row>
    <row r="4139" spans="2:27" x14ac:dyDescent="0.2"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</row>
    <row r="4140" spans="2:27" x14ac:dyDescent="0.2"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</row>
    <row r="4141" spans="2:27" x14ac:dyDescent="0.2"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</row>
    <row r="4142" spans="2:27" x14ac:dyDescent="0.2"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</row>
    <row r="4143" spans="2:27" x14ac:dyDescent="0.2"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</row>
    <row r="4144" spans="2:27" x14ac:dyDescent="0.2"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</row>
    <row r="4145" spans="2:27" x14ac:dyDescent="0.2"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</row>
    <row r="4146" spans="2:27" x14ac:dyDescent="0.2"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</row>
    <row r="4147" spans="2:27" x14ac:dyDescent="0.2"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</row>
    <row r="4148" spans="2:27" x14ac:dyDescent="0.2"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</row>
    <row r="4149" spans="2:27" x14ac:dyDescent="0.2"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</row>
    <row r="4150" spans="2:27" x14ac:dyDescent="0.2"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</row>
    <row r="4151" spans="2:27" x14ac:dyDescent="0.2"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</row>
    <row r="4152" spans="2:27" x14ac:dyDescent="0.2"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</row>
    <row r="4153" spans="2:27" x14ac:dyDescent="0.2"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</row>
    <row r="4154" spans="2:27" x14ac:dyDescent="0.2"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</row>
    <row r="4155" spans="2:27" x14ac:dyDescent="0.2"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</row>
    <row r="4156" spans="2:27" x14ac:dyDescent="0.2"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</row>
    <row r="4157" spans="2:27" x14ac:dyDescent="0.2"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</row>
    <row r="4158" spans="2:27" x14ac:dyDescent="0.2"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</row>
    <row r="4159" spans="2:27" x14ac:dyDescent="0.2"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</row>
    <row r="4160" spans="2:27" x14ac:dyDescent="0.2"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</row>
    <row r="4161" spans="2:27" x14ac:dyDescent="0.2"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</row>
    <row r="4162" spans="2:27" x14ac:dyDescent="0.2"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</row>
    <row r="4163" spans="2:27" x14ac:dyDescent="0.2"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</row>
    <row r="4164" spans="2:27" x14ac:dyDescent="0.2"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</row>
    <row r="4165" spans="2:27" x14ac:dyDescent="0.2"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</row>
    <row r="4166" spans="2:27" x14ac:dyDescent="0.2"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</row>
    <row r="4167" spans="2:27" x14ac:dyDescent="0.2"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</row>
    <row r="4168" spans="2:27" x14ac:dyDescent="0.2"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</row>
    <row r="4169" spans="2:27" x14ac:dyDescent="0.2"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</row>
    <row r="4170" spans="2:27" x14ac:dyDescent="0.2"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</row>
    <row r="4171" spans="2:27" x14ac:dyDescent="0.2"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</row>
    <row r="4172" spans="2:27" x14ac:dyDescent="0.2"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</row>
    <row r="4173" spans="2:27" x14ac:dyDescent="0.2"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</row>
    <row r="4174" spans="2:27" x14ac:dyDescent="0.2"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</row>
    <row r="4175" spans="2:27" x14ac:dyDescent="0.2"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</row>
    <row r="4176" spans="2:27" x14ac:dyDescent="0.2"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</row>
    <row r="4177" spans="2:27" x14ac:dyDescent="0.2"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</row>
    <row r="4178" spans="2:27" x14ac:dyDescent="0.2"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</row>
    <row r="4179" spans="2:27" x14ac:dyDescent="0.2"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</row>
    <row r="4180" spans="2:27" x14ac:dyDescent="0.2"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</row>
    <row r="4181" spans="2:27" x14ac:dyDescent="0.2"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</row>
    <row r="4182" spans="2:27" x14ac:dyDescent="0.2"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</row>
    <row r="4183" spans="2:27" x14ac:dyDescent="0.2"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</row>
    <row r="4184" spans="2:27" x14ac:dyDescent="0.2"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</row>
    <row r="4185" spans="2:27" x14ac:dyDescent="0.2"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</row>
    <row r="4186" spans="2:27" x14ac:dyDescent="0.2"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</row>
    <row r="4187" spans="2:27" x14ac:dyDescent="0.2"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</row>
    <row r="4188" spans="2:27" x14ac:dyDescent="0.2"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</row>
    <row r="4189" spans="2:27" x14ac:dyDescent="0.2"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</row>
    <row r="4190" spans="2:27" x14ac:dyDescent="0.2"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</row>
    <row r="4191" spans="2:27" x14ac:dyDescent="0.2"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</row>
    <row r="4192" spans="2:27" x14ac:dyDescent="0.2"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</row>
    <row r="4193" spans="2:27" x14ac:dyDescent="0.2"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</row>
    <row r="4194" spans="2:27" x14ac:dyDescent="0.2"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</row>
    <row r="4195" spans="2:27" x14ac:dyDescent="0.2"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</row>
    <row r="4196" spans="2:27" x14ac:dyDescent="0.2"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</row>
    <row r="4197" spans="2:27" x14ac:dyDescent="0.2"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</row>
    <row r="4198" spans="2:27" x14ac:dyDescent="0.2"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</row>
    <row r="4199" spans="2:27" x14ac:dyDescent="0.2"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</row>
    <row r="4200" spans="2:27" x14ac:dyDescent="0.2"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</row>
    <row r="4201" spans="2:27" x14ac:dyDescent="0.2"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</row>
    <row r="4202" spans="2:27" x14ac:dyDescent="0.2"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</row>
    <row r="4203" spans="2:27" x14ac:dyDescent="0.2"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</row>
    <row r="4204" spans="2:27" x14ac:dyDescent="0.2"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</row>
    <row r="4205" spans="2:27" x14ac:dyDescent="0.2"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</row>
    <row r="4206" spans="2:27" x14ac:dyDescent="0.2"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</row>
    <row r="4207" spans="2:27" x14ac:dyDescent="0.2"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</row>
    <row r="4208" spans="2:27" x14ac:dyDescent="0.2"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</row>
    <row r="4209" spans="2:27" x14ac:dyDescent="0.2"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</row>
    <row r="4210" spans="2:27" x14ac:dyDescent="0.2"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</row>
    <row r="4211" spans="2:27" x14ac:dyDescent="0.2"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</row>
    <row r="4212" spans="2:27" x14ac:dyDescent="0.2"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</row>
    <row r="4213" spans="2:27" x14ac:dyDescent="0.2"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</row>
    <row r="4214" spans="2:27" x14ac:dyDescent="0.2"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</row>
    <row r="4215" spans="2:27" x14ac:dyDescent="0.2"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</row>
    <row r="4216" spans="2:27" x14ac:dyDescent="0.2"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</row>
    <row r="4217" spans="2:27" x14ac:dyDescent="0.2"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</row>
    <row r="4218" spans="2:27" x14ac:dyDescent="0.2"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</row>
    <row r="4219" spans="2:27" x14ac:dyDescent="0.2"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</row>
    <row r="4220" spans="2:27" x14ac:dyDescent="0.2"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</row>
    <row r="4221" spans="2:27" x14ac:dyDescent="0.2"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</row>
    <row r="4222" spans="2:27" x14ac:dyDescent="0.2"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</row>
    <row r="4223" spans="2:27" x14ac:dyDescent="0.2"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</row>
    <row r="4224" spans="2:27" x14ac:dyDescent="0.2"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</row>
    <row r="4225" spans="2:27" x14ac:dyDescent="0.2"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</row>
    <row r="4226" spans="2:27" x14ac:dyDescent="0.2"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</row>
    <row r="4227" spans="2:27" x14ac:dyDescent="0.2"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</row>
    <row r="4228" spans="2:27" x14ac:dyDescent="0.2"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</row>
    <row r="4229" spans="2:27" x14ac:dyDescent="0.2"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</row>
    <row r="4230" spans="2:27" x14ac:dyDescent="0.2"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</row>
    <row r="4231" spans="2:27" x14ac:dyDescent="0.2"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</row>
    <row r="4232" spans="2:27" x14ac:dyDescent="0.2"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</row>
    <row r="4233" spans="2:27" x14ac:dyDescent="0.2"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</row>
    <row r="4234" spans="2:27" x14ac:dyDescent="0.2"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</row>
    <row r="4235" spans="2:27" x14ac:dyDescent="0.2"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</row>
    <row r="4236" spans="2:27" x14ac:dyDescent="0.2"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</row>
    <row r="4237" spans="2:27" x14ac:dyDescent="0.2"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</row>
    <row r="4238" spans="2:27" x14ac:dyDescent="0.2"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</row>
    <row r="4239" spans="2:27" x14ac:dyDescent="0.2"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</row>
    <row r="4240" spans="2:27" x14ac:dyDescent="0.2"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</row>
    <row r="4241" spans="2:27" x14ac:dyDescent="0.2"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</row>
    <row r="4242" spans="2:27" x14ac:dyDescent="0.2"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</row>
    <row r="4243" spans="2:27" x14ac:dyDescent="0.2"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</row>
    <row r="4244" spans="2:27" x14ac:dyDescent="0.2"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</row>
    <row r="4245" spans="2:27" x14ac:dyDescent="0.2"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</row>
    <row r="4246" spans="2:27" x14ac:dyDescent="0.2"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</row>
    <row r="4247" spans="2:27" x14ac:dyDescent="0.2"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</row>
    <row r="4248" spans="2:27" x14ac:dyDescent="0.2"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</row>
    <row r="4249" spans="2:27" x14ac:dyDescent="0.2"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</row>
    <row r="4250" spans="2:27" x14ac:dyDescent="0.2"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</row>
    <row r="4251" spans="2:27" x14ac:dyDescent="0.2"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</row>
    <row r="4252" spans="2:27" x14ac:dyDescent="0.2"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</row>
    <row r="4253" spans="2:27" x14ac:dyDescent="0.2"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</row>
    <row r="4254" spans="2:27" x14ac:dyDescent="0.2"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</row>
    <row r="4255" spans="2:27" x14ac:dyDescent="0.2"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</row>
    <row r="4256" spans="2:27" x14ac:dyDescent="0.2"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</row>
    <row r="4257" spans="2:27" x14ac:dyDescent="0.2"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</row>
    <row r="4258" spans="2:27" x14ac:dyDescent="0.2"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</row>
    <row r="4259" spans="2:27" x14ac:dyDescent="0.2"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</row>
    <row r="4260" spans="2:27" x14ac:dyDescent="0.2"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</row>
    <row r="4261" spans="2:27" x14ac:dyDescent="0.2"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</row>
    <row r="4262" spans="2:27" x14ac:dyDescent="0.2"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</row>
    <row r="4263" spans="2:27" x14ac:dyDescent="0.2"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</row>
    <row r="4264" spans="2:27" x14ac:dyDescent="0.2"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</row>
    <row r="4265" spans="2:27" x14ac:dyDescent="0.2"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</row>
    <row r="4266" spans="2:27" x14ac:dyDescent="0.2"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</row>
    <row r="4267" spans="2:27" x14ac:dyDescent="0.2"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</row>
    <row r="4268" spans="2:27" x14ac:dyDescent="0.2"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</row>
    <row r="4269" spans="2:27" x14ac:dyDescent="0.2"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</row>
    <row r="4270" spans="2:27" x14ac:dyDescent="0.2"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</row>
    <row r="4271" spans="2:27" x14ac:dyDescent="0.2"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</row>
    <row r="4272" spans="2:27" x14ac:dyDescent="0.2"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</row>
    <row r="4273" spans="2:27" x14ac:dyDescent="0.2"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</row>
    <row r="4274" spans="2:27" x14ac:dyDescent="0.2"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</row>
    <row r="4275" spans="2:27" x14ac:dyDescent="0.2"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</row>
    <row r="4276" spans="2:27" x14ac:dyDescent="0.2"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</row>
    <row r="4277" spans="2:27" x14ac:dyDescent="0.2"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</row>
    <row r="4278" spans="2:27" x14ac:dyDescent="0.2"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</row>
    <row r="4279" spans="2:27" x14ac:dyDescent="0.2"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</row>
    <row r="4280" spans="2:27" x14ac:dyDescent="0.2"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</row>
    <row r="4281" spans="2:27" x14ac:dyDescent="0.2"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</row>
    <row r="4282" spans="2:27" x14ac:dyDescent="0.2"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</row>
    <row r="4283" spans="2:27" x14ac:dyDescent="0.2"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</row>
    <row r="4284" spans="2:27" x14ac:dyDescent="0.2"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</row>
    <row r="4285" spans="2:27" x14ac:dyDescent="0.2"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</row>
    <row r="4286" spans="2:27" x14ac:dyDescent="0.2"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</row>
    <row r="4287" spans="2:27" x14ac:dyDescent="0.2"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</row>
    <row r="4288" spans="2:27" x14ac:dyDescent="0.2"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</row>
    <row r="4289" spans="2:27" x14ac:dyDescent="0.2"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</row>
    <row r="4290" spans="2:27" x14ac:dyDescent="0.2"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</row>
    <row r="4291" spans="2:27" x14ac:dyDescent="0.2"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</row>
    <row r="4292" spans="2:27" x14ac:dyDescent="0.2"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</row>
    <row r="4293" spans="2:27" x14ac:dyDescent="0.2"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</row>
    <row r="4294" spans="2:27" x14ac:dyDescent="0.2"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</row>
    <row r="4295" spans="2:27" x14ac:dyDescent="0.2"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</row>
    <row r="4296" spans="2:27" x14ac:dyDescent="0.2"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</row>
    <row r="4297" spans="2:27" x14ac:dyDescent="0.2"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</row>
    <row r="4298" spans="2:27" x14ac:dyDescent="0.2"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</row>
    <row r="4299" spans="2:27" x14ac:dyDescent="0.2"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</row>
    <row r="4300" spans="2:27" x14ac:dyDescent="0.2"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</row>
    <row r="4301" spans="2:27" x14ac:dyDescent="0.2"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</row>
    <row r="4302" spans="2:27" x14ac:dyDescent="0.2"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</row>
    <row r="4303" spans="2:27" x14ac:dyDescent="0.2"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</row>
    <row r="4304" spans="2:27" x14ac:dyDescent="0.2"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</row>
    <row r="4305" spans="2:27" x14ac:dyDescent="0.2"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</row>
    <row r="4306" spans="2:27" x14ac:dyDescent="0.2"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</row>
    <row r="4307" spans="2:27" x14ac:dyDescent="0.2"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</row>
    <row r="4308" spans="2:27" x14ac:dyDescent="0.2"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</row>
    <row r="4309" spans="2:27" x14ac:dyDescent="0.2"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</row>
    <row r="4310" spans="2:27" x14ac:dyDescent="0.2"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</row>
    <row r="4311" spans="2:27" x14ac:dyDescent="0.2"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</row>
    <row r="4312" spans="2:27" x14ac:dyDescent="0.2"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</row>
    <row r="4313" spans="2:27" x14ac:dyDescent="0.2"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</row>
    <row r="4314" spans="2:27" x14ac:dyDescent="0.2"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</row>
    <row r="4315" spans="2:27" x14ac:dyDescent="0.2"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</row>
    <row r="4316" spans="2:27" x14ac:dyDescent="0.2"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</row>
    <row r="4317" spans="2:27" x14ac:dyDescent="0.2"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</row>
    <row r="4318" spans="2:27" x14ac:dyDescent="0.2"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</row>
    <row r="4319" spans="2:27" x14ac:dyDescent="0.2"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</row>
    <row r="4320" spans="2:27" x14ac:dyDescent="0.2"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</row>
    <row r="4321" spans="2:27" x14ac:dyDescent="0.2"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</row>
    <row r="4322" spans="2:27" x14ac:dyDescent="0.2"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</row>
    <row r="4323" spans="2:27" x14ac:dyDescent="0.2"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</row>
    <row r="4324" spans="2:27" x14ac:dyDescent="0.2"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</row>
    <row r="4325" spans="2:27" x14ac:dyDescent="0.2"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</row>
    <row r="4326" spans="2:27" x14ac:dyDescent="0.2"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</row>
    <row r="4327" spans="2:27" x14ac:dyDescent="0.2"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</row>
    <row r="4328" spans="2:27" x14ac:dyDescent="0.2"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</row>
    <row r="4329" spans="2:27" x14ac:dyDescent="0.2"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</row>
    <row r="4330" spans="2:27" x14ac:dyDescent="0.2"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</row>
    <row r="4331" spans="2:27" x14ac:dyDescent="0.2"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</row>
    <row r="4332" spans="2:27" x14ac:dyDescent="0.2"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</row>
    <row r="4333" spans="2:27" x14ac:dyDescent="0.2"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</row>
    <row r="4334" spans="2:27" x14ac:dyDescent="0.2"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</row>
    <row r="4335" spans="2:27" x14ac:dyDescent="0.2"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</row>
    <row r="4336" spans="2:27" x14ac:dyDescent="0.2"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</row>
    <row r="4337" spans="2:27" x14ac:dyDescent="0.2"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</row>
    <row r="4338" spans="2:27" x14ac:dyDescent="0.2"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</row>
    <row r="4339" spans="2:27" x14ac:dyDescent="0.2"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</row>
    <row r="4340" spans="2:27" x14ac:dyDescent="0.2"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</row>
    <row r="4341" spans="2:27" x14ac:dyDescent="0.2"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</row>
    <row r="4342" spans="2:27" x14ac:dyDescent="0.2"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</row>
    <row r="4343" spans="2:27" x14ac:dyDescent="0.2"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</row>
    <row r="4344" spans="2:27" x14ac:dyDescent="0.2"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</row>
    <row r="4345" spans="2:27" x14ac:dyDescent="0.2"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</row>
    <row r="4346" spans="2:27" x14ac:dyDescent="0.2"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</row>
    <row r="4347" spans="2:27" x14ac:dyDescent="0.2"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</row>
    <row r="4348" spans="2:27" x14ac:dyDescent="0.2"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</row>
    <row r="4349" spans="2:27" x14ac:dyDescent="0.2"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</row>
    <row r="4350" spans="2:27" x14ac:dyDescent="0.2"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</row>
    <row r="4351" spans="2:27" x14ac:dyDescent="0.2"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</row>
    <row r="4352" spans="2:27" x14ac:dyDescent="0.2"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</row>
    <row r="4353" spans="2:27" x14ac:dyDescent="0.2"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</row>
    <row r="4354" spans="2:27" x14ac:dyDescent="0.2"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</row>
    <row r="4355" spans="2:27" x14ac:dyDescent="0.2"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</row>
    <row r="4356" spans="2:27" x14ac:dyDescent="0.2"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</row>
    <row r="4357" spans="2:27" x14ac:dyDescent="0.2"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</row>
    <row r="4358" spans="2:27" x14ac:dyDescent="0.2"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</row>
    <row r="4359" spans="2:27" x14ac:dyDescent="0.2"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</row>
    <row r="4360" spans="2:27" x14ac:dyDescent="0.2"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</row>
    <row r="4361" spans="2:27" x14ac:dyDescent="0.2"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</row>
    <row r="4362" spans="2:27" x14ac:dyDescent="0.2"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</row>
    <row r="4363" spans="2:27" x14ac:dyDescent="0.2"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</row>
    <row r="4364" spans="2:27" x14ac:dyDescent="0.2"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</row>
    <row r="4365" spans="2:27" x14ac:dyDescent="0.2"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</row>
    <row r="4366" spans="2:27" x14ac:dyDescent="0.2"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</row>
    <row r="4367" spans="2:27" x14ac:dyDescent="0.2"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</row>
    <row r="4368" spans="2:27" x14ac:dyDescent="0.2"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</row>
    <row r="4369" spans="2:27" x14ac:dyDescent="0.2"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</row>
    <row r="4370" spans="2:27" x14ac:dyDescent="0.2"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</row>
    <row r="4371" spans="2:27" x14ac:dyDescent="0.2"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</row>
    <row r="4372" spans="2:27" x14ac:dyDescent="0.2"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</row>
    <row r="4373" spans="2:27" x14ac:dyDescent="0.2"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</row>
    <row r="4374" spans="2:27" x14ac:dyDescent="0.2"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</row>
    <row r="4375" spans="2:27" x14ac:dyDescent="0.2"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</row>
    <row r="4376" spans="2:27" x14ac:dyDescent="0.2"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</row>
    <row r="4377" spans="2:27" x14ac:dyDescent="0.2"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</row>
    <row r="4378" spans="2:27" x14ac:dyDescent="0.2"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</row>
    <row r="4379" spans="2:27" x14ac:dyDescent="0.2"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</row>
    <row r="4380" spans="2:27" x14ac:dyDescent="0.2"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</row>
    <row r="4381" spans="2:27" x14ac:dyDescent="0.2"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</row>
    <row r="4382" spans="2:27" x14ac:dyDescent="0.2"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</row>
    <row r="4383" spans="2:27" x14ac:dyDescent="0.2"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</row>
    <row r="4384" spans="2:27" x14ac:dyDescent="0.2"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</row>
    <row r="4385" spans="2:27" x14ac:dyDescent="0.2"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</row>
    <row r="4386" spans="2:27" x14ac:dyDescent="0.2"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</row>
    <row r="4387" spans="2:27" x14ac:dyDescent="0.2"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</row>
    <row r="4388" spans="2:27" x14ac:dyDescent="0.2"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</row>
    <row r="4389" spans="2:27" x14ac:dyDescent="0.2"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</row>
    <row r="4390" spans="2:27" x14ac:dyDescent="0.2"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</row>
    <row r="4391" spans="2:27" x14ac:dyDescent="0.2"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</row>
    <row r="4392" spans="2:27" x14ac:dyDescent="0.2"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</row>
    <row r="4393" spans="2:27" x14ac:dyDescent="0.2"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</row>
    <row r="4394" spans="2:27" x14ac:dyDescent="0.2"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</row>
    <row r="4395" spans="2:27" x14ac:dyDescent="0.2"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</row>
    <row r="4396" spans="2:27" x14ac:dyDescent="0.2"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</row>
    <row r="4397" spans="2:27" x14ac:dyDescent="0.2"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</row>
    <row r="4398" spans="2:27" x14ac:dyDescent="0.2"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</row>
    <row r="4399" spans="2:27" x14ac:dyDescent="0.2"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</row>
    <row r="4400" spans="2:27" x14ac:dyDescent="0.2"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</row>
    <row r="4401" spans="2:27" x14ac:dyDescent="0.2"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</row>
    <row r="4402" spans="2:27" x14ac:dyDescent="0.2"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</row>
    <row r="4403" spans="2:27" x14ac:dyDescent="0.2"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</row>
    <row r="4404" spans="2:27" x14ac:dyDescent="0.2"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</row>
    <row r="4405" spans="2:27" x14ac:dyDescent="0.2"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</row>
    <row r="4406" spans="2:27" x14ac:dyDescent="0.2"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</row>
    <row r="4407" spans="2:27" x14ac:dyDescent="0.2"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</row>
    <row r="4408" spans="2:27" x14ac:dyDescent="0.2"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</row>
    <row r="4409" spans="2:27" x14ac:dyDescent="0.2"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</row>
    <row r="4410" spans="2:27" x14ac:dyDescent="0.2"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</row>
    <row r="4411" spans="2:27" x14ac:dyDescent="0.2"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</row>
    <row r="4412" spans="2:27" x14ac:dyDescent="0.2"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</row>
    <row r="4413" spans="2:27" x14ac:dyDescent="0.2"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</row>
    <row r="4414" spans="2:27" x14ac:dyDescent="0.2"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</row>
    <row r="4415" spans="2:27" x14ac:dyDescent="0.2"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</row>
    <row r="4416" spans="2:27" x14ac:dyDescent="0.2"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</row>
    <row r="4417" spans="2:27" x14ac:dyDescent="0.2"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</row>
    <row r="4418" spans="2:27" x14ac:dyDescent="0.2"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</row>
    <row r="4419" spans="2:27" x14ac:dyDescent="0.2"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</row>
    <row r="4420" spans="2:27" x14ac:dyDescent="0.2"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</row>
    <row r="4421" spans="2:27" x14ac:dyDescent="0.2"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</row>
    <row r="4422" spans="2:27" x14ac:dyDescent="0.2"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</row>
    <row r="4423" spans="2:27" x14ac:dyDescent="0.2"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</row>
    <row r="4424" spans="2:27" x14ac:dyDescent="0.2"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</row>
    <row r="4425" spans="2:27" x14ac:dyDescent="0.2"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</row>
    <row r="4426" spans="2:27" x14ac:dyDescent="0.2"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</row>
    <row r="4427" spans="2:27" x14ac:dyDescent="0.2"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</row>
    <row r="4428" spans="2:27" x14ac:dyDescent="0.2"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</row>
    <row r="4429" spans="2:27" x14ac:dyDescent="0.2"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</row>
    <row r="4430" spans="2:27" x14ac:dyDescent="0.2"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</row>
    <row r="4431" spans="2:27" x14ac:dyDescent="0.2"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</row>
    <row r="4432" spans="2:27" x14ac:dyDescent="0.2"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</row>
    <row r="4433" spans="2:27" x14ac:dyDescent="0.2"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</row>
    <row r="4434" spans="2:27" x14ac:dyDescent="0.2"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</row>
    <row r="4435" spans="2:27" x14ac:dyDescent="0.2"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</row>
    <row r="4436" spans="2:27" x14ac:dyDescent="0.2"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</row>
    <row r="4437" spans="2:27" x14ac:dyDescent="0.2"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</row>
    <row r="4438" spans="2:27" x14ac:dyDescent="0.2"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</row>
    <row r="4439" spans="2:27" x14ac:dyDescent="0.2"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</row>
    <row r="4440" spans="2:27" x14ac:dyDescent="0.2"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</row>
    <row r="4441" spans="2:27" x14ac:dyDescent="0.2"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</row>
    <row r="4442" spans="2:27" x14ac:dyDescent="0.2"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</row>
    <row r="4443" spans="2:27" x14ac:dyDescent="0.2"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</row>
    <row r="4444" spans="2:27" x14ac:dyDescent="0.2"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</row>
    <row r="4445" spans="2:27" x14ac:dyDescent="0.2"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</row>
    <row r="4446" spans="2:27" x14ac:dyDescent="0.2"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</row>
    <row r="4447" spans="2:27" x14ac:dyDescent="0.2"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</row>
    <row r="4448" spans="2:27" x14ac:dyDescent="0.2"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</row>
    <row r="4449" spans="2:27" x14ac:dyDescent="0.2"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</row>
    <row r="4450" spans="2:27" x14ac:dyDescent="0.2"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</row>
    <row r="4451" spans="2:27" x14ac:dyDescent="0.2"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</row>
    <row r="4452" spans="2:27" x14ac:dyDescent="0.2"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</row>
    <row r="4453" spans="2:27" x14ac:dyDescent="0.2"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</row>
    <row r="4454" spans="2:27" x14ac:dyDescent="0.2"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</row>
    <row r="4455" spans="2:27" x14ac:dyDescent="0.2"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</row>
    <row r="4456" spans="2:27" x14ac:dyDescent="0.2"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</row>
    <row r="4457" spans="2:27" x14ac:dyDescent="0.2"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</row>
    <row r="4458" spans="2:27" x14ac:dyDescent="0.2"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</row>
    <row r="4459" spans="2:27" x14ac:dyDescent="0.2"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</row>
    <row r="4460" spans="2:27" x14ac:dyDescent="0.2"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</row>
    <row r="4461" spans="2:27" x14ac:dyDescent="0.2"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</row>
    <row r="4462" spans="2:27" x14ac:dyDescent="0.2"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</row>
    <row r="4463" spans="2:27" x14ac:dyDescent="0.2"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</row>
    <row r="4464" spans="2:27" x14ac:dyDescent="0.2"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</row>
    <row r="4465" spans="2:27" x14ac:dyDescent="0.2"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</row>
    <row r="4466" spans="2:27" x14ac:dyDescent="0.2"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</row>
    <row r="4467" spans="2:27" x14ac:dyDescent="0.2"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</row>
    <row r="4468" spans="2:27" x14ac:dyDescent="0.2"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</row>
    <row r="4469" spans="2:27" x14ac:dyDescent="0.2"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</row>
    <row r="4470" spans="2:27" x14ac:dyDescent="0.2"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</row>
    <row r="4471" spans="2:27" x14ac:dyDescent="0.2"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</row>
    <row r="4472" spans="2:27" x14ac:dyDescent="0.2"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</row>
    <row r="4473" spans="2:27" x14ac:dyDescent="0.2"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</row>
    <row r="4474" spans="2:27" x14ac:dyDescent="0.2"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</row>
    <row r="4475" spans="2:27" x14ac:dyDescent="0.2"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</row>
    <row r="4476" spans="2:27" x14ac:dyDescent="0.2"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</row>
    <row r="4477" spans="2:27" x14ac:dyDescent="0.2"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</row>
    <row r="4478" spans="2:27" x14ac:dyDescent="0.2"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</row>
    <row r="4479" spans="2:27" x14ac:dyDescent="0.2"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</row>
    <row r="4480" spans="2:27" x14ac:dyDescent="0.2"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</row>
    <row r="4481" spans="2:27" x14ac:dyDescent="0.2"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</row>
    <row r="4482" spans="2:27" x14ac:dyDescent="0.2"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</row>
    <row r="4483" spans="2:27" x14ac:dyDescent="0.2"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</row>
    <row r="4484" spans="2:27" x14ac:dyDescent="0.2"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</row>
    <row r="4485" spans="2:27" x14ac:dyDescent="0.2"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</row>
    <row r="4486" spans="2:27" x14ac:dyDescent="0.2"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</row>
    <row r="4487" spans="2:27" x14ac:dyDescent="0.2"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</row>
    <row r="4488" spans="2:27" x14ac:dyDescent="0.2"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</row>
    <row r="4489" spans="2:27" x14ac:dyDescent="0.2"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</row>
    <row r="4490" spans="2:27" x14ac:dyDescent="0.2"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</row>
    <row r="4491" spans="2:27" x14ac:dyDescent="0.2"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</row>
    <row r="4492" spans="2:27" x14ac:dyDescent="0.2"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</row>
    <row r="4493" spans="2:27" x14ac:dyDescent="0.2"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</row>
    <row r="4494" spans="2:27" x14ac:dyDescent="0.2"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</row>
    <row r="4495" spans="2:27" x14ac:dyDescent="0.2"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</row>
    <row r="4496" spans="2:27" x14ac:dyDescent="0.2"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</row>
    <row r="4497" spans="2:27" x14ac:dyDescent="0.2"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</row>
    <row r="4498" spans="2:27" x14ac:dyDescent="0.2"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</row>
    <row r="4499" spans="2:27" x14ac:dyDescent="0.2"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</row>
    <row r="4500" spans="2:27" x14ac:dyDescent="0.2"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</row>
    <row r="4501" spans="2:27" x14ac:dyDescent="0.2"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</row>
    <row r="4502" spans="2:27" x14ac:dyDescent="0.2"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</row>
    <row r="4503" spans="2:27" x14ac:dyDescent="0.2"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</row>
    <row r="4504" spans="2:27" x14ac:dyDescent="0.2"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</row>
    <row r="4505" spans="2:27" x14ac:dyDescent="0.2"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</row>
    <row r="4506" spans="2:27" x14ac:dyDescent="0.2"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</row>
    <row r="4507" spans="2:27" x14ac:dyDescent="0.2"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</row>
    <row r="4508" spans="2:27" x14ac:dyDescent="0.2"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</row>
    <row r="4509" spans="2:27" x14ac:dyDescent="0.2"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</row>
    <row r="4510" spans="2:27" x14ac:dyDescent="0.2"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</row>
    <row r="4511" spans="2:27" x14ac:dyDescent="0.2"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</row>
    <row r="4512" spans="2:27" x14ac:dyDescent="0.2"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</row>
    <row r="4513" spans="2:27" x14ac:dyDescent="0.2"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</row>
    <row r="4514" spans="2:27" x14ac:dyDescent="0.2"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</row>
    <row r="4515" spans="2:27" x14ac:dyDescent="0.2"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</row>
    <row r="4516" spans="2:27" x14ac:dyDescent="0.2"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</row>
    <row r="4517" spans="2:27" x14ac:dyDescent="0.2"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</row>
    <row r="4518" spans="2:27" x14ac:dyDescent="0.2"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</row>
    <row r="4519" spans="2:27" x14ac:dyDescent="0.2"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</row>
    <row r="4520" spans="2:27" x14ac:dyDescent="0.2"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</row>
    <row r="4521" spans="2:27" x14ac:dyDescent="0.2"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</row>
    <row r="4522" spans="2:27" x14ac:dyDescent="0.2"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</row>
    <row r="4523" spans="2:27" x14ac:dyDescent="0.2"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</row>
    <row r="4524" spans="2:27" x14ac:dyDescent="0.2"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</row>
    <row r="4525" spans="2:27" x14ac:dyDescent="0.2"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</row>
    <row r="4526" spans="2:27" x14ac:dyDescent="0.2"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</row>
    <row r="4527" spans="2:27" x14ac:dyDescent="0.2"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</row>
    <row r="4528" spans="2:27" x14ac:dyDescent="0.2"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</row>
    <row r="4529" spans="2:27" x14ac:dyDescent="0.2"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</row>
    <row r="4530" spans="2:27" x14ac:dyDescent="0.2"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</row>
    <row r="4531" spans="2:27" x14ac:dyDescent="0.2"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</row>
    <row r="4532" spans="2:27" x14ac:dyDescent="0.2"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</row>
    <row r="4533" spans="2:27" x14ac:dyDescent="0.2"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</row>
    <row r="4534" spans="2:27" x14ac:dyDescent="0.2"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</row>
    <row r="4535" spans="2:27" x14ac:dyDescent="0.2"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</row>
    <row r="4536" spans="2:27" x14ac:dyDescent="0.2"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</row>
    <row r="4537" spans="2:27" x14ac:dyDescent="0.2"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</row>
    <row r="4538" spans="2:27" x14ac:dyDescent="0.2"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</row>
    <row r="4539" spans="2:27" x14ac:dyDescent="0.2"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</row>
    <row r="4540" spans="2:27" x14ac:dyDescent="0.2"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</row>
    <row r="4541" spans="2:27" x14ac:dyDescent="0.2"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</row>
    <row r="4542" spans="2:27" x14ac:dyDescent="0.2"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</row>
    <row r="4543" spans="2:27" x14ac:dyDescent="0.2"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</row>
    <row r="4544" spans="2:27" x14ac:dyDescent="0.2"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</row>
    <row r="4545" spans="2:27" x14ac:dyDescent="0.2"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</row>
    <row r="4546" spans="2:27" x14ac:dyDescent="0.2"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</row>
    <row r="4547" spans="2:27" x14ac:dyDescent="0.2"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</row>
    <row r="4548" spans="2:27" x14ac:dyDescent="0.2"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</row>
    <row r="4549" spans="2:27" x14ac:dyDescent="0.2"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</row>
    <row r="4550" spans="2:27" x14ac:dyDescent="0.2"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</row>
    <row r="4551" spans="2:27" x14ac:dyDescent="0.2"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</row>
    <row r="4552" spans="2:27" x14ac:dyDescent="0.2"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</row>
    <row r="4553" spans="2:27" x14ac:dyDescent="0.2"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</row>
    <row r="4554" spans="2:27" x14ac:dyDescent="0.2"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</row>
    <row r="4555" spans="2:27" x14ac:dyDescent="0.2"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</row>
    <row r="4556" spans="2:27" x14ac:dyDescent="0.2"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</row>
    <row r="4557" spans="2:27" x14ac:dyDescent="0.2"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</row>
    <row r="4558" spans="2:27" x14ac:dyDescent="0.2"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</row>
    <row r="4559" spans="2:27" x14ac:dyDescent="0.2"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</row>
    <row r="4560" spans="2:27" x14ac:dyDescent="0.2"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</row>
    <row r="4561" spans="2:27" x14ac:dyDescent="0.2"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</row>
    <row r="4562" spans="2:27" x14ac:dyDescent="0.2"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</row>
    <row r="4563" spans="2:27" x14ac:dyDescent="0.2"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</row>
    <row r="4564" spans="2:27" x14ac:dyDescent="0.2"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</row>
    <row r="4565" spans="2:27" x14ac:dyDescent="0.2"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</row>
    <row r="4566" spans="2:27" x14ac:dyDescent="0.2"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</row>
    <row r="4567" spans="2:27" x14ac:dyDescent="0.2"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</row>
    <row r="4568" spans="2:27" x14ac:dyDescent="0.2"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</row>
    <row r="4569" spans="2:27" x14ac:dyDescent="0.2"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</row>
    <row r="4570" spans="2:27" x14ac:dyDescent="0.2"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</row>
    <row r="4571" spans="2:27" x14ac:dyDescent="0.2"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</row>
    <row r="4572" spans="2:27" x14ac:dyDescent="0.2"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</row>
    <row r="4573" spans="2:27" x14ac:dyDescent="0.2"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</row>
    <row r="4574" spans="2:27" x14ac:dyDescent="0.2"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</row>
    <row r="4575" spans="2:27" x14ac:dyDescent="0.2"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</row>
    <row r="4576" spans="2:27" x14ac:dyDescent="0.2"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</row>
    <row r="4577" spans="2:27" x14ac:dyDescent="0.2"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</row>
    <row r="4578" spans="2:27" x14ac:dyDescent="0.2"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</row>
    <row r="4579" spans="2:27" x14ac:dyDescent="0.2"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</row>
    <row r="4580" spans="2:27" x14ac:dyDescent="0.2"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</row>
    <row r="4581" spans="2:27" x14ac:dyDescent="0.2"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</row>
    <row r="4582" spans="2:27" x14ac:dyDescent="0.2"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</row>
    <row r="4583" spans="2:27" x14ac:dyDescent="0.2"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</row>
    <row r="4584" spans="2:27" x14ac:dyDescent="0.2"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</row>
    <row r="4585" spans="2:27" x14ac:dyDescent="0.2"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</row>
    <row r="4586" spans="2:27" x14ac:dyDescent="0.2"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</row>
    <row r="4587" spans="2:27" x14ac:dyDescent="0.2"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</row>
    <row r="4588" spans="2:27" x14ac:dyDescent="0.2"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</row>
    <row r="4589" spans="2:27" x14ac:dyDescent="0.2"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</row>
    <row r="4590" spans="2:27" x14ac:dyDescent="0.2"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</row>
    <row r="4591" spans="2:27" x14ac:dyDescent="0.2"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</row>
    <row r="4592" spans="2:27" x14ac:dyDescent="0.2"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</row>
    <row r="4593" spans="2:27" x14ac:dyDescent="0.2"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</row>
    <row r="4594" spans="2:27" x14ac:dyDescent="0.2"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</row>
    <row r="4595" spans="2:27" x14ac:dyDescent="0.2"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</row>
    <row r="4596" spans="2:27" x14ac:dyDescent="0.2"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</row>
    <row r="4597" spans="2:27" x14ac:dyDescent="0.2"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</row>
    <row r="4598" spans="2:27" x14ac:dyDescent="0.2"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</row>
    <row r="4599" spans="2:27" x14ac:dyDescent="0.2"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</row>
    <row r="4600" spans="2:27" x14ac:dyDescent="0.2"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</row>
    <row r="4601" spans="2:27" x14ac:dyDescent="0.2"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</row>
    <row r="4602" spans="2:27" x14ac:dyDescent="0.2"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</row>
    <row r="4603" spans="2:27" x14ac:dyDescent="0.2"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</row>
    <row r="4604" spans="2:27" x14ac:dyDescent="0.2"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</row>
    <row r="4605" spans="2:27" x14ac:dyDescent="0.2"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</row>
    <row r="4606" spans="2:27" x14ac:dyDescent="0.2"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</row>
    <row r="4607" spans="2:27" x14ac:dyDescent="0.2"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</row>
    <row r="4608" spans="2:27" x14ac:dyDescent="0.2"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</row>
    <row r="4609" spans="2:27" x14ac:dyDescent="0.2"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</row>
    <row r="4610" spans="2:27" x14ac:dyDescent="0.2"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</row>
    <row r="4611" spans="2:27" x14ac:dyDescent="0.2"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</row>
    <row r="4612" spans="2:27" x14ac:dyDescent="0.2"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</row>
    <row r="4613" spans="2:27" x14ac:dyDescent="0.2"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</row>
    <row r="4614" spans="2:27" x14ac:dyDescent="0.2"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</row>
    <row r="4615" spans="2:27" x14ac:dyDescent="0.2"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</row>
    <row r="4616" spans="2:27" x14ac:dyDescent="0.2"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</row>
    <row r="4617" spans="2:27" x14ac:dyDescent="0.2"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</row>
    <row r="4618" spans="2:27" x14ac:dyDescent="0.2"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</row>
    <row r="4619" spans="2:27" x14ac:dyDescent="0.2"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</row>
    <row r="4620" spans="2:27" x14ac:dyDescent="0.2"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</row>
    <row r="4621" spans="2:27" x14ac:dyDescent="0.2"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</row>
    <row r="4622" spans="2:27" x14ac:dyDescent="0.2"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</row>
    <row r="4623" spans="2:27" x14ac:dyDescent="0.2"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</row>
    <row r="4624" spans="2:27" x14ac:dyDescent="0.2"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</row>
    <row r="4625" spans="2:27" x14ac:dyDescent="0.2"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</row>
    <row r="4626" spans="2:27" x14ac:dyDescent="0.2"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</row>
    <row r="4627" spans="2:27" x14ac:dyDescent="0.2"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</row>
    <row r="4628" spans="2:27" x14ac:dyDescent="0.2"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</row>
    <row r="4629" spans="2:27" x14ac:dyDescent="0.2"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</row>
    <row r="4630" spans="2:27" x14ac:dyDescent="0.2"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</row>
    <row r="4631" spans="2:27" x14ac:dyDescent="0.2"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</row>
    <row r="4632" spans="2:27" x14ac:dyDescent="0.2"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</row>
    <row r="4633" spans="2:27" x14ac:dyDescent="0.2"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</row>
    <row r="4634" spans="2:27" x14ac:dyDescent="0.2"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</row>
    <row r="4635" spans="2:27" x14ac:dyDescent="0.2"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</row>
    <row r="4636" spans="2:27" x14ac:dyDescent="0.2"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</row>
    <row r="4637" spans="2:27" x14ac:dyDescent="0.2"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</row>
    <row r="4638" spans="2:27" x14ac:dyDescent="0.2"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</row>
    <row r="4639" spans="2:27" x14ac:dyDescent="0.2"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</row>
    <row r="4640" spans="2:27" x14ac:dyDescent="0.2"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</row>
    <row r="4641" spans="2:27" x14ac:dyDescent="0.2"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</row>
    <row r="4642" spans="2:27" x14ac:dyDescent="0.2"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</row>
    <row r="4643" spans="2:27" x14ac:dyDescent="0.2"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</row>
    <row r="4644" spans="2:27" x14ac:dyDescent="0.2"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</row>
    <row r="4645" spans="2:27" x14ac:dyDescent="0.2"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</row>
    <row r="4646" spans="2:27" x14ac:dyDescent="0.2"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</row>
    <row r="4647" spans="2:27" x14ac:dyDescent="0.2"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</row>
    <row r="4648" spans="2:27" x14ac:dyDescent="0.2"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</row>
    <row r="4649" spans="2:27" x14ac:dyDescent="0.2"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</row>
    <row r="4650" spans="2:27" x14ac:dyDescent="0.2"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</row>
    <row r="4651" spans="2:27" x14ac:dyDescent="0.2"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</row>
    <row r="4652" spans="2:27" x14ac:dyDescent="0.2"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</row>
    <row r="4653" spans="2:27" x14ac:dyDescent="0.2"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</row>
    <row r="4654" spans="2:27" x14ac:dyDescent="0.2"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</row>
    <row r="4655" spans="2:27" x14ac:dyDescent="0.2"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</row>
    <row r="4656" spans="2:27" x14ac:dyDescent="0.2"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</row>
    <row r="4657" spans="2:27" x14ac:dyDescent="0.2"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</row>
    <row r="4658" spans="2:27" x14ac:dyDescent="0.2"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</row>
    <row r="4659" spans="2:27" x14ac:dyDescent="0.2"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</row>
    <row r="4660" spans="2:27" x14ac:dyDescent="0.2"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</row>
    <row r="4661" spans="2:27" x14ac:dyDescent="0.2"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</row>
    <row r="4662" spans="2:27" x14ac:dyDescent="0.2"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</row>
    <row r="4663" spans="2:27" x14ac:dyDescent="0.2"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</row>
    <row r="4664" spans="2:27" x14ac:dyDescent="0.2"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</row>
    <row r="4665" spans="2:27" x14ac:dyDescent="0.2"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</row>
    <row r="4666" spans="2:27" x14ac:dyDescent="0.2"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</row>
    <row r="4667" spans="2:27" x14ac:dyDescent="0.2"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</row>
    <row r="4668" spans="2:27" x14ac:dyDescent="0.2"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</row>
    <row r="4669" spans="2:27" x14ac:dyDescent="0.2"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</row>
    <row r="4670" spans="2:27" x14ac:dyDescent="0.2"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</row>
    <row r="4671" spans="2:27" x14ac:dyDescent="0.2"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</row>
    <row r="4672" spans="2:27" x14ac:dyDescent="0.2"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</row>
    <row r="4673" spans="2:27" x14ac:dyDescent="0.2"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</row>
    <row r="4674" spans="2:27" x14ac:dyDescent="0.2"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</row>
    <row r="4675" spans="2:27" x14ac:dyDescent="0.2"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</row>
    <row r="4676" spans="2:27" x14ac:dyDescent="0.2"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</row>
    <row r="4677" spans="2:27" x14ac:dyDescent="0.2"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</row>
    <row r="4678" spans="2:27" x14ac:dyDescent="0.2"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</row>
    <row r="4679" spans="2:27" x14ac:dyDescent="0.2"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</row>
    <row r="4680" spans="2:27" x14ac:dyDescent="0.2"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</row>
    <row r="4681" spans="2:27" x14ac:dyDescent="0.2"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</row>
    <row r="4682" spans="2:27" x14ac:dyDescent="0.2"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</row>
    <row r="4683" spans="2:27" x14ac:dyDescent="0.2"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</row>
    <row r="4684" spans="2:27" x14ac:dyDescent="0.2"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</row>
    <row r="4685" spans="2:27" x14ac:dyDescent="0.2"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</row>
    <row r="4686" spans="2:27" x14ac:dyDescent="0.2"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</row>
    <row r="4687" spans="2:27" x14ac:dyDescent="0.2"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</row>
    <row r="4688" spans="2:27" x14ac:dyDescent="0.2"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</row>
    <row r="4689" spans="2:27" x14ac:dyDescent="0.2"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</row>
    <row r="4690" spans="2:27" x14ac:dyDescent="0.2"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</row>
    <row r="4691" spans="2:27" x14ac:dyDescent="0.2"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</row>
    <row r="4692" spans="2:27" x14ac:dyDescent="0.2"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</row>
    <row r="4693" spans="2:27" x14ac:dyDescent="0.2"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</row>
    <row r="4694" spans="2:27" x14ac:dyDescent="0.2"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</row>
    <row r="4695" spans="2:27" x14ac:dyDescent="0.2"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</row>
    <row r="4696" spans="2:27" x14ac:dyDescent="0.2"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</row>
    <row r="4697" spans="2:27" x14ac:dyDescent="0.2"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</row>
    <row r="4698" spans="2:27" x14ac:dyDescent="0.2"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</row>
    <row r="4699" spans="2:27" x14ac:dyDescent="0.2"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</row>
    <row r="4700" spans="2:27" x14ac:dyDescent="0.2"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</row>
    <row r="4701" spans="2:27" x14ac:dyDescent="0.2"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</row>
    <row r="4702" spans="2:27" x14ac:dyDescent="0.2"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</row>
    <row r="4703" spans="2:27" x14ac:dyDescent="0.2"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</row>
    <row r="4704" spans="2:27" x14ac:dyDescent="0.2"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</row>
    <row r="4705" spans="2:27" x14ac:dyDescent="0.2"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</row>
    <row r="4706" spans="2:27" x14ac:dyDescent="0.2"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</row>
    <row r="4707" spans="2:27" x14ac:dyDescent="0.2"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</row>
    <row r="4708" spans="2:27" x14ac:dyDescent="0.2"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</row>
    <row r="4709" spans="2:27" x14ac:dyDescent="0.2"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</row>
    <row r="4710" spans="2:27" x14ac:dyDescent="0.2"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</row>
    <row r="4711" spans="2:27" x14ac:dyDescent="0.2"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</row>
    <row r="4712" spans="2:27" x14ac:dyDescent="0.2"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</row>
    <row r="4713" spans="2:27" x14ac:dyDescent="0.2"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</row>
    <row r="4714" spans="2:27" x14ac:dyDescent="0.2"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</row>
    <row r="4715" spans="2:27" x14ac:dyDescent="0.2"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</row>
    <row r="4716" spans="2:27" x14ac:dyDescent="0.2"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</row>
    <row r="4717" spans="2:27" x14ac:dyDescent="0.2"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</row>
    <row r="4718" spans="2:27" x14ac:dyDescent="0.2"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</row>
    <row r="4719" spans="2:27" x14ac:dyDescent="0.2"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</row>
    <row r="4720" spans="2:27" x14ac:dyDescent="0.2"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</row>
    <row r="4721" spans="2:27" x14ac:dyDescent="0.2"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</row>
    <row r="4722" spans="2:27" x14ac:dyDescent="0.2"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</row>
    <row r="4723" spans="2:27" x14ac:dyDescent="0.2"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</row>
    <row r="4724" spans="2:27" x14ac:dyDescent="0.2"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</row>
    <row r="4725" spans="2:27" x14ac:dyDescent="0.2"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</row>
    <row r="4726" spans="2:27" x14ac:dyDescent="0.2"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</row>
    <row r="4727" spans="2:27" x14ac:dyDescent="0.2"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</row>
    <row r="4728" spans="2:27" x14ac:dyDescent="0.2"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</row>
    <row r="4729" spans="2:27" x14ac:dyDescent="0.2"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</row>
    <row r="4730" spans="2:27" x14ac:dyDescent="0.2"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</row>
    <row r="4731" spans="2:27" x14ac:dyDescent="0.2"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</row>
    <row r="4732" spans="2:27" x14ac:dyDescent="0.2"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</row>
    <row r="4733" spans="2:27" x14ac:dyDescent="0.2"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</row>
    <row r="4734" spans="2:27" x14ac:dyDescent="0.2"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</row>
    <row r="4735" spans="2:27" x14ac:dyDescent="0.2"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</row>
    <row r="4736" spans="2:27" x14ac:dyDescent="0.2"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</row>
    <row r="4737" spans="2:27" x14ac:dyDescent="0.2"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</row>
    <row r="4738" spans="2:27" x14ac:dyDescent="0.2"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</row>
    <row r="4739" spans="2:27" x14ac:dyDescent="0.2"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</row>
    <row r="4740" spans="2:27" x14ac:dyDescent="0.2"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</row>
    <row r="4741" spans="2:27" x14ac:dyDescent="0.2"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</row>
    <row r="4742" spans="2:27" x14ac:dyDescent="0.2"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</row>
    <row r="4743" spans="2:27" x14ac:dyDescent="0.2"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</row>
    <row r="4744" spans="2:27" x14ac:dyDescent="0.2"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</row>
    <row r="4745" spans="2:27" x14ac:dyDescent="0.2"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</row>
    <row r="4746" spans="2:27" x14ac:dyDescent="0.2"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</row>
    <row r="4747" spans="2:27" x14ac:dyDescent="0.2"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</row>
    <row r="4748" spans="2:27" x14ac:dyDescent="0.2"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</row>
    <row r="4749" spans="2:27" x14ac:dyDescent="0.2"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</row>
    <row r="4750" spans="2:27" x14ac:dyDescent="0.2"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</row>
    <row r="4751" spans="2:27" x14ac:dyDescent="0.2"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</row>
    <row r="4752" spans="2:27" x14ac:dyDescent="0.2"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</row>
    <row r="4753" spans="2:27" x14ac:dyDescent="0.2"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</row>
    <row r="4754" spans="2:27" x14ac:dyDescent="0.2"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</row>
    <row r="4755" spans="2:27" x14ac:dyDescent="0.2"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</row>
    <row r="4756" spans="2:27" x14ac:dyDescent="0.2"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</row>
    <row r="4757" spans="2:27" x14ac:dyDescent="0.2"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</row>
    <row r="4758" spans="2:27" x14ac:dyDescent="0.2"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</row>
    <row r="4759" spans="2:27" x14ac:dyDescent="0.2"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</row>
    <row r="4760" spans="2:27" x14ac:dyDescent="0.2"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</row>
    <row r="4761" spans="2:27" x14ac:dyDescent="0.2"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</row>
    <row r="4762" spans="2:27" x14ac:dyDescent="0.2"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</row>
    <row r="4763" spans="2:27" x14ac:dyDescent="0.2"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</row>
    <row r="4764" spans="2:27" x14ac:dyDescent="0.2"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</row>
    <row r="4765" spans="2:27" x14ac:dyDescent="0.2"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</row>
    <row r="4766" spans="2:27" x14ac:dyDescent="0.2"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</row>
    <row r="4767" spans="2:27" x14ac:dyDescent="0.2"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</row>
    <row r="4768" spans="2:27" x14ac:dyDescent="0.2"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</row>
    <row r="4769" spans="2:27" x14ac:dyDescent="0.2"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</row>
    <row r="4770" spans="2:27" x14ac:dyDescent="0.2"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</row>
    <row r="4771" spans="2:27" x14ac:dyDescent="0.2"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</row>
    <row r="4772" spans="2:27" x14ac:dyDescent="0.2"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</row>
    <row r="4773" spans="2:27" x14ac:dyDescent="0.2"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</row>
    <row r="4774" spans="2:27" x14ac:dyDescent="0.2"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</row>
    <row r="4775" spans="2:27" x14ac:dyDescent="0.2"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</row>
    <row r="4776" spans="2:27" x14ac:dyDescent="0.2"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</row>
    <row r="4777" spans="2:27" x14ac:dyDescent="0.2"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</row>
    <row r="4778" spans="2:27" x14ac:dyDescent="0.2"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</row>
    <row r="4779" spans="2:27" x14ac:dyDescent="0.2"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</row>
    <row r="4780" spans="2:27" x14ac:dyDescent="0.2"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</row>
    <row r="4781" spans="2:27" x14ac:dyDescent="0.2"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</row>
    <row r="4782" spans="2:27" x14ac:dyDescent="0.2"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</row>
    <row r="4783" spans="2:27" x14ac:dyDescent="0.2"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</row>
    <row r="4784" spans="2:27" x14ac:dyDescent="0.2"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</row>
    <row r="4785" spans="2:27" x14ac:dyDescent="0.2"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</row>
    <row r="4786" spans="2:27" x14ac:dyDescent="0.2"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</row>
    <row r="4787" spans="2:27" x14ac:dyDescent="0.2"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</row>
    <row r="4788" spans="2:27" x14ac:dyDescent="0.2"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</row>
    <row r="4789" spans="2:27" x14ac:dyDescent="0.2"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</row>
    <row r="4790" spans="2:27" x14ac:dyDescent="0.2"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</row>
    <row r="4791" spans="2:27" x14ac:dyDescent="0.2"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</row>
    <row r="4792" spans="2:27" x14ac:dyDescent="0.2"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</row>
    <row r="4793" spans="2:27" x14ac:dyDescent="0.2"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</row>
    <row r="4794" spans="2:27" x14ac:dyDescent="0.2"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</row>
    <row r="4795" spans="2:27" x14ac:dyDescent="0.2"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</row>
    <row r="4796" spans="2:27" x14ac:dyDescent="0.2"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</row>
    <row r="4797" spans="2:27" x14ac:dyDescent="0.2"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</row>
    <row r="4798" spans="2:27" x14ac:dyDescent="0.2"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</row>
    <row r="4799" spans="2:27" x14ac:dyDescent="0.2"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</row>
    <row r="4800" spans="2:27" x14ac:dyDescent="0.2"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</row>
    <row r="4801" spans="2:27" x14ac:dyDescent="0.2"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</row>
    <row r="4802" spans="2:27" x14ac:dyDescent="0.2"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</row>
    <row r="4803" spans="2:27" x14ac:dyDescent="0.2"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</row>
    <row r="4804" spans="2:27" x14ac:dyDescent="0.2"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</row>
    <row r="4805" spans="2:27" x14ac:dyDescent="0.2"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</row>
    <row r="4806" spans="2:27" x14ac:dyDescent="0.2"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</row>
    <row r="4807" spans="2:27" x14ac:dyDescent="0.2"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</row>
    <row r="4808" spans="2:27" x14ac:dyDescent="0.2"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</row>
    <row r="4809" spans="2:27" x14ac:dyDescent="0.2"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</row>
    <row r="4810" spans="2:27" x14ac:dyDescent="0.2"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</row>
    <row r="4811" spans="2:27" x14ac:dyDescent="0.2"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</row>
    <row r="4812" spans="2:27" x14ac:dyDescent="0.2"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</row>
    <row r="4813" spans="2:27" x14ac:dyDescent="0.2"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</row>
    <row r="4814" spans="2:27" x14ac:dyDescent="0.2"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</row>
    <row r="4815" spans="2:27" x14ac:dyDescent="0.2"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</row>
    <row r="4816" spans="2:27" x14ac:dyDescent="0.2"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</row>
    <row r="4817" spans="2:27" x14ac:dyDescent="0.2"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</row>
    <row r="4818" spans="2:27" x14ac:dyDescent="0.2"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</row>
    <row r="4819" spans="2:27" x14ac:dyDescent="0.2"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</row>
    <row r="4820" spans="2:27" x14ac:dyDescent="0.2"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</row>
    <row r="4821" spans="2:27" x14ac:dyDescent="0.2"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</row>
    <row r="4822" spans="2:27" x14ac:dyDescent="0.2"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</row>
    <row r="4823" spans="2:27" x14ac:dyDescent="0.2"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</row>
    <row r="4824" spans="2:27" x14ac:dyDescent="0.2"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</row>
    <row r="4825" spans="2:27" x14ac:dyDescent="0.2"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</row>
    <row r="4826" spans="2:27" x14ac:dyDescent="0.2"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</row>
    <row r="4827" spans="2:27" x14ac:dyDescent="0.2"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</row>
    <row r="4828" spans="2:27" x14ac:dyDescent="0.2"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</row>
    <row r="4829" spans="2:27" x14ac:dyDescent="0.2"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</row>
    <row r="4830" spans="2:27" x14ac:dyDescent="0.2"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</row>
    <row r="4831" spans="2:27" x14ac:dyDescent="0.2"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</row>
    <row r="4832" spans="2:27" x14ac:dyDescent="0.2"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</row>
    <row r="4833" spans="2:27" x14ac:dyDescent="0.2"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</row>
    <row r="4834" spans="2:27" x14ac:dyDescent="0.2"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</row>
    <row r="4835" spans="2:27" x14ac:dyDescent="0.2"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</row>
    <row r="4836" spans="2:27" x14ac:dyDescent="0.2"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</row>
    <row r="4837" spans="2:27" x14ac:dyDescent="0.2"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</row>
    <row r="4838" spans="2:27" x14ac:dyDescent="0.2"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</row>
    <row r="4839" spans="2:27" x14ac:dyDescent="0.2"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</row>
    <row r="4840" spans="2:27" x14ac:dyDescent="0.2"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</row>
    <row r="4841" spans="2:27" x14ac:dyDescent="0.2"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</row>
    <row r="4842" spans="2:27" x14ac:dyDescent="0.2"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</row>
    <row r="4843" spans="2:27" x14ac:dyDescent="0.2"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</row>
    <row r="4844" spans="2:27" x14ac:dyDescent="0.2"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</row>
    <row r="4845" spans="2:27" x14ac:dyDescent="0.2"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</row>
    <row r="4846" spans="2:27" x14ac:dyDescent="0.2"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</row>
    <row r="4847" spans="2:27" x14ac:dyDescent="0.2"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</row>
    <row r="4848" spans="2:27" x14ac:dyDescent="0.2"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</row>
    <row r="4849" spans="2:27" x14ac:dyDescent="0.2"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</row>
    <row r="4850" spans="2:27" x14ac:dyDescent="0.2"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</row>
    <row r="4851" spans="2:27" x14ac:dyDescent="0.2"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</row>
    <row r="4852" spans="2:27" x14ac:dyDescent="0.2"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</row>
    <row r="4853" spans="2:27" x14ac:dyDescent="0.2"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</row>
    <row r="4854" spans="2:27" x14ac:dyDescent="0.2"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</row>
    <row r="4855" spans="2:27" x14ac:dyDescent="0.2"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</row>
    <row r="4856" spans="2:27" x14ac:dyDescent="0.2"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</row>
    <row r="4857" spans="2:27" x14ac:dyDescent="0.2"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</row>
    <row r="4858" spans="2:27" x14ac:dyDescent="0.2"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</row>
    <row r="4859" spans="2:27" x14ac:dyDescent="0.2"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</row>
    <row r="4860" spans="2:27" x14ac:dyDescent="0.2"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</row>
    <row r="4861" spans="2:27" x14ac:dyDescent="0.2"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</row>
    <row r="4862" spans="2:27" x14ac:dyDescent="0.2"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</row>
    <row r="4863" spans="2:27" x14ac:dyDescent="0.2"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</row>
    <row r="4864" spans="2:27" x14ac:dyDescent="0.2"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</row>
    <row r="4865" spans="2:27" x14ac:dyDescent="0.2"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</row>
    <row r="4866" spans="2:27" x14ac:dyDescent="0.2"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</row>
    <row r="4867" spans="2:27" x14ac:dyDescent="0.2"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</row>
    <row r="4868" spans="2:27" x14ac:dyDescent="0.2"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</row>
    <row r="4869" spans="2:27" x14ac:dyDescent="0.2"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</row>
    <row r="4870" spans="2:27" x14ac:dyDescent="0.2"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</row>
    <row r="4871" spans="2:27" x14ac:dyDescent="0.2"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</row>
    <row r="4872" spans="2:27" x14ac:dyDescent="0.2"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</row>
    <row r="4873" spans="2:27" x14ac:dyDescent="0.2"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</row>
    <row r="4874" spans="2:27" x14ac:dyDescent="0.2"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</row>
    <row r="4875" spans="2:27" x14ac:dyDescent="0.2"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</row>
    <row r="4876" spans="2:27" x14ac:dyDescent="0.2"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</row>
    <row r="4877" spans="2:27" x14ac:dyDescent="0.2"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</row>
    <row r="4878" spans="2:27" x14ac:dyDescent="0.2"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</row>
    <row r="4879" spans="2:27" x14ac:dyDescent="0.2"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</row>
    <row r="4880" spans="2:27" x14ac:dyDescent="0.2"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</row>
    <row r="4881" spans="2:27" x14ac:dyDescent="0.2"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</row>
    <row r="4882" spans="2:27" x14ac:dyDescent="0.2"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</row>
    <row r="4883" spans="2:27" x14ac:dyDescent="0.2"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</row>
    <row r="4884" spans="2:27" x14ac:dyDescent="0.2"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</row>
    <row r="4885" spans="2:27" x14ac:dyDescent="0.2"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</row>
    <row r="4886" spans="2:27" x14ac:dyDescent="0.2"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</row>
    <row r="4887" spans="2:27" x14ac:dyDescent="0.2"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</row>
    <row r="4888" spans="2:27" x14ac:dyDescent="0.2"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</row>
    <row r="4889" spans="2:27" x14ac:dyDescent="0.2"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</row>
    <row r="4890" spans="2:27" x14ac:dyDescent="0.2"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</row>
    <row r="4891" spans="2:27" x14ac:dyDescent="0.2"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</row>
    <row r="4892" spans="2:27" x14ac:dyDescent="0.2"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</row>
    <row r="4893" spans="2:27" x14ac:dyDescent="0.2"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</row>
    <row r="4894" spans="2:27" x14ac:dyDescent="0.2"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</row>
    <row r="4895" spans="2:27" x14ac:dyDescent="0.2"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</row>
    <row r="4896" spans="2:27" x14ac:dyDescent="0.2"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</row>
    <row r="4897" spans="2:27" x14ac:dyDescent="0.2"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</row>
    <row r="4898" spans="2:27" x14ac:dyDescent="0.2"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</row>
    <row r="4899" spans="2:27" x14ac:dyDescent="0.2"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</row>
    <row r="4900" spans="2:27" x14ac:dyDescent="0.2"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</row>
    <row r="4901" spans="2:27" x14ac:dyDescent="0.2"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</row>
    <row r="4902" spans="2:27" x14ac:dyDescent="0.2"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</row>
    <row r="4903" spans="2:27" x14ac:dyDescent="0.2"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</row>
    <row r="4904" spans="2:27" x14ac:dyDescent="0.2"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</row>
    <row r="4905" spans="2:27" x14ac:dyDescent="0.2"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</row>
    <row r="4906" spans="2:27" x14ac:dyDescent="0.2"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</row>
    <row r="4907" spans="2:27" x14ac:dyDescent="0.2"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</row>
    <row r="4908" spans="2:27" x14ac:dyDescent="0.2"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</row>
    <row r="4909" spans="2:27" x14ac:dyDescent="0.2"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</row>
    <row r="4910" spans="2:27" x14ac:dyDescent="0.2"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</row>
    <row r="4911" spans="2:27" x14ac:dyDescent="0.2"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</row>
    <row r="4912" spans="2:27" x14ac:dyDescent="0.2"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</row>
    <row r="4913" spans="2:27" x14ac:dyDescent="0.2"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</row>
    <row r="4914" spans="2:27" x14ac:dyDescent="0.2"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</row>
    <row r="4915" spans="2:27" x14ac:dyDescent="0.2"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</row>
    <row r="4916" spans="2:27" x14ac:dyDescent="0.2"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</row>
    <row r="4917" spans="2:27" x14ac:dyDescent="0.2"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</row>
    <row r="4918" spans="2:27" x14ac:dyDescent="0.2"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</row>
    <row r="4919" spans="2:27" x14ac:dyDescent="0.2"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</row>
    <row r="4920" spans="2:27" x14ac:dyDescent="0.2"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</row>
    <row r="4921" spans="2:27" x14ac:dyDescent="0.2"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</row>
    <row r="4922" spans="2:27" x14ac:dyDescent="0.2"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</row>
    <row r="4923" spans="2:27" x14ac:dyDescent="0.2"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</row>
    <row r="4924" spans="2:27" x14ac:dyDescent="0.2"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</row>
    <row r="4925" spans="2:27" x14ac:dyDescent="0.2"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</row>
    <row r="4926" spans="2:27" x14ac:dyDescent="0.2"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</row>
    <row r="4927" spans="2:27" x14ac:dyDescent="0.2"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</row>
    <row r="4928" spans="2:27" x14ac:dyDescent="0.2"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</row>
    <row r="4929" spans="2:27" x14ac:dyDescent="0.2"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</row>
    <row r="4930" spans="2:27" x14ac:dyDescent="0.2"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</row>
    <row r="4931" spans="2:27" x14ac:dyDescent="0.2"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</row>
    <row r="4932" spans="2:27" x14ac:dyDescent="0.2"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</row>
    <row r="4933" spans="2:27" x14ac:dyDescent="0.2"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</row>
    <row r="4934" spans="2:27" x14ac:dyDescent="0.2"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</row>
    <row r="4935" spans="2:27" x14ac:dyDescent="0.2"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</row>
    <row r="4936" spans="2:27" x14ac:dyDescent="0.2"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</row>
    <row r="4937" spans="2:27" x14ac:dyDescent="0.2"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</row>
    <row r="4938" spans="2:27" x14ac:dyDescent="0.2"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</row>
    <row r="4939" spans="2:27" x14ac:dyDescent="0.2"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</row>
    <row r="4940" spans="2:27" x14ac:dyDescent="0.2"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</row>
    <row r="4941" spans="2:27" x14ac:dyDescent="0.2"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</row>
    <row r="4942" spans="2:27" x14ac:dyDescent="0.2"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</row>
    <row r="4943" spans="2:27" x14ac:dyDescent="0.2"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</row>
    <row r="4944" spans="2:27" x14ac:dyDescent="0.2"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</row>
    <row r="4945" spans="2:27" x14ac:dyDescent="0.2"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</row>
    <row r="4946" spans="2:27" x14ac:dyDescent="0.2"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</row>
    <row r="4947" spans="2:27" x14ac:dyDescent="0.2"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</row>
    <row r="4948" spans="2:27" x14ac:dyDescent="0.2"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</row>
    <row r="4949" spans="2:27" x14ac:dyDescent="0.2"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</row>
    <row r="4950" spans="2:27" x14ac:dyDescent="0.2"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</row>
    <row r="4951" spans="2:27" x14ac:dyDescent="0.2"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</row>
    <row r="4952" spans="2:27" x14ac:dyDescent="0.2"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</row>
    <row r="4953" spans="2:27" x14ac:dyDescent="0.2"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</row>
    <row r="4954" spans="2:27" x14ac:dyDescent="0.2"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</row>
    <row r="4955" spans="2:27" x14ac:dyDescent="0.2"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</row>
    <row r="4956" spans="2:27" x14ac:dyDescent="0.2"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</row>
    <row r="4957" spans="2:27" x14ac:dyDescent="0.2"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</row>
    <row r="4958" spans="2:27" x14ac:dyDescent="0.2"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</row>
    <row r="4959" spans="2:27" x14ac:dyDescent="0.2"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</row>
    <row r="4960" spans="2:27" x14ac:dyDescent="0.2"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</row>
    <row r="4961" spans="2:27" x14ac:dyDescent="0.2"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</row>
    <row r="4962" spans="2:27" x14ac:dyDescent="0.2"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</row>
    <row r="4963" spans="2:27" x14ac:dyDescent="0.2"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</row>
    <row r="4964" spans="2:27" x14ac:dyDescent="0.2"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</row>
    <row r="4965" spans="2:27" x14ac:dyDescent="0.2"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</row>
    <row r="4966" spans="2:27" x14ac:dyDescent="0.2"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</row>
    <row r="4967" spans="2:27" x14ac:dyDescent="0.2"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</row>
    <row r="4968" spans="2:27" x14ac:dyDescent="0.2"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</row>
    <row r="4969" spans="2:27" x14ac:dyDescent="0.2"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</row>
    <row r="4970" spans="2:27" x14ac:dyDescent="0.2"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</row>
    <row r="4971" spans="2:27" x14ac:dyDescent="0.2"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</row>
    <row r="4972" spans="2:27" x14ac:dyDescent="0.2"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</row>
    <row r="4973" spans="2:27" x14ac:dyDescent="0.2"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</row>
    <row r="4974" spans="2:27" x14ac:dyDescent="0.2"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</row>
    <row r="4975" spans="2:27" x14ac:dyDescent="0.2"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</row>
    <row r="4976" spans="2:27" x14ac:dyDescent="0.2"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</row>
    <row r="4977" spans="2:27" x14ac:dyDescent="0.2"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</row>
    <row r="4978" spans="2:27" x14ac:dyDescent="0.2"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</row>
    <row r="4979" spans="2:27" x14ac:dyDescent="0.2"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</row>
    <row r="4980" spans="2:27" x14ac:dyDescent="0.2"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</row>
    <row r="4981" spans="2:27" x14ac:dyDescent="0.2"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</row>
    <row r="4982" spans="2:27" x14ac:dyDescent="0.2"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</row>
    <row r="4983" spans="2:27" x14ac:dyDescent="0.2"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</row>
    <row r="4984" spans="2:27" x14ac:dyDescent="0.2"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</row>
    <row r="4985" spans="2:27" x14ac:dyDescent="0.2"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</row>
    <row r="4986" spans="2:27" x14ac:dyDescent="0.2"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</row>
    <row r="4987" spans="2:27" x14ac:dyDescent="0.2"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</row>
    <row r="4988" spans="2:27" x14ac:dyDescent="0.2"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</row>
    <row r="4989" spans="2:27" x14ac:dyDescent="0.2"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</row>
    <row r="4990" spans="2:27" x14ac:dyDescent="0.2"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</row>
    <row r="4991" spans="2:27" x14ac:dyDescent="0.2"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</row>
    <row r="4992" spans="2:27" x14ac:dyDescent="0.2"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</row>
    <row r="4993" spans="2:27" x14ac:dyDescent="0.2"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</row>
    <row r="4994" spans="2:27" x14ac:dyDescent="0.2"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</row>
    <row r="4995" spans="2:27" x14ac:dyDescent="0.2"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</row>
    <row r="4996" spans="2:27" x14ac:dyDescent="0.2"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</row>
    <row r="4997" spans="2:27" x14ac:dyDescent="0.2"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</row>
    <row r="4998" spans="2:27" x14ac:dyDescent="0.2"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</row>
    <row r="4999" spans="2:27" x14ac:dyDescent="0.2"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</row>
    <row r="5000" spans="2:27" x14ac:dyDescent="0.2"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</row>
    <row r="5001" spans="2:27" x14ac:dyDescent="0.2"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</row>
    <row r="5002" spans="2:27" x14ac:dyDescent="0.2"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</row>
    <row r="5003" spans="2:27" x14ac:dyDescent="0.2"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</row>
    <row r="5004" spans="2:27" x14ac:dyDescent="0.2"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</row>
    <row r="5005" spans="2:27" x14ac:dyDescent="0.2"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</row>
    <row r="5006" spans="2:27" x14ac:dyDescent="0.2"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</row>
    <row r="5007" spans="2:27" x14ac:dyDescent="0.2"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</row>
    <row r="5008" spans="2:27" x14ac:dyDescent="0.2"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</row>
    <row r="5009" spans="2:27" x14ac:dyDescent="0.2"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</row>
    <row r="5010" spans="2:27" x14ac:dyDescent="0.2"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</row>
    <row r="5011" spans="2:27" x14ac:dyDescent="0.2"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</row>
    <row r="5012" spans="2:27" x14ac:dyDescent="0.2"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</row>
    <row r="5013" spans="2:27" x14ac:dyDescent="0.2"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</row>
    <row r="5014" spans="2:27" x14ac:dyDescent="0.2"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</row>
    <row r="5015" spans="2:27" x14ac:dyDescent="0.2"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</row>
    <row r="5016" spans="2:27" x14ac:dyDescent="0.2"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</row>
    <row r="5017" spans="2:27" x14ac:dyDescent="0.2"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</row>
    <row r="5018" spans="2:27" x14ac:dyDescent="0.2"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</row>
    <row r="5019" spans="2:27" x14ac:dyDescent="0.2"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</row>
    <row r="5020" spans="2:27" x14ac:dyDescent="0.2"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</row>
    <row r="5021" spans="2:27" x14ac:dyDescent="0.2"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</row>
    <row r="5022" spans="2:27" x14ac:dyDescent="0.2"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</row>
    <row r="5023" spans="2:27" x14ac:dyDescent="0.2"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</row>
    <row r="5024" spans="2:27" x14ac:dyDescent="0.2"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</row>
    <row r="5025" spans="2:27" x14ac:dyDescent="0.2"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</row>
    <row r="5026" spans="2:27" x14ac:dyDescent="0.2"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</row>
    <row r="5027" spans="2:27" x14ac:dyDescent="0.2"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</row>
    <row r="5028" spans="2:27" x14ac:dyDescent="0.2"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</row>
    <row r="5029" spans="2:27" x14ac:dyDescent="0.2"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</row>
    <row r="5030" spans="2:27" x14ac:dyDescent="0.2"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</row>
    <row r="5031" spans="2:27" x14ac:dyDescent="0.2"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</row>
    <row r="5032" spans="2:27" x14ac:dyDescent="0.2"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</row>
    <row r="5033" spans="2:27" x14ac:dyDescent="0.2"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</row>
    <row r="5034" spans="2:27" x14ac:dyDescent="0.2"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</row>
    <row r="5035" spans="2:27" x14ac:dyDescent="0.2"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</row>
    <row r="5036" spans="2:27" x14ac:dyDescent="0.2"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</row>
    <row r="5037" spans="2:27" x14ac:dyDescent="0.2"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</row>
    <row r="5038" spans="2:27" x14ac:dyDescent="0.2"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</row>
    <row r="5039" spans="2:27" x14ac:dyDescent="0.2"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</row>
    <row r="5040" spans="2:27" x14ac:dyDescent="0.2"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</row>
    <row r="5041" spans="2:27" x14ac:dyDescent="0.2"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</row>
    <row r="5042" spans="2:27" x14ac:dyDescent="0.2"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</row>
    <row r="5043" spans="2:27" x14ac:dyDescent="0.2"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</row>
    <row r="5044" spans="2:27" x14ac:dyDescent="0.2"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</row>
    <row r="5045" spans="2:27" x14ac:dyDescent="0.2"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</row>
    <row r="5046" spans="2:27" x14ac:dyDescent="0.2"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</row>
    <row r="5047" spans="2:27" x14ac:dyDescent="0.2"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</row>
    <row r="5048" spans="2:27" x14ac:dyDescent="0.2"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</row>
    <row r="5049" spans="2:27" x14ac:dyDescent="0.2"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</row>
    <row r="5050" spans="2:27" x14ac:dyDescent="0.2"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</row>
    <row r="5051" spans="2:27" x14ac:dyDescent="0.2"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</row>
    <row r="5052" spans="2:27" x14ac:dyDescent="0.2"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</row>
    <row r="5053" spans="2:27" x14ac:dyDescent="0.2"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</row>
    <row r="5054" spans="2:27" x14ac:dyDescent="0.2"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</row>
    <row r="5055" spans="2:27" x14ac:dyDescent="0.2"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</row>
    <row r="5056" spans="2:27" x14ac:dyDescent="0.2"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</row>
    <row r="5057" spans="2:27" x14ac:dyDescent="0.2"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</row>
    <row r="5058" spans="2:27" x14ac:dyDescent="0.2"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</row>
    <row r="5059" spans="2:27" x14ac:dyDescent="0.2"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</row>
    <row r="5060" spans="2:27" x14ac:dyDescent="0.2"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</row>
    <row r="5061" spans="2:27" x14ac:dyDescent="0.2"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</row>
    <row r="5062" spans="2:27" x14ac:dyDescent="0.2"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</row>
    <row r="5063" spans="2:27" x14ac:dyDescent="0.2"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</row>
    <row r="5064" spans="2:27" x14ac:dyDescent="0.2"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</row>
    <row r="5065" spans="2:27" x14ac:dyDescent="0.2"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</row>
    <row r="5066" spans="2:27" x14ac:dyDescent="0.2"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</row>
    <row r="5067" spans="2:27" x14ac:dyDescent="0.2"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</row>
    <row r="5068" spans="2:27" x14ac:dyDescent="0.2"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</row>
    <row r="5069" spans="2:27" x14ac:dyDescent="0.2"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</row>
    <row r="5070" spans="2:27" x14ac:dyDescent="0.2"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</row>
    <row r="5071" spans="2:27" x14ac:dyDescent="0.2"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</row>
    <row r="5072" spans="2:27" x14ac:dyDescent="0.2"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</row>
    <row r="5073" spans="2:27" x14ac:dyDescent="0.2"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</row>
    <row r="5074" spans="2:27" x14ac:dyDescent="0.2"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</row>
    <row r="5075" spans="2:27" x14ac:dyDescent="0.2"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</row>
    <row r="5076" spans="2:27" x14ac:dyDescent="0.2"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</row>
    <row r="5077" spans="2:27" x14ac:dyDescent="0.2"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</row>
    <row r="5078" spans="2:27" x14ac:dyDescent="0.2"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</row>
    <row r="5079" spans="2:27" x14ac:dyDescent="0.2"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</row>
    <row r="5080" spans="2:27" x14ac:dyDescent="0.2"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</row>
    <row r="5081" spans="2:27" x14ac:dyDescent="0.2"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</row>
    <row r="5082" spans="2:27" x14ac:dyDescent="0.2"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</row>
    <row r="5083" spans="2:27" x14ac:dyDescent="0.2"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</row>
    <row r="5084" spans="2:27" x14ac:dyDescent="0.2"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</row>
    <row r="5085" spans="2:27" x14ac:dyDescent="0.2"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</row>
    <row r="5086" spans="2:27" x14ac:dyDescent="0.2"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</row>
    <row r="5087" spans="2:27" x14ac:dyDescent="0.2"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</row>
    <row r="5088" spans="2:27" x14ac:dyDescent="0.2"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</row>
    <row r="5089" spans="2:27" x14ac:dyDescent="0.2"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</row>
    <row r="5090" spans="2:27" x14ac:dyDescent="0.2"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</row>
    <row r="5091" spans="2:27" x14ac:dyDescent="0.2"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</row>
    <row r="5092" spans="2:27" x14ac:dyDescent="0.2"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</row>
    <row r="5093" spans="2:27" x14ac:dyDescent="0.2"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</row>
    <row r="5094" spans="2:27" x14ac:dyDescent="0.2"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</row>
    <row r="5095" spans="2:27" x14ac:dyDescent="0.2"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</row>
    <row r="5096" spans="2:27" x14ac:dyDescent="0.2"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</row>
    <row r="5097" spans="2:27" x14ac:dyDescent="0.2"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</row>
    <row r="5098" spans="2:27" x14ac:dyDescent="0.2"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</row>
    <row r="5099" spans="2:27" x14ac:dyDescent="0.2"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</row>
    <row r="5100" spans="2:27" x14ac:dyDescent="0.2"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</row>
    <row r="5101" spans="2:27" x14ac:dyDescent="0.2"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</row>
    <row r="5102" spans="2:27" x14ac:dyDescent="0.2"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</row>
    <row r="5103" spans="2:27" x14ac:dyDescent="0.2"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</row>
    <row r="5104" spans="2:27" x14ac:dyDescent="0.2"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</row>
    <row r="5105" spans="2:27" x14ac:dyDescent="0.2"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</row>
    <row r="5106" spans="2:27" x14ac:dyDescent="0.2"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</row>
    <row r="5107" spans="2:27" x14ac:dyDescent="0.2"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</row>
    <row r="5108" spans="2:27" x14ac:dyDescent="0.2"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</row>
    <row r="5109" spans="2:27" x14ac:dyDescent="0.2"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</row>
    <row r="5110" spans="2:27" x14ac:dyDescent="0.2"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</row>
    <row r="5111" spans="2:27" x14ac:dyDescent="0.2"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</row>
    <row r="5112" spans="2:27" x14ac:dyDescent="0.2"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</row>
    <row r="5113" spans="2:27" x14ac:dyDescent="0.2"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</row>
    <row r="5114" spans="2:27" x14ac:dyDescent="0.2"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</row>
    <row r="5115" spans="2:27" x14ac:dyDescent="0.2"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</row>
    <row r="5116" spans="2:27" x14ac:dyDescent="0.2"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</row>
    <row r="5117" spans="2:27" x14ac:dyDescent="0.2"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</row>
    <row r="5118" spans="2:27" x14ac:dyDescent="0.2"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</row>
    <row r="5119" spans="2:27" x14ac:dyDescent="0.2"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</row>
    <row r="5120" spans="2:27" x14ac:dyDescent="0.2"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</row>
    <row r="5121" spans="2:27" x14ac:dyDescent="0.2"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</row>
    <row r="5122" spans="2:27" x14ac:dyDescent="0.2"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</row>
    <row r="5123" spans="2:27" x14ac:dyDescent="0.2"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</row>
    <row r="5124" spans="2:27" x14ac:dyDescent="0.2"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</row>
    <row r="5125" spans="2:27" x14ac:dyDescent="0.2"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</row>
    <row r="5126" spans="2:27" x14ac:dyDescent="0.2"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</row>
    <row r="5127" spans="2:27" x14ac:dyDescent="0.2"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</row>
    <row r="5128" spans="2:27" x14ac:dyDescent="0.2"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</row>
    <row r="5129" spans="2:27" x14ac:dyDescent="0.2"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</row>
    <row r="5130" spans="2:27" x14ac:dyDescent="0.2"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</row>
    <row r="5131" spans="2:27" x14ac:dyDescent="0.2"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</row>
    <row r="5132" spans="2:27" x14ac:dyDescent="0.2"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</row>
    <row r="5133" spans="2:27" x14ac:dyDescent="0.2"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</row>
    <row r="5134" spans="2:27" x14ac:dyDescent="0.2"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</row>
    <row r="5135" spans="2:27" x14ac:dyDescent="0.2"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</row>
    <row r="5136" spans="2:27" x14ac:dyDescent="0.2"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</row>
    <row r="5137" spans="2:27" x14ac:dyDescent="0.2"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</row>
    <row r="5138" spans="2:27" x14ac:dyDescent="0.2"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</row>
    <row r="5139" spans="2:27" x14ac:dyDescent="0.2"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</row>
    <row r="5140" spans="2:27" x14ac:dyDescent="0.2"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</row>
    <row r="5141" spans="2:27" x14ac:dyDescent="0.2"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</row>
    <row r="5142" spans="2:27" x14ac:dyDescent="0.2"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</row>
    <row r="5143" spans="2:27" x14ac:dyDescent="0.2"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</row>
    <row r="5144" spans="2:27" x14ac:dyDescent="0.2"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</row>
    <row r="5145" spans="2:27" x14ac:dyDescent="0.2"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</row>
    <row r="5146" spans="2:27" x14ac:dyDescent="0.2"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</row>
    <row r="5147" spans="2:27" x14ac:dyDescent="0.2"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</row>
    <row r="5148" spans="2:27" x14ac:dyDescent="0.2"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</row>
    <row r="5149" spans="2:27" x14ac:dyDescent="0.2"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</row>
    <row r="5150" spans="2:27" x14ac:dyDescent="0.2"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</row>
    <row r="5151" spans="2:27" x14ac:dyDescent="0.2"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</row>
    <row r="5152" spans="2:27" x14ac:dyDescent="0.2"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</row>
    <row r="5153" spans="2:27" x14ac:dyDescent="0.2"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</row>
    <row r="5154" spans="2:27" x14ac:dyDescent="0.2"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</row>
    <row r="5155" spans="2:27" x14ac:dyDescent="0.2"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</row>
    <row r="5156" spans="2:27" x14ac:dyDescent="0.2"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</row>
    <row r="5157" spans="2:27" x14ac:dyDescent="0.2"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</row>
    <row r="5158" spans="2:27" x14ac:dyDescent="0.2"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</row>
    <row r="5159" spans="2:27" x14ac:dyDescent="0.2"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</row>
    <row r="5160" spans="2:27" x14ac:dyDescent="0.2"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</row>
    <row r="5161" spans="2:27" x14ac:dyDescent="0.2"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</row>
    <row r="5162" spans="2:27" x14ac:dyDescent="0.2"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</row>
    <row r="5163" spans="2:27" x14ac:dyDescent="0.2"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</row>
    <row r="5164" spans="2:27" x14ac:dyDescent="0.2"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</row>
    <row r="5165" spans="2:27" x14ac:dyDescent="0.2"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</row>
    <row r="5166" spans="2:27" x14ac:dyDescent="0.2"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</row>
    <row r="5167" spans="2:27" x14ac:dyDescent="0.2"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</row>
    <row r="5168" spans="2:27" x14ac:dyDescent="0.2"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</row>
    <row r="5169" spans="2:27" x14ac:dyDescent="0.2"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</row>
    <row r="5170" spans="2:27" x14ac:dyDescent="0.2"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</row>
    <row r="5171" spans="2:27" x14ac:dyDescent="0.2"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</row>
    <row r="5172" spans="2:27" x14ac:dyDescent="0.2"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</row>
    <row r="5173" spans="2:27" x14ac:dyDescent="0.2"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</row>
    <row r="5174" spans="2:27" x14ac:dyDescent="0.2"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</row>
    <row r="5175" spans="2:27" x14ac:dyDescent="0.2"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</row>
    <row r="5176" spans="2:27" x14ac:dyDescent="0.2"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</row>
    <row r="5177" spans="2:27" x14ac:dyDescent="0.2"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</row>
    <row r="5178" spans="2:27" x14ac:dyDescent="0.2"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</row>
    <row r="5179" spans="2:27" x14ac:dyDescent="0.2"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</row>
    <row r="5180" spans="2:27" x14ac:dyDescent="0.2"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</row>
    <row r="5181" spans="2:27" x14ac:dyDescent="0.2"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</row>
    <row r="5182" spans="2:27" x14ac:dyDescent="0.2"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</row>
    <row r="5183" spans="2:27" x14ac:dyDescent="0.2"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</row>
    <row r="5184" spans="2:27" x14ac:dyDescent="0.2"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</row>
    <row r="5185" spans="2:27" x14ac:dyDescent="0.2"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</row>
    <row r="5186" spans="2:27" x14ac:dyDescent="0.2"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</row>
    <row r="5187" spans="2:27" x14ac:dyDescent="0.2"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</row>
    <row r="5188" spans="2:27" x14ac:dyDescent="0.2"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</row>
    <row r="5189" spans="2:27" x14ac:dyDescent="0.2"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</row>
    <row r="5190" spans="2:27" x14ac:dyDescent="0.2"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</row>
    <row r="5191" spans="2:27" x14ac:dyDescent="0.2"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</row>
    <row r="5192" spans="2:27" x14ac:dyDescent="0.2"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</row>
    <row r="5193" spans="2:27" x14ac:dyDescent="0.2"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</row>
    <row r="5194" spans="2:27" x14ac:dyDescent="0.2"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</row>
    <row r="5195" spans="2:27" x14ac:dyDescent="0.2"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</row>
    <row r="5196" spans="2:27" x14ac:dyDescent="0.2"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</row>
    <row r="5197" spans="2:27" x14ac:dyDescent="0.2"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</row>
    <row r="5198" spans="2:27" x14ac:dyDescent="0.2"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</row>
    <row r="5199" spans="2:27" x14ac:dyDescent="0.2"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</row>
    <row r="5200" spans="2:27" x14ac:dyDescent="0.2"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</row>
    <row r="5201" spans="2:27" x14ac:dyDescent="0.2"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</row>
    <row r="5202" spans="2:27" x14ac:dyDescent="0.2"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</row>
    <row r="5203" spans="2:27" x14ac:dyDescent="0.2"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</row>
    <row r="5204" spans="2:27" x14ac:dyDescent="0.2"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</row>
    <row r="5205" spans="2:27" x14ac:dyDescent="0.2"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</row>
    <row r="5206" spans="2:27" x14ac:dyDescent="0.2"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</row>
    <row r="5207" spans="2:27" x14ac:dyDescent="0.2"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</row>
    <row r="5208" spans="2:27" x14ac:dyDescent="0.2"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</row>
    <row r="5209" spans="2:27" x14ac:dyDescent="0.2"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</row>
    <row r="5210" spans="2:27" x14ac:dyDescent="0.2"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</row>
    <row r="5211" spans="2:27" x14ac:dyDescent="0.2"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</row>
    <row r="5212" spans="2:27" x14ac:dyDescent="0.2"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</row>
    <row r="5213" spans="2:27" x14ac:dyDescent="0.2"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</row>
    <row r="5214" spans="2:27" x14ac:dyDescent="0.2"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</row>
    <row r="5215" spans="2:27" x14ac:dyDescent="0.2"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</row>
    <row r="5216" spans="2:27" x14ac:dyDescent="0.2"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</row>
    <row r="5217" spans="2:27" x14ac:dyDescent="0.2"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</row>
    <row r="5218" spans="2:27" x14ac:dyDescent="0.2"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</row>
    <row r="5219" spans="2:27" x14ac:dyDescent="0.2"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</row>
    <row r="5220" spans="2:27" x14ac:dyDescent="0.2"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</row>
    <row r="5221" spans="2:27" x14ac:dyDescent="0.2"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</row>
    <row r="5222" spans="2:27" x14ac:dyDescent="0.2"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</row>
    <row r="5223" spans="2:27" x14ac:dyDescent="0.2"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</row>
    <row r="5224" spans="2:27" x14ac:dyDescent="0.2"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</row>
    <row r="5225" spans="2:27" x14ac:dyDescent="0.2"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</row>
    <row r="5226" spans="2:27" x14ac:dyDescent="0.2"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</row>
    <row r="5227" spans="2:27" x14ac:dyDescent="0.2"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</row>
    <row r="5228" spans="2:27" x14ac:dyDescent="0.2"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</row>
    <row r="5229" spans="2:27" x14ac:dyDescent="0.2"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</row>
    <row r="5230" spans="2:27" x14ac:dyDescent="0.2"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</row>
    <row r="5231" spans="2:27" x14ac:dyDescent="0.2"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</row>
    <row r="5232" spans="2:27" x14ac:dyDescent="0.2"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</row>
    <row r="5233" spans="2:27" x14ac:dyDescent="0.2"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</row>
    <row r="5234" spans="2:27" x14ac:dyDescent="0.2"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</row>
    <row r="5235" spans="2:27" x14ac:dyDescent="0.2"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</row>
    <row r="5236" spans="2:27" x14ac:dyDescent="0.2"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</row>
    <row r="5237" spans="2:27" x14ac:dyDescent="0.2"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</row>
    <row r="5238" spans="2:27" x14ac:dyDescent="0.2"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</row>
    <row r="5239" spans="2:27" x14ac:dyDescent="0.2"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</row>
    <row r="5240" spans="2:27" x14ac:dyDescent="0.2"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</row>
    <row r="5241" spans="2:27" x14ac:dyDescent="0.2"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</row>
    <row r="5242" spans="2:27" x14ac:dyDescent="0.2"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</row>
    <row r="5243" spans="2:27" x14ac:dyDescent="0.2"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</row>
    <row r="5244" spans="2:27" x14ac:dyDescent="0.2"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</row>
    <row r="5245" spans="2:27" x14ac:dyDescent="0.2"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</row>
    <row r="5246" spans="2:27" x14ac:dyDescent="0.2"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</row>
    <row r="5247" spans="2:27" x14ac:dyDescent="0.2"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</row>
    <row r="5248" spans="2:27" x14ac:dyDescent="0.2"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</row>
    <row r="5249" spans="2:27" x14ac:dyDescent="0.2"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</row>
    <row r="5250" spans="2:27" x14ac:dyDescent="0.2"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</row>
    <row r="5251" spans="2:27" x14ac:dyDescent="0.2"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</row>
    <row r="5252" spans="2:27" x14ac:dyDescent="0.2"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</row>
    <row r="5253" spans="2:27" x14ac:dyDescent="0.2"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</row>
    <row r="5254" spans="2:27" x14ac:dyDescent="0.2"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</row>
    <row r="5255" spans="2:27" x14ac:dyDescent="0.2"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</row>
    <row r="5256" spans="2:27" x14ac:dyDescent="0.2"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</row>
    <row r="5257" spans="2:27" x14ac:dyDescent="0.2"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</row>
    <row r="5258" spans="2:27" x14ac:dyDescent="0.2"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</row>
    <row r="5259" spans="2:27" x14ac:dyDescent="0.2"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</row>
    <row r="5260" spans="2:27" x14ac:dyDescent="0.2"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</row>
    <row r="5261" spans="2:27" x14ac:dyDescent="0.2"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</row>
    <row r="5262" spans="2:27" x14ac:dyDescent="0.2"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</row>
    <row r="5263" spans="2:27" x14ac:dyDescent="0.2"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</row>
    <row r="5264" spans="2:27" x14ac:dyDescent="0.2"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</row>
    <row r="5265" spans="2:27" x14ac:dyDescent="0.2"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</row>
    <row r="5266" spans="2:27" x14ac:dyDescent="0.2"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</row>
    <row r="5267" spans="2:27" x14ac:dyDescent="0.2"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</row>
    <row r="5268" spans="2:27" x14ac:dyDescent="0.2"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</row>
    <row r="5269" spans="2:27" x14ac:dyDescent="0.2"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</row>
    <row r="5270" spans="2:27" x14ac:dyDescent="0.2"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</row>
    <row r="5271" spans="2:27" x14ac:dyDescent="0.2"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</row>
    <row r="5272" spans="2:27" x14ac:dyDescent="0.2"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</row>
    <row r="5273" spans="2:27" x14ac:dyDescent="0.2"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</row>
    <row r="5274" spans="2:27" x14ac:dyDescent="0.2"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</row>
    <row r="5275" spans="2:27" x14ac:dyDescent="0.2"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</row>
    <row r="5276" spans="2:27" x14ac:dyDescent="0.2"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</row>
    <row r="5277" spans="2:27" x14ac:dyDescent="0.2"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</row>
    <row r="5278" spans="2:27" x14ac:dyDescent="0.2"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</row>
    <row r="5279" spans="2:27" x14ac:dyDescent="0.2"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</row>
    <row r="5280" spans="2:27" x14ac:dyDescent="0.2"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</row>
    <row r="5281" spans="2:27" x14ac:dyDescent="0.2"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</row>
    <row r="5282" spans="2:27" x14ac:dyDescent="0.2"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</row>
    <row r="5283" spans="2:27" x14ac:dyDescent="0.2"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</row>
    <row r="5284" spans="2:27" x14ac:dyDescent="0.2"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</row>
    <row r="5285" spans="2:27" x14ac:dyDescent="0.2"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</row>
    <row r="5286" spans="2:27" x14ac:dyDescent="0.2"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</row>
    <row r="5287" spans="2:27" x14ac:dyDescent="0.2"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</row>
    <row r="5288" spans="2:27" x14ac:dyDescent="0.2"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</row>
    <row r="5289" spans="2:27" x14ac:dyDescent="0.2"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</row>
    <row r="5290" spans="2:27" x14ac:dyDescent="0.2"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</row>
    <row r="5291" spans="2:27" x14ac:dyDescent="0.2"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</row>
    <row r="5292" spans="2:27" x14ac:dyDescent="0.2"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</row>
    <row r="5293" spans="2:27" x14ac:dyDescent="0.2"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</row>
    <row r="5294" spans="2:27" x14ac:dyDescent="0.2"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</row>
    <row r="5295" spans="2:27" x14ac:dyDescent="0.2"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</row>
    <row r="5296" spans="2:27" x14ac:dyDescent="0.2"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</row>
    <row r="5297" spans="2:27" x14ac:dyDescent="0.2"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</row>
    <row r="5298" spans="2:27" x14ac:dyDescent="0.2"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</row>
    <row r="5299" spans="2:27" x14ac:dyDescent="0.2"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</row>
    <row r="5300" spans="2:27" x14ac:dyDescent="0.2"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</row>
    <row r="5301" spans="2:27" x14ac:dyDescent="0.2"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</row>
    <row r="5302" spans="2:27" x14ac:dyDescent="0.2"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</row>
    <row r="5303" spans="2:27" x14ac:dyDescent="0.2"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</row>
    <row r="5304" spans="2:27" x14ac:dyDescent="0.2"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</row>
    <row r="5305" spans="2:27" x14ac:dyDescent="0.2"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</row>
    <row r="5306" spans="2:27" x14ac:dyDescent="0.2"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</row>
    <row r="5307" spans="2:27" x14ac:dyDescent="0.2"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</row>
    <row r="5308" spans="2:27" x14ac:dyDescent="0.2"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</row>
    <row r="5309" spans="2:27" x14ac:dyDescent="0.2"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</row>
    <row r="5310" spans="2:27" x14ac:dyDescent="0.2"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</row>
    <row r="5311" spans="2:27" x14ac:dyDescent="0.2"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</row>
    <row r="5312" spans="2:27" x14ac:dyDescent="0.2"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</row>
    <row r="5313" spans="2:27" x14ac:dyDescent="0.2"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</row>
    <row r="5314" spans="2:27" x14ac:dyDescent="0.2"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</row>
    <row r="5315" spans="2:27" x14ac:dyDescent="0.2"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</row>
    <row r="5316" spans="2:27" x14ac:dyDescent="0.2"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</row>
    <row r="5317" spans="2:27" x14ac:dyDescent="0.2"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</row>
    <row r="5318" spans="2:27" x14ac:dyDescent="0.2"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</row>
    <row r="5319" spans="2:27" x14ac:dyDescent="0.2"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</row>
    <row r="5320" spans="2:27" x14ac:dyDescent="0.2"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</row>
    <row r="5321" spans="2:27" x14ac:dyDescent="0.2"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</row>
    <row r="5322" spans="2:27" x14ac:dyDescent="0.2"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</row>
    <row r="5323" spans="2:27" x14ac:dyDescent="0.2"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</row>
    <row r="5324" spans="2:27" x14ac:dyDescent="0.2"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</row>
    <row r="5325" spans="2:27" x14ac:dyDescent="0.2"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</row>
    <row r="5326" spans="2:27" x14ac:dyDescent="0.2"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</row>
    <row r="5327" spans="2:27" x14ac:dyDescent="0.2"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</row>
    <row r="5328" spans="2:27" x14ac:dyDescent="0.2"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</row>
    <row r="5329" spans="2:27" x14ac:dyDescent="0.2"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</row>
    <row r="5330" spans="2:27" x14ac:dyDescent="0.2"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</row>
    <row r="5331" spans="2:27" x14ac:dyDescent="0.2"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</row>
    <row r="5332" spans="2:27" x14ac:dyDescent="0.2"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</row>
    <row r="5333" spans="2:27" x14ac:dyDescent="0.2"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</row>
    <row r="5334" spans="2:27" x14ac:dyDescent="0.2"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</row>
    <row r="5335" spans="2:27" x14ac:dyDescent="0.2"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</row>
    <row r="5336" spans="2:27" x14ac:dyDescent="0.2"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</row>
    <row r="5337" spans="2:27" x14ac:dyDescent="0.2"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</row>
    <row r="5338" spans="2:27" x14ac:dyDescent="0.2"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</row>
    <row r="5339" spans="2:27" x14ac:dyDescent="0.2"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</row>
    <row r="5340" spans="2:27" x14ac:dyDescent="0.2"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</row>
    <row r="5341" spans="2:27" x14ac:dyDescent="0.2"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</row>
    <row r="5342" spans="2:27" x14ac:dyDescent="0.2"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</row>
    <row r="5343" spans="2:27" x14ac:dyDescent="0.2"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</row>
    <row r="5344" spans="2:27" x14ac:dyDescent="0.2"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</row>
    <row r="5345" spans="2:27" x14ac:dyDescent="0.2"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</row>
    <row r="5346" spans="2:27" x14ac:dyDescent="0.2"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</row>
    <row r="5347" spans="2:27" x14ac:dyDescent="0.2"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</row>
    <row r="5348" spans="2:27" x14ac:dyDescent="0.2"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</row>
    <row r="5349" spans="2:27" x14ac:dyDescent="0.2"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</row>
    <row r="5350" spans="2:27" x14ac:dyDescent="0.2"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</row>
    <row r="5351" spans="2:27" x14ac:dyDescent="0.2"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</row>
    <row r="5352" spans="2:27" x14ac:dyDescent="0.2"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</row>
    <row r="5353" spans="2:27" x14ac:dyDescent="0.2"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</row>
    <row r="5354" spans="2:27" x14ac:dyDescent="0.2"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</row>
    <row r="5355" spans="2:27" x14ac:dyDescent="0.2"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</row>
    <row r="5356" spans="2:27" x14ac:dyDescent="0.2"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</row>
    <row r="5357" spans="2:27" x14ac:dyDescent="0.2"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</row>
    <row r="5358" spans="2:27" x14ac:dyDescent="0.2"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</row>
    <row r="5359" spans="2:27" x14ac:dyDescent="0.2"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</row>
    <row r="5360" spans="2:27" x14ac:dyDescent="0.2"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</row>
    <row r="5361" spans="2:27" x14ac:dyDescent="0.2"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</row>
    <row r="5362" spans="2:27" x14ac:dyDescent="0.2"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</row>
    <row r="5363" spans="2:27" x14ac:dyDescent="0.2"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</row>
    <row r="5364" spans="2:27" x14ac:dyDescent="0.2"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</row>
    <row r="5365" spans="2:27" x14ac:dyDescent="0.2"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</row>
    <row r="5366" spans="2:27" x14ac:dyDescent="0.2"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</row>
    <row r="5367" spans="2:27" x14ac:dyDescent="0.2"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</row>
    <row r="5368" spans="2:27" x14ac:dyDescent="0.2"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</row>
    <row r="5369" spans="2:27" x14ac:dyDescent="0.2"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</row>
    <row r="5370" spans="2:27" x14ac:dyDescent="0.2"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</row>
    <row r="5371" spans="2:27" x14ac:dyDescent="0.2"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</row>
    <row r="5372" spans="2:27" x14ac:dyDescent="0.2"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</row>
    <row r="5373" spans="2:27" x14ac:dyDescent="0.2"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</row>
    <row r="5374" spans="2:27" x14ac:dyDescent="0.2"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</row>
    <row r="5375" spans="2:27" x14ac:dyDescent="0.2"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</row>
    <row r="5376" spans="2:27" x14ac:dyDescent="0.2"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</row>
    <row r="5377" spans="2:27" x14ac:dyDescent="0.2"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</row>
    <row r="5378" spans="2:27" x14ac:dyDescent="0.2"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</row>
    <row r="5379" spans="2:27" x14ac:dyDescent="0.2"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</row>
    <row r="5380" spans="2:27" x14ac:dyDescent="0.2"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</row>
    <row r="5381" spans="2:27" x14ac:dyDescent="0.2"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</row>
    <row r="5382" spans="2:27" x14ac:dyDescent="0.2"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</row>
    <row r="5383" spans="2:27" x14ac:dyDescent="0.2"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</row>
    <row r="5384" spans="2:27" x14ac:dyDescent="0.2"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</row>
    <row r="5385" spans="2:27" x14ac:dyDescent="0.2"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</row>
    <row r="5386" spans="2:27" x14ac:dyDescent="0.2"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</row>
    <row r="5387" spans="2:27" x14ac:dyDescent="0.2"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</row>
    <row r="5388" spans="2:27" x14ac:dyDescent="0.2"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</row>
    <row r="5389" spans="2:27" x14ac:dyDescent="0.2"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</row>
    <row r="5390" spans="2:27" x14ac:dyDescent="0.2"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</row>
    <row r="5391" spans="2:27" x14ac:dyDescent="0.2"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</row>
    <row r="5392" spans="2:27" x14ac:dyDescent="0.2"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</row>
    <row r="5393" spans="2:27" x14ac:dyDescent="0.2"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</row>
    <row r="5394" spans="2:27" x14ac:dyDescent="0.2"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</row>
    <row r="5395" spans="2:27" x14ac:dyDescent="0.2"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</row>
    <row r="5396" spans="2:27" x14ac:dyDescent="0.2"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</row>
    <row r="5397" spans="2:27" x14ac:dyDescent="0.2"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</row>
    <row r="5398" spans="2:27" x14ac:dyDescent="0.2"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</row>
    <row r="5399" spans="2:27" x14ac:dyDescent="0.2"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</row>
    <row r="5400" spans="2:27" x14ac:dyDescent="0.2"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</row>
    <row r="5401" spans="2:27" x14ac:dyDescent="0.2"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</row>
    <row r="5402" spans="2:27" x14ac:dyDescent="0.2"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</row>
    <row r="5403" spans="2:27" x14ac:dyDescent="0.2"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</row>
    <row r="5404" spans="2:27" x14ac:dyDescent="0.2"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</row>
    <row r="5405" spans="2:27" x14ac:dyDescent="0.2"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</row>
    <row r="5406" spans="2:27" x14ac:dyDescent="0.2"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</row>
    <row r="5407" spans="2:27" x14ac:dyDescent="0.2"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</row>
    <row r="5408" spans="2:27" x14ac:dyDescent="0.2"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</row>
    <row r="5409" spans="2:27" x14ac:dyDescent="0.2"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</row>
    <row r="5410" spans="2:27" x14ac:dyDescent="0.2"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</row>
    <row r="5411" spans="2:27" x14ac:dyDescent="0.2"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</row>
    <row r="5412" spans="2:27" x14ac:dyDescent="0.2"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</row>
    <row r="5413" spans="2:27" x14ac:dyDescent="0.2"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</row>
    <row r="5414" spans="2:27" x14ac:dyDescent="0.2"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</row>
    <row r="5415" spans="2:27" x14ac:dyDescent="0.2"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</row>
    <row r="5416" spans="2:27" x14ac:dyDescent="0.2"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</row>
    <row r="5417" spans="2:27" x14ac:dyDescent="0.2"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</row>
    <row r="5418" spans="2:27" x14ac:dyDescent="0.2"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</row>
    <row r="5419" spans="2:27" x14ac:dyDescent="0.2"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</row>
    <row r="5420" spans="2:27" x14ac:dyDescent="0.2"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</row>
    <row r="5421" spans="2:27" x14ac:dyDescent="0.2"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</row>
    <row r="5422" spans="2:27" x14ac:dyDescent="0.2"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</row>
    <row r="5423" spans="2:27" x14ac:dyDescent="0.2"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</row>
    <row r="5424" spans="2:27" x14ac:dyDescent="0.2"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</row>
    <row r="5425" spans="2:27" x14ac:dyDescent="0.2"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</row>
    <row r="5426" spans="2:27" x14ac:dyDescent="0.2"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</row>
    <row r="5427" spans="2:27" x14ac:dyDescent="0.2"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</row>
    <row r="5428" spans="2:27" x14ac:dyDescent="0.2"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</row>
    <row r="5429" spans="2:27" x14ac:dyDescent="0.2"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</row>
    <row r="5430" spans="2:27" x14ac:dyDescent="0.2"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</row>
    <row r="5431" spans="2:27" x14ac:dyDescent="0.2"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</row>
    <row r="5432" spans="2:27" x14ac:dyDescent="0.2"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</row>
    <row r="5433" spans="2:27" x14ac:dyDescent="0.2"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</row>
    <row r="5434" spans="2:27" x14ac:dyDescent="0.2"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</row>
    <row r="5435" spans="2:27" x14ac:dyDescent="0.2"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</row>
    <row r="5436" spans="2:27" x14ac:dyDescent="0.2"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</row>
    <row r="5437" spans="2:27" x14ac:dyDescent="0.2"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</row>
    <row r="5438" spans="2:27" x14ac:dyDescent="0.2"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</row>
    <row r="5439" spans="2:27" x14ac:dyDescent="0.2"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</row>
    <row r="5440" spans="2:27" x14ac:dyDescent="0.2"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</row>
    <row r="5441" spans="2:27" x14ac:dyDescent="0.2"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</row>
    <row r="5442" spans="2:27" x14ac:dyDescent="0.2"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</row>
    <row r="5443" spans="2:27" x14ac:dyDescent="0.2"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</row>
    <row r="5444" spans="2:27" x14ac:dyDescent="0.2"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</row>
    <row r="5445" spans="2:27" x14ac:dyDescent="0.2"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</row>
    <row r="5446" spans="2:27" x14ac:dyDescent="0.2"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</row>
    <row r="5447" spans="2:27" x14ac:dyDescent="0.2"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</row>
    <row r="5448" spans="2:27" x14ac:dyDescent="0.2"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</row>
    <row r="5449" spans="2:27" x14ac:dyDescent="0.2"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</row>
    <row r="5450" spans="2:27" x14ac:dyDescent="0.2"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</row>
    <row r="5451" spans="2:27" x14ac:dyDescent="0.2"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</row>
    <row r="5452" spans="2:27" x14ac:dyDescent="0.2"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</row>
    <row r="5453" spans="2:27" x14ac:dyDescent="0.2"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</row>
    <row r="5454" spans="2:27" x14ac:dyDescent="0.2"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</row>
    <row r="5455" spans="2:27" x14ac:dyDescent="0.2"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</row>
    <row r="5456" spans="2:27" x14ac:dyDescent="0.2"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</row>
    <row r="5457" spans="2:27" x14ac:dyDescent="0.2"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</row>
    <row r="5458" spans="2:27" x14ac:dyDescent="0.2"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</row>
    <row r="5459" spans="2:27" x14ac:dyDescent="0.2"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</row>
    <row r="5460" spans="2:27" x14ac:dyDescent="0.2"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</row>
    <row r="5461" spans="2:27" x14ac:dyDescent="0.2"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</row>
    <row r="5462" spans="2:27" x14ac:dyDescent="0.2"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</row>
    <row r="5463" spans="2:27" x14ac:dyDescent="0.2"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</row>
    <row r="5464" spans="2:27" x14ac:dyDescent="0.2"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</row>
    <row r="5465" spans="2:27" x14ac:dyDescent="0.2"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</row>
    <row r="5466" spans="2:27" x14ac:dyDescent="0.2"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</row>
    <row r="5467" spans="2:27" x14ac:dyDescent="0.2"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</row>
    <row r="5468" spans="2:27" x14ac:dyDescent="0.2"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</row>
    <row r="5469" spans="2:27" x14ac:dyDescent="0.2"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</row>
    <row r="5470" spans="2:27" x14ac:dyDescent="0.2"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</row>
    <row r="5471" spans="2:27" x14ac:dyDescent="0.2"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</row>
    <row r="5472" spans="2:27" x14ac:dyDescent="0.2"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</row>
    <row r="5473" spans="2:27" x14ac:dyDescent="0.2"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</row>
    <row r="5474" spans="2:27" x14ac:dyDescent="0.2"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</row>
    <row r="5475" spans="2:27" x14ac:dyDescent="0.2"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</row>
    <row r="5476" spans="2:27" x14ac:dyDescent="0.2"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</row>
    <row r="5477" spans="2:27" x14ac:dyDescent="0.2"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</row>
    <row r="5478" spans="2:27" x14ac:dyDescent="0.2"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</row>
    <row r="5479" spans="2:27" x14ac:dyDescent="0.2"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</row>
    <row r="5480" spans="2:27" x14ac:dyDescent="0.2"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</row>
    <row r="5481" spans="2:27" x14ac:dyDescent="0.2"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</row>
    <row r="5482" spans="2:27" x14ac:dyDescent="0.2"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</row>
    <row r="5483" spans="2:27" x14ac:dyDescent="0.2"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</row>
    <row r="5484" spans="2:27" x14ac:dyDescent="0.2"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</row>
    <row r="5485" spans="2:27" x14ac:dyDescent="0.2"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</row>
    <row r="5486" spans="2:27" x14ac:dyDescent="0.2"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</row>
    <row r="5487" spans="2:27" x14ac:dyDescent="0.2"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</row>
    <row r="5488" spans="2:27" x14ac:dyDescent="0.2"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</row>
    <row r="5489" spans="2:27" x14ac:dyDescent="0.2"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</row>
    <row r="5490" spans="2:27" x14ac:dyDescent="0.2"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</row>
    <row r="5491" spans="2:27" x14ac:dyDescent="0.2"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</row>
    <row r="5492" spans="2:27" x14ac:dyDescent="0.2"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</row>
    <row r="5493" spans="2:27" x14ac:dyDescent="0.2"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</row>
    <row r="5494" spans="2:27" x14ac:dyDescent="0.2"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</row>
    <row r="5495" spans="2:27" x14ac:dyDescent="0.2"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</row>
    <row r="5496" spans="2:27" x14ac:dyDescent="0.2"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</row>
    <row r="5497" spans="2:27" x14ac:dyDescent="0.2"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</row>
    <row r="5498" spans="2:27" x14ac:dyDescent="0.2"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</row>
    <row r="5499" spans="2:27" x14ac:dyDescent="0.2"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</row>
    <row r="5500" spans="2:27" x14ac:dyDescent="0.2"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</row>
    <row r="5501" spans="2:27" x14ac:dyDescent="0.2"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</row>
    <row r="5502" spans="2:27" x14ac:dyDescent="0.2"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</row>
    <row r="5503" spans="2:27" x14ac:dyDescent="0.2"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</row>
    <row r="5504" spans="2:27" x14ac:dyDescent="0.2"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</row>
    <row r="5505" spans="2:27" x14ac:dyDescent="0.2"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</row>
    <row r="5506" spans="2:27" x14ac:dyDescent="0.2"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</row>
    <row r="5507" spans="2:27" x14ac:dyDescent="0.2"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</row>
    <row r="5508" spans="2:27" x14ac:dyDescent="0.2"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</row>
    <row r="5509" spans="2:27" x14ac:dyDescent="0.2"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</row>
    <row r="5510" spans="2:27" x14ac:dyDescent="0.2"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</row>
    <row r="5511" spans="2:27" x14ac:dyDescent="0.2"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</row>
    <row r="5512" spans="2:27" x14ac:dyDescent="0.2"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</row>
    <row r="5513" spans="2:27" x14ac:dyDescent="0.2"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</row>
    <row r="5514" spans="2:27" x14ac:dyDescent="0.2"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</row>
    <row r="5515" spans="2:27" x14ac:dyDescent="0.2"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</row>
    <row r="5516" spans="2:27" x14ac:dyDescent="0.2"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</row>
    <row r="5517" spans="2:27" x14ac:dyDescent="0.2"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</row>
    <row r="5518" spans="2:27" x14ac:dyDescent="0.2"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</row>
    <row r="5519" spans="2:27" x14ac:dyDescent="0.2"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</row>
    <row r="5520" spans="2:27" x14ac:dyDescent="0.2"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</row>
    <row r="5521" spans="2:27" x14ac:dyDescent="0.2"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</row>
    <row r="5522" spans="2:27" x14ac:dyDescent="0.2"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</row>
    <row r="5523" spans="2:27" x14ac:dyDescent="0.2"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</row>
    <row r="5524" spans="2:27" x14ac:dyDescent="0.2"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</row>
    <row r="5525" spans="2:27" x14ac:dyDescent="0.2"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</row>
    <row r="5526" spans="2:27" x14ac:dyDescent="0.2"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</row>
    <row r="5527" spans="2:27" x14ac:dyDescent="0.2"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</row>
    <row r="5528" spans="2:27" x14ac:dyDescent="0.2"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</row>
    <row r="5529" spans="2:27" x14ac:dyDescent="0.2"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</row>
    <row r="5530" spans="2:27" x14ac:dyDescent="0.2"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</row>
    <row r="5531" spans="2:27" x14ac:dyDescent="0.2"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</row>
    <row r="5532" spans="2:27" x14ac:dyDescent="0.2"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</row>
    <row r="5533" spans="2:27" x14ac:dyDescent="0.2"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</row>
    <row r="5534" spans="2:27" x14ac:dyDescent="0.2"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</row>
    <row r="5535" spans="2:27" x14ac:dyDescent="0.2"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</row>
    <row r="5536" spans="2:27" x14ac:dyDescent="0.2"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</row>
    <row r="5537" spans="2:27" x14ac:dyDescent="0.2"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</row>
    <row r="5538" spans="2:27" x14ac:dyDescent="0.2"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</row>
    <row r="5539" spans="2:27" x14ac:dyDescent="0.2"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</row>
    <row r="5540" spans="2:27" x14ac:dyDescent="0.2"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</row>
    <row r="5541" spans="2:27" x14ac:dyDescent="0.2"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</row>
    <row r="5542" spans="2:27" x14ac:dyDescent="0.2"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</row>
    <row r="5543" spans="2:27" x14ac:dyDescent="0.2"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</row>
    <row r="5544" spans="2:27" x14ac:dyDescent="0.2"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</row>
    <row r="5545" spans="2:27" x14ac:dyDescent="0.2"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</row>
    <row r="5546" spans="2:27" x14ac:dyDescent="0.2"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</row>
    <row r="5547" spans="2:27" x14ac:dyDescent="0.2"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</row>
    <row r="5548" spans="2:27" x14ac:dyDescent="0.2"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</row>
    <row r="5549" spans="2:27" x14ac:dyDescent="0.2"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</row>
    <row r="5550" spans="2:27" x14ac:dyDescent="0.2"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</row>
    <row r="5551" spans="2:27" x14ac:dyDescent="0.2"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</row>
    <row r="5552" spans="2:27" x14ac:dyDescent="0.2"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</row>
    <row r="5553" spans="2:27" x14ac:dyDescent="0.2"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</row>
    <row r="5554" spans="2:27" x14ac:dyDescent="0.2"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</row>
    <row r="5555" spans="2:27" x14ac:dyDescent="0.2"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</row>
    <row r="5556" spans="2:27" x14ac:dyDescent="0.2"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</row>
    <row r="5557" spans="2:27" x14ac:dyDescent="0.2"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</row>
    <row r="5558" spans="2:27" x14ac:dyDescent="0.2"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</row>
    <row r="5559" spans="2:27" x14ac:dyDescent="0.2"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</row>
    <row r="5560" spans="2:27" x14ac:dyDescent="0.2"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</row>
    <row r="5561" spans="2:27" x14ac:dyDescent="0.2"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</row>
    <row r="5562" spans="2:27" x14ac:dyDescent="0.2"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</row>
    <row r="5563" spans="2:27" x14ac:dyDescent="0.2"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</row>
    <row r="5564" spans="2:27" x14ac:dyDescent="0.2"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</row>
    <row r="5565" spans="2:27" x14ac:dyDescent="0.2"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</row>
    <row r="5566" spans="2:27" x14ac:dyDescent="0.2"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</row>
    <row r="5567" spans="2:27" x14ac:dyDescent="0.2"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</row>
    <row r="5568" spans="2:27" x14ac:dyDescent="0.2"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</row>
    <row r="5569" spans="2:27" x14ac:dyDescent="0.2"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</row>
    <row r="5570" spans="2:27" x14ac:dyDescent="0.2"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</row>
    <row r="5571" spans="2:27" x14ac:dyDescent="0.2"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</row>
    <row r="5572" spans="2:27" x14ac:dyDescent="0.2"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</row>
    <row r="5573" spans="2:27" x14ac:dyDescent="0.2"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</row>
    <row r="5574" spans="2:27" x14ac:dyDescent="0.2"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</row>
    <row r="5575" spans="2:27" x14ac:dyDescent="0.2"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</row>
    <row r="5576" spans="2:27" x14ac:dyDescent="0.2"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</row>
    <row r="5577" spans="2:27" x14ac:dyDescent="0.2"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</row>
    <row r="5578" spans="2:27" x14ac:dyDescent="0.2"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</row>
    <row r="5579" spans="2:27" x14ac:dyDescent="0.2"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</row>
    <row r="5580" spans="2:27" x14ac:dyDescent="0.2"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</row>
    <row r="5581" spans="2:27" x14ac:dyDescent="0.2"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</row>
    <row r="5582" spans="2:27" x14ac:dyDescent="0.2"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</row>
    <row r="5583" spans="2:27" x14ac:dyDescent="0.2"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</row>
    <row r="5584" spans="2:27" x14ac:dyDescent="0.2"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</row>
    <row r="5585" spans="2:27" x14ac:dyDescent="0.2"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</row>
    <row r="5586" spans="2:27" x14ac:dyDescent="0.2"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</row>
    <row r="5587" spans="2:27" x14ac:dyDescent="0.2"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</row>
    <row r="5588" spans="2:27" x14ac:dyDescent="0.2"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</row>
    <row r="5589" spans="2:27" x14ac:dyDescent="0.2"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</row>
    <row r="5590" spans="2:27" x14ac:dyDescent="0.2"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</row>
    <row r="5591" spans="2:27" x14ac:dyDescent="0.2"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</row>
    <row r="5592" spans="2:27" x14ac:dyDescent="0.2"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</row>
    <row r="5593" spans="2:27" x14ac:dyDescent="0.2"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</row>
    <row r="5594" spans="2:27" x14ac:dyDescent="0.2"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</row>
    <row r="5595" spans="2:27" x14ac:dyDescent="0.2"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</row>
    <row r="5596" spans="2:27" x14ac:dyDescent="0.2"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</row>
    <row r="5597" spans="2:27" x14ac:dyDescent="0.2"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</row>
    <row r="5598" spans="2:27" x14ac:dyDescent="0.2"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</row>
    <row r="5599" spans="2:27" x14ac:dyDescent="0.2"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</row>
    <row r="5600" spans="2:27" x14ac:dyDescent="0.2"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</row>
    <row r="5601" spans="2:27" x14ac:dyDescent="0.2"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</row>
    <row r="5602" spans="2:27" x14ac:dyDescent="0.2"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</row>
    <row r="5603" spans="2:27" x14ac:dyDescent="0.2"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</row>
    <row r="5604" spans="2:27" x14ac:dyDescent="0.2"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</row>
    <row r="5605" spans="2:27" x14ac:dyDescent="0.2"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</row>
    <row r="5606" spans="2:27" x14ac:dyDescent="0.2"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</row>
    <row r="5607" spans="2:27" x14ac:dyDescent="0.2"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</row>
    <row r="5608" spans="2:27" x14ac:dyDescent="0.2"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</row>
    <row r="5609" spans="2:27" x14ac:dyDescent="0.2"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</row>
    <row r="5610" spans="2:27" x14ac:dyDescent="0.2"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</row>
    <row r="5611" spans="2:27" x14ac:dyDescent="0.2"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</row>
    <row r="5612" spans="2:27" x14ac:dyDescent="0.2"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</row>
    <row r="5613" spans="2:27" x14ac:dyDescent="0.2"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</row>
    <row r="5614" spans="2:27" x14ac:dyDescent="0.2"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</row>
    <row r="5615" spans="2:27" x14ac:dyDescent="0.2"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</row>
    <row r="5616" spans="2:27" x14ac:dyDescent="0.2"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</row>
    <row r="5617" spans="2:27" x14ac:dyDescent="0.2"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</row>
    <row r="5618" spans="2:27" x14ac:dyDescent="0.2"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</row>
    <row r="5619" spans="2:27" x14ac:dyDescent="0.2"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</row>
    <row r="5620" spans="2:27" x14ac:dyDescent="0.2"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</row>
    <row r="5621" spans="2:27" x14ac:dyDescent="0.2"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</row>
    <row r="5622" spans="2:27" x14ac:dyDescent="0.2"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</row>
    <row r="5623" spans="2:27" x14ac:dyDescent="0.2"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</row>
    <row r="5624" spans="2:27" x14ac:dyDescent="0.2"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</row>
    <row r="5625" spans="2:27" x14ac:dyDescent="0.2"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</row>
    <row r="5626" spans="2:27" x14ac:dyDescent="0.2"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</row>
    <row r="5627" spans="2:27" x14ac:dyDescent="0.2"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</row>
    <row r="5628" spans="2:27" x14ac:dyDescent="0.2"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</row>
    <row r="5629" spans="2:27" x14ac:dyDescent="0.2"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</row>
    <row r="5630" spans="2:27" x14ac:dyDescent="0.2"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</row>
    <row r="5631" spans="2:27" x14ac:dyDescent="0.2"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</row>
    <row r="5632" spans="2:27" x14ac:dyDescent="0.2"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</row>
    <row r="5633" spans="2:27" x14ac:dyDescent="0.2"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</row>
    <row r="5634" spans="2:27" x14ac:dyDescent="0.2"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</row>
    <row r="5635" spans="2:27" x14ac:dyDescent="0.2"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</row>
    <row r="5636" spans="2:27" x14ac:dyDescent="0.2"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</row>
    <row r="5637" spans="2:27" x14ac:dyDescent="0.2"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</row>
    <row r="5638" spans="2:27" x14ac:dyDescent="0.2"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</row>
    <row r="5639" spans="2:27" x14ac:dyDescent="0.2"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</row>
    <row r="5640" spans="2:27" x14ac:dyDescent="0.2"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</row>
    <row r="5641" spans="2:27" x14ac:dyDescent="0.2"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</row>
    <row r="5642" spans="2:27" x14ac:dyDescent="0.2"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</row>
    <row r="5643" spans="2:27" x14ac:dyDescent="0.2"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</row>
    <row r="5644" spans="2:27" x14ac:dyDescent="0.2"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</row>
    <row r="5645" spans="2:27" x14ac:dyDescent="0.2"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</row>
    <row r="5646" spans="2:27" x14ac:dyDescent="0.2"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</row>
    <row r="5647" spans="2:27" x14ac:dyDescent="0.2"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</row>
    <row r="5648" spans="2:27" x14ac:dyDescent="0.2"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</row>
    <row r="5649" spans="2:27" x14ac:dyDescent="0.2"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</row>
    <row r="5650" spans="2:27" x14ac:dyDescent="0.2"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</row>
    <row r="5651" spans="2:27" x14ac:dyDescent="0.2"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</row>
    <row r="5652" spans="2:27" x14ac:dyDescent="0.2"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</row>
    <row r="5653" spans="2:27" x14ac:dyDescent="0.2"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</row>
    <row r="5654" spans="2:27" x14ac:dyDescent="0.2"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</row>
    <row r="5655" spans="2:27" x14ac:dyDescent="0.2"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</row>
    <row r="5656" spans="2:27" x14ac:dyDescent="0.2"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</row>
    <row r="5657" spans="2:27" x14ac:dyDescent="0.2"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</row>
    <row r="5658" spans="2:27" x14ac:dyDescent="0.2"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</row>
    <row r="5659" spans="2:27" x14ac:dyDescent="0.2"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</row>
    <row r="5660" spans="2:27" x14ac:dyDescent="0.2"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</row>
    <row r="5661" spans="2:27" x14ac:dyDescent="0.2"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</row>
    <row r="5662" spans="2:27" x14ac:dyDescent="0.2"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</row>
    <row r="5663" spans="2:27" x14ac:dyDescent="0.2"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</row>
    <row r="5664" spans="2:27" x14ac:dyDescent="0.2"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</row>
    <row r="5665" spans="2:27" x14ac:dyDescent="0.2"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</row>
    <row r="5666" spans="2:27" x14ac:dyDescent="0.2"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</row>
    <row r="5667" spans="2:27" x14ac:dyDescent="0.2"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</row>
    <row r="5668" spans="2:27" x14ac:dyDescent="0.2"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</row>
    <row r="5669" spans="2:27" x14ac:dyDescent="0.2"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</row>
    <row r="5670" spans="2:27" x14ac:dyDescent="0.2"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</row>
    <row r="5671" spans="2:27" x14ac:dyDescent="0.2"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</row>
    <row r="5672" spans="2:27" x14ac:dyDescent="0.2"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</row>
    <row r="5673" spans="2:27" x14ac:dyDescent="0.2"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</row>
    <row r="5674" spans="2:27" x14ac:dyDescent="0.2"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</row>
    <row r="5675" spans="2:27" x14ac:dyDescent="0.2"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</row>
    <row r="5676" spans="2:27" x14ac:dyDescent="0.2"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</row>
    <row r="5677" spans="2:27" x14ac:dyDescent="0.2"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</row>
    <row r="5678" spans="2:27" x14ac:dyDescent="0.2"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</row>
    <row r="5679" spans="2:27" x14ac:dyDescent="0.2"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</row>
    <row r="5680" spans="2:27" x14ac:dyDescent="0.2"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</row>
    <row r="5681" spans="2:27" x14ac:dyDescent="0.2"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</row>
    <row r="5682" spans="2:27" x14ac:dyDescent="0.2"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</row>
    <row r="5683" spans="2:27" x14ac:dyDescent="0.2"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</row>
    <row r="5684" spans="2:27" x14ac:dyDescent="0.2"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</row>
    <row r="5685" spans="2:27" x14ac:dyDescent="0.2"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</row>
    <row r="5686" spans="2:27" x14ac:dyDescent="0.2"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</row>
    <row r="5687" spans="2:27" x14ac:dyDescent="0.2"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</row>
    <row r="5688" spans="2:27" x14ac:dyDescent="0.2"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</row>
    <row r="5689" spans="2:27" x14ac:dyDescent="0.2"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</row>
    <row r="5690" spans="2:27" x14ac:dyDescent="0.2"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</row>
    <row r="5691" spans="2:27" x14ac:dyDescent="0.2"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</row>
    <row r="5692" spans="2:27" x14ac:dyDescent="0.2"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</row>
    <row r="5693" spans="2:27" x14ac:dyDescent="0.2"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</row>
    <row r="5694" spans="2:27" x14ac:dyDescent="0.2"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</row>
    <row r="5695" spans="2:27" x14ac:dyDescent="0.2"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</row>
    <row r="5696" spans="2:27" x14ac:dyDescent="0.2"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</row>
    <row r="5697" spans="2:27" x14ac:dyDescent="0.2"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</row>
    <row r="5698" spans="2:27" x14ac:dyDescent="0.2"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</row>
    <row r="5699" spans="2:27" x14ac:dyDescent="0.2"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</row>
    <row r="5700" spans="2:27" x14ac:dyDescent="0.2"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</row>
    <row r="5701" spans="2:27" x14ac:dyDescent="0.2"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</row>
    <row r="5702" spans="2:27" x14ac:dyDescent="0.2"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</row>
    <row r="5703" spans="2:27" x14ac:dyDescent="0.2"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</row>
    <row r="5704" spans="2:27" x14ac:dyDescent="0.2"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</row>
    <row r="5705" spans="2:27" x14ac:dyDescent="0.2"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</row>
    <row r="5706" spans="2:27" x14ac:dyDescent="0.2"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</row>
    <row r="5707" spans="2:27" x14ac:dyDescent="0.2"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</row>
    <row r="5708" spans="2:27" x14ac:dyDescent="0.2"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</row>
    <row r="5709" spans="2:27" x14ac:dyDescent="0.2"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</row>
    <row r="5710" spans="2:27" x14ac:dyDescent="0.2"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</row>
    <row r="5711" spans="2:27" x14ac:dyDescent="0.2"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</row>
    <row r="5712" spans="2:27" x14ac:dyDescent="0.2"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</row>
    <row r="5713" spans="2:27" x14ac:dyDescent="0.2"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</row>
    <row r="5714" spans="2:27" x14ac:dyDescent="0.2"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</row>
    <row r="5715" spans="2:27" x14ac:dyDescent="0.2"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</row>
    <row r="5716" spans="2:27" x14ac:dyDescent="0.2"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</row>
    <row r="5717" spans="2:27" x14ac:dyDescent="0.2"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</row>
    <row r="5718" spans="2:27" x14ac:dyDescent="0.2"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</row>
    <row r="5719" spans="2:27" x14ac:dyDescent="0.2"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</row>
    <row r="5720" spans="2:27" x14ac:dyDescent="0.2"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</row>
    <row r="5721" spans="2:27" x14ac:dyDescent="0.2"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</row>
    <row r="5722" spans="2:27" x14ac:dyDescent="0.2"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</row>
    <row r="5723" spans="2:27" x14ac:dyDescent="0.2"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</row>
    <row r="5724" spans="2:27" x14ac:dyDescent="0.2"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</row>
    <row r="5725" spans="2:27" x14ac:dyDescent="0.2"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</row>
    <row r="5726" spans="2:27" x14ac:dyDescent="0.2"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</row>
    <row r="5727" spans="2:27" x14ac:dyDescent="0.2"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</row>
    <row r="5728" spans="2:27" x14ac:dyDescent="0.2"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</row>
    <row r="5729" spans="2:27" x14ac:dyDescent="0.2"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</row>
    <row r="5730" spans="2:27" x14ac:dyDescent="0.2"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</row>
    <row r="5731" spans="2:27" x14ac:dyDescent="0.2"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</row>
    <row r="5732" spans="2:27" x14ac:dyDescent="0.2"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</row>
    <row r="5733" spans="2:27" x14ac:dyDescent="0.2"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</row>
    <row r="5734" spans="2:27" x14ac:dyDescent="0.2"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</row>
    <row r="5735" spans="2:27" x14ac:dyDescent="0.2"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</row>
    <row r="5736" spans="2:27" x14ac:dyDescent="0.2"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</row>
    <row r="5737" spans="2:27" x14ac:dyDescent="0.2"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</row>
    <row r="5738" spans="2:27" x14ac:dyDescent="0.2"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</row>
    <row r="5739" spans="2:27" x14ac:dyDescent="0.2"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</row>
    <row r="5740" spans="2:27" x14ac:dyDescent="0.2"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</row>
    <row r="5741" spans="2:27" x14ac:dyDescent="0.2"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</row>
    <row r="5742" spans="2:27" x14ac:dyDescent="0.2"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</row>
    <row r="5743" spans="2:27" x14ac:dyDescent="0.2"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</row>
    <row r="5744" spans="2:27" x14ac:dyDescent="0.2"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</row>
    <row r="5745" spans="2:27" x14ac:dyDescent="0.2"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</row>
    <row r="5746" spans="2:27" x14ac:dyDescent="0.2"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</row>
    <row r="5747" spans="2:27" x14ac:dyDescent="0.2"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</row>
    <row r="5748" spans="2:27" x14ac:dyDescent="0.2"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</row>
    <row r="5749" spans="2:27" x14ac:dyDescent="0.2"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</row>
    <row r="5750" spans="2:27" x14ac:dyDescent="0.2"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</row>
    <row r="5751" spans="2:27" x14ac:dyDescent="0.2"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</row>
    <row r="5752" spans="2:27" x14ac:dyDescent="0.2"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</row>
    <row r="5753" spans="2:27" x14ac:dyDescent="0.2"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</row>
    <row r="5754" spans="2:27" x14ac:dyDescent="0.2"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</row>
    <row r="5755" spans="2:27" x14ac:dyDescent="0.2"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</row>
    <row r="5756" spans="2:27" x14ac:dyDescent="0.2"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</row>
    <row r="5757" spans="2:27" x14ac:dyDescent="0.2"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</row>
    <row r="5758" spans="2:27" x14ac:dyDescent="0.2"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</row>
    <row r="5759" spans="2:27" x14ac:dyDescent="0.2"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</row>
    <row r="5760" spans="2:27" x14ac:dyDescent="0.2"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</row>
    <row r="5761" spans="2:27" x14ac:dyDescent="0.2"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</row>
    <row r="5762" spans="2:27" x14ac:dyDescent="0.2"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</row>
    <row r="5763" spans="2:27" x14ac:dyDescent="0.2"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</row>
    <row r="5764" spans="2:27" x14ac:dyDescent="0.2"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</row>
    <row r="5765" spans="2:27" x14ac:dyDescent="0.2"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</row>
    <row r="5766" spans="2:27" x14ac:dyDescent="0.2"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</row>
    <row r="5767" spans="2:27" x14ac:dyDescent="0.2"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</row>
    <row r="5768" spans="2:27" x14ac:dyDescent="0.2"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</row>
    <row r="5769" spans="2:27" x14ac:dyDescent="0.2"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</row>
    <row r="5770" spans="2:27" x14ac:dyDescent="0.2"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</row>
    <row r="5771" spans="2:27" x14ac:dyDescent="0.2"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</row>
    <row r="5772" spans="2:27" x14ac:dyDescent="0.2"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</row>
    <row r="5773" spans="2:27" x14ac:dyDescent="0.2"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</row>
    <row r="5774" spans="2:27" x14ac:dyDescent="0.2"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</row>
    <row r="5775" spans="2:27" x14ac:dyDescent="0.2"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</row>
    <row r="5776" spans="2:27" x14ac:dyDescent="0.2"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</row>
    <row r="5777" spans="2:27" x14ac:dyDescent="0.2"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</row>
    <row r="5778" spans="2:27" x14ac:dyDescent="0.2"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</row>
    <row r="5779" spans="2:27" x14ac:dyDescent="0.2"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</row>
    <row r="5780" spans="2:27" x14ac:dyDescent="0.2"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</row>
    <row r="5781" spans="2:27" x14ac:dyDescent="0.2"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</row>
    <row r="5782" spans="2:27" x14ac:dyDescent="0.2"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</row>
    <row r="5783" spans="2:27" x14ac:dyDescent="0.2"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</row>
    <row r="5784" spans="2:27" x14ac:dyDescent="0.2"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</row>
    <row r="5785" spans="2:27" x14ac:dyDescent="0.2"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</row>
    <row r="5786" spans="2:27" x14ac:dyDescent="0.2"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</row>
    <row r="5787" spans="2:27" x14ac:dyDescent="0.2"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</row>
    <row r="5788" spans="2:27" x14ac:dyDescent="0.2"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</row>
    <row r="5789" spans="2:27" x14ac:dyDescent="0.2"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</row>
    <row r="5790" spans="2:27" x14ac:dyDescent="0.2"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</row>
    <row r="5791" spans="2:27" x14ac:dyDescent="0.2"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</row>
    <row r="5792" spans="2:27" x14ac:dyDescent="0.2"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</row>
    <row r="5793" spans="2:27" x14ac:dyDescent="0.2"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</row>
    <row r="5794" spans="2:27" x14ac:dyDescent="0.2"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</row>
    <row r="5795" spans="2:27" x14ac:dyDescent="0.2"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</row>
    <row r="5796" spans="2:27" x14ac:dyDescent="0.2"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</row>
    <row r="5797" spans="2:27" x14ac:dyDescent="0.2"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</row>
    <row r="5798" spans="2:27" x14ac:dyDescent="0.2"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</row>
    <row r="5799" spans="2:27" x14ac:dyDescent="0.2"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</row>
    <row r="5800" spans="2:27" x14ac:dyDescent="0.2"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</row>
    <row r="5801" spans="2:27" x14ac:dyDescent="0.2"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</row>
    <row r="5802" spans="2:27" x14ac:dyDescent="0.2"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</row>
    <row r="5803" spans="2:27" x14ac:dyDescent="0.2"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</row>
    <row r="5804" spans="2:27" x14ac:dyDescent="0.2"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</row>
    <row r="5805" spans="2:27" x14ac:dyDescent="0.2"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</row>
    <row r="5806" spans="2:27" x14ac:dyDescent="0.2"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</row>
    <row r="5807" spans="2:27" x14ac:dyDescent="0.2"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</row>
    <row r="5808" spans="2:27" x14ac:dyDescent="0.2"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</row>
    <row r="5809" spans="2:27" x14ac:dyDescent="0.2"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</row>
    <row r="5810" spans="2:27" x14ac:dyDescent="0.2"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</row>
    <row r="5811" spans="2:27" x14ac:dyDescent="0.2"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</row>
    <row r="5812" spans="2:27" x14ac:dyDescent="0.2"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</row>
    <row r="5813" spans="2:27" x14ac:dyDescent="0.2"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</row>
    <row r="5814" spans="2:27" x14ac:dyDescent="0.2"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</row>
    <row r="5815" spans="2:27" x14ac:dyDescent="0.2"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</row>
    <row r="5816" spans="2:27" x14ac:dyDescent="0.2"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</row>
    <row r="5817" spans="2:27" x14ac:dyDescent="0.2"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</row>
    <row r="5818" spans="2:27" x14ac:dyDescent="0.2"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</row>
    <row r="5819" spans="2:27" x14ac:dyDescent="0.2"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</row>
    <row r="5820" spans="2:27" x14ac:dyDescent="0.2"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</row>
    <row r="5821" spans="2:27" x14ac:dyDescent="0.2"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</row>
    <row r="5822" spans="2:27" x14ac:dyDescent="0.2"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</row>
    <row r="5823" spans="2:27" x14ac:dyDescent="0.2"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</row>
    <row r="5824" spans="2:27" x14ac:dyDescent="0.2"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</row>
    <row r="5825" spans="2:27" x14ac:dyDescent="0.2"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</row>
    <row r="5826" spans="2:27" x14ac:dyDescent="0.2"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</row>
    <row r="5827" spans="2:27" x14ac:dyDescent="0.2"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</row>
    <row r="5828" spans="2:27" x14ac:dyDescent="0.2"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</row>
    <row r="5829" spans="2:27" x14ac:dyDescent="0.2"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</row>
    <row r="5830" spans="2:27" x14ac:dyDescent="0.2"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</row>
    <row r="5831" spans="2:27" x14ac:dyDescent="0.2"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</row>
    <row r="5832" spans="2:27" x14ac:dyDescent="0.2"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</row>
    <row r="5833" spans="2:27" x14ac:dyDescent="0.2"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</row>
    <row r="5834" spans="2:27" x14ac:dyDescent="0.2"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</row>
    <row r="5835" spans="2:27" x14ac:dyDescent="0.2"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</row>
    <row r="5836" spans="2:27" x14ac:dyDescent="0.2"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</row>
    <row r="5837" spans="2:27" x14ac:dyDescent="0.2"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</row>
    <row r="5838" spans="2:27" x14ac:dyDescent="0.2"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</row>
    <row r="5839" spans="2:27" x14ac:dyDescent="0.2"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</row>
    <row r="5840" spans="2:27" x14ac:dyDescent="0.2"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</row>
    <row r="5841" spans="2:27" x14ac:dyDescent="0.2"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</row>
    <row r="5842" spans="2:27" x14ac:dyDescent="0.2"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</row>
    <row r="5843" spans="2:27" x14ac:dyDescent="0.2"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</row>
    <row r="5844" spans="2:27" x14ac:dyDescent="0.2"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</row>
    <row r="5845" spans="2:27" x14ac:dyDescent="0.2"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</row>
    <row r="5846" spans="2:27" x14ac:dyDescent="0.2"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</row>
    <row r="5847" spans="2:27" x14ac:dyDescent="0.2"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</row>
    <row r="5848" spans="2:27" x14ac:dyDescent="0.2"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</row>
    <row r="5849" spans="2:27" x14ac:dyDescent="0.2"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</row>
    <row r="5850" spans="2:27" x14ac:dyDescent="0.2"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</row>
    <row r="5851" spans="2:27" x14ac:dyDescent="0.2"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</row>
    <row r="5852" spans="2:27" x14ac:dyDescent="0.2"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</row>
    <row r="5853" spans="2:27" x14ac:dyDescent="0.2"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</row>
    <row r="5854" spans="2:27" x14ac:dyDescent="0.2"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</row>
    <row r="5855" spans="2:27" x14ac:dyDescent="0.2"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</row>
    <row r="5856" spans="2:27" x14ac:dyDescent="0.2"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</row>
    <row r="5857" spans="2:27" x14ac:dyDescent="0.2"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</row>
    <row r="5858" spans="2:27" x14ac:dyDescent="0.2"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</row>
    <row r="5859" spans="2:27" x14ac:dyDescent="0.2"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</row>
    <row r="5860" spans="2:27" x14ac:dyDescent="0.2"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</row>
    <row r="5861" spans="2:27" x14ac:dyDescent="0.2"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</row>
    <row r="5862" spans="2:27" x14ac:dyDescent="0.2"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</row>
    <row r="5863" spans="2:27" x14ac:dyDescent="0.2"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</row>
    <row r="5864" spans="2:27" x14ac:dyDescent="0.2"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</row>
    <row r="5865" spans="2:27" x14ac:dyDescent="0.2"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</row>
    <row r="5866" spans="2:27" x14ac:dyDescent="0.2"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</row>
    <row r="5867" spans="2:27" x14ac:dyDescent="0.2"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</row>
    <row r="5868" spans="2:27" x14ac:dyDescent="0.2"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</row>
    <row r="5869" spans="2:27" x14ac:dyDescent="0.2"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</row>
    <row r="5870" spans="2:27" x14ac:dyDescent="0.2"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</row>
    <row r="5871" spans="2:27" x14ac:dyDescent="0.2"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</row>
    <row r="5872" spans="2:27" x14ac:dyDescent="0.2"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</row>
    <row r="5873" spans="2:27" x14ac:dyDescent="0.2"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</row>
    <row r="5874" spans="2:27" x14ac:dyDescent="0.2"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</row>
    <row r="5875" spans="2:27" x14ac:dyDescent="0.2"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</row>
    <row r="5876" spans="2:27" x14ac:dyDescent="0.2"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</row>
    <row r="5877" spans="2:27" x14ac:dyDescent="0.2"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</row>
    <row r="5878" spans="2:27" x14ac:dyDescent="0.2"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</row>
    <row r="5879" spans="2:27" x14ac:dyDescent="0.2"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</row>
    <row r="5880" spans="2:27" x14ac:dyDescent="0.2"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</row>
    <row r="5881" spans="2:27" x14ac:dyDescent="0.2"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</row>
    <row r="5882" spans="2:27" x14ac:dyDescent="0.2"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</row>
    <row r="5883" spans="2:27" x14ac:dyDescent="0.2"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</row>
    <row r="5884" spans="2:27" x14ac:dyDescent="0.2"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</row>
    <row r="5885" spans="2:27" x14ac:dyDescent="0.2"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</row>
    <row r="5886" spans="2:27" x14ac:dyDescent="0.2"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</row>
    <row r="5887" spans="2:27" x14ac:dyDescent="0.2"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</row>
    <row r="5888" spans="2:27" x14ac:dyDescent="0.2"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</row>
    <row r="5889" spans="2:27" x14ac:dyDescent="0.2"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</row>
    <row r="5890" spans="2:27" x14ac:dyDescent="0.2"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</row>
    <row r="5891" spans="2:27" x14ac:dyDescent="0.2"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</row>
    <row r="5892" spans="2:27" x14ac:dyDescent="0.2"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</row>
    <row r="5893" spans="2:27" x14ac:dyDescent="0.2"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</row>
    <row r="5894" spans="2:27" x14ac:dyDescent="0.2"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</row>
    <row r="5895" spans="2:27" x14ac:dyDescent="0.2"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</row>
    <row r="5896" spans="2:27" x14ac:dyDescent="0.2"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</row>
    <row r="5897" spans="2:27" x14ac:dyDescent="0.2"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</row>
    <row r="5898" spans="2:27" x14ac:dyDescent="0.2"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</row>
    <row r="5899" spans="2:27" x14ac:dyDescent="0.2"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</row>
    <row r="5900" spans="2:27" x14ac:dyDescent="0.2"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</row>
    <row r="5901" spans="2:27" x14ac:dyDescent="0.2"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</row>
    <row r="5902" spans="2:27" x14ac:dyDescent="0.2"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</row>
    <row r="5903" spans="2:27" x14ac:dyDescent="0.2"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</row>
    <row r="5904" spans="2:27" x14ac:dyDescent="0.2"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</row>
    <row r="5905" spans="2:27" x14ac:dyDescent="0.2"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</row>
    <row r="5906" spans="2:27" x14ac:dyDescent="0.2"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</row>
    <row r="5907" spans="2:27" x14ac:dyDescent="0.2"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</row>
    <row r="5908" spans="2:27" x14ac:dyDescent="0.2"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</row>
    <row r="5909" spans="2:27" x14ac:dyDescent="0.2"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</row>
    <row r="5910" spans="2:27" x14ac:dyDescent="0.2"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</row>
    <row r="5911" spans="2:27" x14ac:dyDescent="0.2"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</row>
    <row r="5912" spans="2:27" x14ac:dyDescent="0.2"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</row>
    <row r="5913" spans="2:27" x14ac:dyDescent="0.2"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</row>
    <row r="5914" spans="2:27" x14ac:dyDescent="0.2"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</row>
    <row r="5915" spans="2:27" x14ac:dyDescent="0.2"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</row>
    <row r="5916" spans="2:27" x14ac:dyDescent="0.2"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</row>
    <row r="5917" spans="2:27" x14ac:dyDescent="0.2"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</row>
    <row r="5918" spans="2:27" x14ac:dyDescent="0.2"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</row>
    <row r="5919" spans="2:27" x14ac:dyDescent="0.2"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</row>
    <row r="5920" spans="2:27" x14ac:dyDescent="0.2"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</row>
    <row r="5921" spans="2:27" x14ac:dyDescent="0.2"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</row>
    <row r="5922" spans="2:27" x14ac:dyDescent="0.2"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</row>
    <row r="5923" spans="2:27" x14ac:dyDescent="0.2"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</row>
    <row r="5924" spans="2:27" x14ac:dyDescent="0.2"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</row>
    <row r="5925" spans="2:27" x14ac:dyDescent="0.2"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</row>
    <row r="5926" spans="2:27" x14ac:dyDescent="0.2"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</row>
    <row r="5927" spans="2:27" x14ac:dyDescent="0.2"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</row>
    <row r="5928" spans="2:27" x14ac:dyDescent="0.2"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</row>
    <row r="5929" spans="2:27" x14ac:dyDescent="0.2"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</row>
    <row r="5930" spans="2:27" x14ac:dyDescent="0.2"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</row>
    <row r="5931" spans="2:27" x14ac:dyDescent="0.2"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</row>
    <row r="5932" spans="2:27" x14ac:dyDescent="0.2"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</row>
    <row r="5933" spans="2:27" x14ac:dyDescent="0.2"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</row>
    <row r="5934" spans="2:27" x14ac:dyDescent="0.2"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</row>
    <row r="5935" spans="2:27" x14ac:dyDescent="0.2"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</row>
    <row r="5936" spans="2:27" x14ac:dyDescent="0.2"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</row>
    <row r="5937" spans="2:27" x14ac:dyDescent="0.2"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</row>
    <row r="5938" spans="2:27" x14ac:dyDescent="0.2"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</row>
    <row r="5939" spans="2:27" x14ac:dyDescent="0.2"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</row>
    <row r="5940" spans="2:27" x14ac:dyDescent="0.2"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</row>
    <row r="5941" spans="2:27" x14ac:dyDescent="0.2"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</row>
    <row r="5942" spans="2:27" x14ac:dyDescent="0.2"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</row>
    <row r="5943" spans="2:27" x14ac:dyDescent="0.2"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</row>
    <row r="5944" spans="2:27" x14ac:dyDescent="0.2"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</row>
    <row r="5945" spans="2:27" x14ac:dyDescent="0.2"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</row>
    <row r="5946" spans="2:27" x14ac:dyDescent="0.2"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</row>
    <row r="5947" spans="2:27" x14ac:dyDescent="0.2"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</row>
    <row r="5948" spans="2:27" x14ac:dyDescent="0.2"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</row>
    <row r="5949" spans="2:27" x14ac:dyDescent="0.2"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</row>
    <row r="5950" spans="2:27" x14ac:dyDescent="0.2"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</row>
    <row r="5951" spans="2:27" x14ac:dyDescent="0.2"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</row>
    <row r="5952" spans="2:27" x14ac:dyDescent="0.2"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</row>
    <row r="5953" spans="2:27" x14ac:dyDescent="0.2"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</row>
    <row r="5954" spans="2:27" x14ac:dyDescent="0.2"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</row>
    <row r="5955" spans="2:27" x14ac:dyDescent="0.2"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</row>
    <row r="5956" spans="2:27" x14ac:dyDescent="0.2"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</row>
    <row r="5957" spans="2:27" x14ac:dyDescent="0.2"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</row>
    <row r="5958" spans="2:27" x14ac:dyDescent="0.2"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</row>
    <row r="5959" spans="2:27" x14ac:dyDescent="0.2"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</row>
    <row r="5960" spans="2:27" x14ac:dyDescent="0.2"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</row>
    <row r="5961" spans="2:27" x14ac:dyDescent="0.2"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</row>
    <row r="5962" spans="2:27" x14ac:dyDescent="0.2"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</row>
    <row r="5963" spans="2:27" x14ac:dyDescent="0.2"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</row>
    <row r="5964" spans="2:27" x14ac:dyDescent="0.2"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</row>
    <row r="5965" spans="2:27" x14ac:dyDescent="0.2"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</row>
    <row r="5966" spans="2:27" x14ac:dyDescent="0.2"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</row>
    <row r="5967" spans="2:27" x14ac:dyDescent="0.2"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</row>
    <row r="5968" spans="2:27" x14ac:dyDescent="0.2"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</row>
    <row r="5969" spans="2:27" x14ac:dyDescent="0.2"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</row>
    <row r="5970" spans="2:27" x14ac:dyDescent="0.2"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</row>
    <row r="5971" spans="2:27" x14ac:dyDescent="0.2"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</row>
    <row r="5972" spans="2:27" x14ac:dyDescent="0.2"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</row>
    <row r="5973" spans="2:27" x14ac:dyDescent="0.2"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</row>
    <row r="5974" spans="2:27" x14ac:dyDescent="0.2"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</row>
    <row r="5975" spans="2:27" x14ac:dyDescent="0.2"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</row>
    <row r="5976" spans="2:27" x14ac:dyDescent="0.2"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</row>
    <row r="5977" spans="2:27" x14ac:dyDescent="0.2"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</row>
    <row r="5978" spans="2:27" x14ac:dyDescent="0.2"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</row>
    <row r="5979" spans="2:27" x14ac:dyDescent="0.2"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</row>
    <row r="5980" spans="2:27" x14ac:dyDescent="0.2"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</row>
    <row r="5981" spans="2:27" x14ac:dyDescent="0.2"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</row>
    <row r="5982" spans="2:27" x14ac:dyDescent="0.2"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</row>
    <row r="5983" spans="2:27" x14ac:dyDescent="0.2"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</row>
    <row r="5984" spans="2:27" x14ac:dyDescent="0.2"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</row>
    <row r="5985" spans="2:27" x14ac:dyDescent="0.2"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</row>
    <row r="5986" spans="2:27" x14ac:dyDescent="0.2"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</row>
    <row r="5987" spans="2:27" x14ac:dyDescent="0.2"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</row>
    <row r="5988" spans="2:27" x14ac:dyDescent="0.2"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</row>
    <row r="5989" spans="2:27" x14ac:dyDescent="0.2"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</row>
    <row r="5990" spans="2:27" x14ac:dyDescent="0.2"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</row>
    <row r="5991" spans="2:27" x14ac:dyDescent="0.2"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</row>
    <row r="5992" spans="2:27" x14ac:dyDescent="0.2"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</row>
    <row r="5993" spans="2:27" x14ac:dyDescent="0.2"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</row>
    <row r="5994" spans="2:27" x14ac:dyDescent="0.2"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</row>
    <row r="5995" spans="2:27" x14ac:dyDescent="0.2"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</row>
    <row r="5996" spans="2:27" x14ac:dyDescent="0.2"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</row>
    <row r="5997" spans="2:27" x14ac:dyDescent="0.2"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</row>
    <row r="5998" spans="2:27" x14ac:dyDescent="0.2"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</row>
    <row r="5999" spans="2:27" x14ac:dyDescent="0.2"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</row>
    <row r="6000" spans="2:27" x14ac:dyDescent="0.2"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</row>
    <row r="6001" spans="2:27" x14ac:dyDescent="0.2"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</row>
    <row r="6002" spans="2:27" x14ac:dyDescent="0.2"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</row>
    <row r="6003" spans="2:27" x14ac:dyDescent="0.2"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</row>
    <row r="6004" spans="2:27" x14ac:dyDescent="0.2"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</row>
    <row r="6005" spans="2:27" x14ac:dyDescent="0.2"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</row>
    <row r="6006" spans="2:27" x14ac:dyDescent="0.2"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</row>
    <row r="6007" spans="2:27" x14ac:dyDescent="0.2"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</row>
    <row r="6008" spans="2:27" x14ac:dyDescent="0.2"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</row>
    <row r="6009" spans="2:27" x14ac:dyDescent="0.2"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</row>
    <row r="6010" spans="2:27" x14ac:dyDescent="0.2"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</row>
    <row r="6011" spans="2:27" x14ac:dyDescent="0.2"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</row>
    <row r="6012" spans="2:27" x14ac:dyDescent="0.2"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</row>
    <row r="6013" spans="2:27" x14ac:dyDescent="0.2"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</row>
    <row r="6014" spans="2:27" x14ac:dyDescent="0.2"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</row>
    <row r="6015" spans="2:27" x14ac:dyDescent="0.2"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</row>
    <row r="6016" spans="2:27" x14ac:dyDescent="0.2"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</row>
    <row r="6017" spans="2:27" x14ac:dyDescent="0.2"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</row>
    <row r="6018" spans="2:27" x14ac:dyDescent="0.2"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</row>
    <row r="6019" spans="2:27" x14ac:dyDescent="0.2"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</row>
    <row r="6020" spans="2:27" x14ac:dyDescent="0.2"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</row>
    <row r="6021" spans="2:27" x14ac:dyDescent="0.2"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</row>
    <row r="6022" spans="2:27" x14ac:dyDescent="0.2"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</row>
    <row r="6023" spans="2:27" x14ac:dyDescent="0.2"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</row>
    <row r="6024" spans="2:27" x14ac:dyDescent="0.2"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</row>
    <row r="6025" spans="2:27" x14ac:dyDescent="0.2"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</row>
    <row r="6026" spans="2:27" x14ac:dyDescent="0.2"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</row>
    <row r="6027" spans="2:27" x14ac:dyDescent="0.2"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</row>
    <row r="6028" spans="2:27" x14ac:dyDescent="0.2"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</row>
    <row r="6029" spans="2:27" x14ac:dyDescent="0.2"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</row>
    <row r="6030" spans="2:27" x14ac:dyDescent="0.2"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</row>
    <row r="6031" spans="2:27" x14ac:dyDescent="0.2"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</row>
    <row r="6032" spans="2:27" x14ac:dyDescent="0.2"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</row>
    <row r="6033" spans="2:27" x14ac:dyDescent="0.2"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</row>
    <row r="6034" spans="2:27" x14ac:dyDescent="0.2"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</row>
    <row r="6035" spans="2:27" x14ac:dyDescent="0.2"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</row>
    <row r="6036" spans="2:27" x14ac:dyDescent="0.2"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</row>
    <row r="6037" spans="2:27" x14ac:dyDescent="0.2"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</row>
    <row r="6038" spans="2:27" x14ac:dyDescent="0.2"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</row>
    <row r="6039" spans="2:27" x14ac:dyDescent="0.2"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</row>
    <row r="6040" spans="2:27" x14ac:dyDescent="0.2"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</row>
    <row r="6041" spans="2:27" x14ac:dyDescent="0.2"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</row>
    <row r="6042" spans="2:27" x14ac:dyDescent="0.2"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</row>
    <row r="6043" spans="2:27" x14ac:dyDescent="0.2"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</row>
    <row r="6044" spans="2:27" x14ac:dyDescent="0.2"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</row>
    <row r="6045" spans="2:27" x14ac:dyDescent="0.2"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</row>
    <row r="6046" spans="2:27" x14ac:dyDescent="0.2"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</row>
    <row r="6047" spans="2:27" x14ac:dyDescent="0.2"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</row>
    <row r="6048" spans="2:27" x14ac:dyDescent="0.2"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</row>
    <row r="6049" spans="2:27" x14ac:dyDescent="0.2"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</row>
    <row r="6050" spans="2:27" x14ac:dyDescent="0.2"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</row>
    <row r="6051" spans="2:27" x14ac:dyDescent="0.2"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</row>
    <row r="6052" spans="2:27" x14ac:dyDescent="0.2"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</row>
    <row r="6053" spans="2:27" x14ac:dyDescent="0.2"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</row>
    <row r="6054" spans="2:27" x14ac:dyDescent="0.2"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</row>
    <row r="6055" spans="2:27" x14ac:dyDescent="0.2"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</row>
    <row r="6056" spans="2:27" x14ac:dyDescent="0.2"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</row>
    <row r="6057" spans="2:27" x14ac:dyDescent="0.2"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</row>
    <row r="6058" spans="2:27" x14ac:dyDescent="0.2"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</row>
    <row r="6059" spans="2:27" x14ac:dyDescent="0.2"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</row>
    <row r="6060" spans="2:27" x14ac:dyDescent="0.2"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</row>
    <row r="6061" spans="2:27" x14ac:dyDescent="0.2"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</row>
    <row r="6062" spans="2:27" x14ac:dyDescent="0.2"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</row>
    <row r="6063" spans="2:27" x14ac:dyDescent="0.2"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</row>
    <row r="6064" spans="2:27" x14ac:dyDescent="0.2"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</row>
    <row r="6065" spans="2:27" x14ac:dyDescent="0.2"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</row>
    <row r="6066" spans="2:27" x14ac:dyDescent="0.2"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</row>
    <row r="6067" spans="2:27" x14ac:dyDescent="0.2"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</row>
    <row r="6068" spans="2:27" x14ac:dyDescent="0.2"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</row>
    <row r="6069" spans="2:27" x14ac:dyDescent="0.2"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</row>
    <row r="6070" spans="2:27" x14ac:dyDescent="0.2"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</row>
    <row r="6071" spans="2:27" x14ac:dyDescent="0.2"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</row>
    <row r="6072" spans="2:27" x14ac:dyDescent="0.2"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</row>
    <row r="6073" spans="2:27" x14ac:dyDescent="0.2"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</row>
    <row r="6074" spans="2:27" x14ac:dyDescent="0.2"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</row>
    <row r="6075" spans="2:27" x14ac:dyDescent="0.2"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</row>
    <row r="6076" spans="2:27" x14ac:dyDescent="0.2"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</row>
    <row r="6077" spans="2:27" x14ac:dyDescent="0.2"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</row>
    <row r="6078" spans="2:27" x14ac:dyDescent="0.2"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</row>
    <row r="6079" spans="2:27" x14ac:dyDescent="0.2"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</row>
    <row r="6080" spans="2:27" x14ac:dyDescent="0.2"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</row>
    <row r="6081" spans="2:27" x14ac:dyDescent="0.2"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</row>
    <row r="6082" spans="2:27" x14ac:dyDescent="0.2"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</row>
    <row r="6083" spans="2:27" x14ac:dyDescent="0.2"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</row>
    <row r="6084" spans="2:27" x14ac:dyDescent="0.2"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</row>
    <row r="6085" spans="2:27" x14ac:dyDescent="0.2"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</row>
    <row r="6086" spans="2:27" x14ac:dyDescent="0.2"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</row>
    <row r="6087" spans="2:27" x14ac:dyDescent="0.2"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</row>
    <row r="6088" spans="2:27" x14ac:dyDescent="0.2"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</row>
    <row r="6089" spans="2:27" x14ac:dyDescent="0.2"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</row>
    <row r="6090" spans="2:27" x14ac:dyDescent="0.2"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</row>
    <row r="6091" spans="2:27" x14ac:dyDescent="0.2"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</row>
    <row r="6092" spans="2:27" x14ac:dyDescent="0.2"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</row>
    <row r="6093" spans="2:27" x14ac:dyDescent="0.2"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</row>
    <row r="6094" spans="2:27" x14ac:dyDescent="0.2"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</row>
    <row r="6095" spans="2:27" x14ac:dyDescent="0.2"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</row>
    <row r="6096" spans="2:27" x14ac:dyDescent="0.2"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</row>
    <row r="6097" spans="2:27" x14ac:dyDescent="0.2"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</row>
    <row r="6098" spans="2:27" x14ac:dyDescent="0.2"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</row>
    <row r="6099" spans="2:27" x14ac:dyDescent="0.2"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</row>
    <row r="6100" spans="2:27" x14ac:dyDescent="0.2"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</row>
    <row r="6101" spans="2:27" x14ac:dyDescent="0.2"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</row>
    <row r="6102" spans="2:27" x14ac:dyDescent="0.2"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</row>
    <row r="6103" spans="2:27" x14ac:dyDescent="0.2"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</row>
    <row r="6104" spans="2:27" x14ac:dyDescent="0.2"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</row>
    <row r="6105" spans="2:27" x14ac:dyDescent="0.2"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</row>
    <row r="6106" spans="2:27" x14ac:dyDescent="0.2"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</row>
    <row r="6107" spans="2:27" x14ac:dyDescent="0.2"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</row>
    <row r="6108" spans="2:27" x14ac:dyDescent="0.2"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</row>
    <row r="6109" spans="2:27" x14ac:dyDescent="0.2"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</row>
    <row r="6110" spans="2:27" x14ac:dyDescent="0.2"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</row>
    <row r="6111" spans="2:27" x14ac:dyDescent="0.2"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</row>
    <row r="6112" spans="2:27" x14ac:dyDescent="0.2"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</row>
    <row r="6113" spans="2:27" x14ac:dyDescent="0.2"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</row>
    <row r="6114" spans="2:27" x14ac:dyDescent="0.2"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</row>
    <row r="6115" spans="2:27" x14ac:dyDescent="0.2"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</row>
    <row r="6116" spans="2:27" x14ac:dyDescent="0.2"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</row>
    <row r="6117" spans="2:27" x14ac:dyDescent="0.2"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</row>
    <row r="6118" spans="2:27" x14ac:dyDescent="0.2"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</row>
    <row r="6119" spans="2:27" x14ac:dyDescent="0.2"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</row>
    <row r="6120" spans="2:27" x14ac:dyDescent="0.2"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</row>
    <row r="6121" spans="2:27" x14ac:dyDescent="0.2"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</row>
    <row r="6122" spans="2:27" x14ac:dyDescent="0.2"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</row>
    <row r="6123" spans="2:27" x14ac:dyDescent="0.2"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</row>
    <row r="6124" spans="2:27" x14ac:dyDescent="0.2"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</row>
    <row r="6125" spans="2:27" x14ac:dyDescent="0.2"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</row>
    <row r="6126" spans="2:27" x14ac:dyDescent="0.2"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</row>
    <row r="6127" spans="2:27" x14ac:dyDescent="0.2"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</row>
    <row r="6128" spans="2:27" x14ac:dyDescent="0.2"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</row>
    <row r="6129" spans="2:27" x14ac:dyDescent="0.2"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</row>
    <row r="6130" spans="2:27" x14ac:dyDescent="0.2"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</row>
    <row r="6131" spans="2:27" x14ac:dyDescent="0.2"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</row>
    <row r="6132" spans="2:27" x14ac:dyDescent="0.2"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</row>
    <row r="6133" spans="2:27" x14ac:dyDescent="0.2"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</row>
    <row r="6134" spans="2:27" x14ac:dyDescent="0.2"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</row>
    <row r="6135" spans="2:27" x14ac:dyDescent="0.2"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</row>
    <row r="6136" spans="2:27" x14ac:dyDescent="0.2"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</row>
    <row r="6137" spans="2:27" x14ac:dyDescent="0.2"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</row>
    <row r="6138" spans="2:27" x14ac:dyDescent="0.2"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</row>
    <row r="6139" spans="2:27" x14ac:dyDescent="0.2"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</row>
    <row r="6140" spans="2:27" x14ac:dyDescent="0.2"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</row>
    <row r="6141" spans="2:27" x14ac:dyDescent="0.2"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</row>
    <row r="6142" spans="2:27" x14ac:dyDescent="0.2"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</row>
    <row r="6143" spans="2:27" x14ac:dyDescent="0.2"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</row>
    <row r="6144" spans="2:27" x14ac:dyDescent="0.2"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</row>
    <row r="6145" spans="2:27" x14ac:dyDescent="0.2"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</row>
    <row r="6146" spans="2:27" x14ac:dyDescent="0.2"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</row>
    <row r="6147" spans="2:27" x14ac:dyDescent="0.2"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</row>
    <row r="6148" spans="2:27" x14ac:dyDescent="0.2"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</row>
    <row r="6149" spans="2:27" x14ac:dyDescent="0.2"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</row>
    <row r="6150" spans="2:27" x14ac:dyDescent="0.2"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</row>
    <row r="6151" spans="2:27" x14ac:dyDescent="0.2"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</row>
    <row r="6152" spans="2:27" x14ac:dyDescent="0.2"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</row>
    <row r="6153" spans="2:27" x14ac:dyDescent="0.2"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</row>
    <row r="6154" spans="2:27" x14ac:dyDescent="0.2"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</row>
    <row r="6155" spans="2:27" x14ac:dyDescent="0.2"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</row>
    <row r="6156" spans="2:27" x14ac:dyDescent="0.2"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</row>
    <row r="6157" spans="2:27" x14ac:dyDescent="0.2"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</row>
    <row r="6158" spans="2:27" x14ac:dyDescent="0.2"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</row>
    <row r="6159" spans="2:27" x14ac:dyDescent="0.2"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</row>
    <row r="6160" spans="2:27" x14ac:dyDescent="0.2"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</row>
    <row r="6161" spans="2:27" x14ac:dyDescent="0.2"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</row>
    <row r="6162" spans="2:27" x14ac:dyDescent="0.2"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</row>
    <row r="6163" spans="2:27" x14ac:dyDescent="0.2"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</row>
    <row r="6164" spans="2:27" x14ac:dyDescent="0.2"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</row>
    <row r="6165" spans="2:27" x14ac:dyDescent="0.2"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</row>
    <row r="6166" spans="2:27" x14ac:dyDescent="0.2"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</row>
    <row r="6167" spans="2:27" x14ac:dyDescent="0.2"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</row>
    <row r="6168" spans="2:27" x14ac:dyDescent="0.2"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</row>
    <row r="6169" spans="2:27" x14ac:dyDescent="0.2"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</row>
    <row r="6170" spans="2:27" x14ac:dyDescent="0.2"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</row>
    <row r="6171" spans="2:27" x14ac:dyDescent="0.2"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</row>
    <row r="6172" spans="2:27" x14ac:dyDescent="0.2"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</row>
    <row r="6173" spans="2:27" x14ac:dyDescent="0.2"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</row>
    <row r="6174" spans="2:27" x14ac:dyDescent="0.2"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</row>
    <row r="6175" spans="2:27" x14ac:dyDescent="0.2"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</row>
    <row r="6176" spans="2:27" x14ac:dyDescent="0.2"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</row>
    <row r="6177" spans="2:27" x14ac:dyDescent="0.2"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</row>
    <row r="6178" spans="2:27" x14ac:dyDescent="0.2"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</row>
    <row r="6179" spans="2:27" x14ac:dyDescent="0.2"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</row>
    <row r="6180" spans="2:27" x14ac:dyDescent="0.2"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</row>
    <row r="6181" spans="2:27" x14ac:dyDescent="0.2"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</row>
    <row r="6182" spans="2:27" x14ac:dyDescent="0.2"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</row>
    <row r="6183" spans="2:27" x14ac:dyDescent="0.2"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</row>
    <row r="6184" spans="2:27" x14ac:dyDescent="0.2"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</row>
    <row r="6185" spans="2:27" x14ac:dyDescent="0.2"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</row>
    <row r="6186" spans="2:27" x14ac:dyDescent="0.2"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</row>
    <row r="6187" spans="2:27" x14ac:dyDescent="0.2"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</row>
    <row r="6188" spans="2:27" x14ac:dyDescent="0.2"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</row>
    <row r="6189" spans="2:27" x14ac:dyDescent="0.2"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</row>
    <row r="6190" spans="2:27" x14ac:dyDescent="0.2"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</row>
    <row r="6191" spans="2:27" x14ac:dyDescent="0.2"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</row>
    <row r="6192" spans="2:27" x14ac:dyDescent="0.2"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</row>
    <row r="6193" spans="2:27" x14ac:dyDescent="0.2"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</row>
    <row r="6194" spans="2:27" x14ac:dyDescent="0.2"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</row>
    <row r="6195" spans="2:27" x14ac:dyDescent="0.2"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</row>
    <row r="6196" spans="2:27" x14ac:dyDescent="0.2"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</row>
    <row r="6197" spans="2:27" x14ac:dyDescent="0.2"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</row>
    <row r="6198" spans="2:27" x14ac:dyDescent="0.2"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</row>
    <row r="6199" spans="2:27" x14ac:dyDescent="0.2"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</row>
    <row r="6200" spans="2:27" x14ac:dyDescent="0.2"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</row>
    <row r="6201" spans="2:27" x14ac:dyDescent="0.2"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</row>
    <row r="6202" spans="2:27" x14ac:dyDescent="0.2"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</row>
    <row r="6203" spans="2:27" x14ac:dyDescent="0.2"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</row>
    <row r="6204" spans="2:27" x14ac:dyDescent="0.2"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</row>
    <row r="6205" spans="2:27" x14ac:dyDescent="0.2"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</row>
    <row r="6206" spans="2:27" x14ac:dyDescent="0.2"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</row>
    <row r="6207" spans="2:27" x14ac:dyDescent="0.2"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</row>
    <row r="6208" spans="2:27" x14ac:dyDescent="0.2"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</row>
    <row r="6209" spans="2:27" x14ac:dyDescent="0.2"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</row>
    <row r="6210" spans="2:27" x14ac:dyDescent="0.2"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</row>
    <row r="6211" spans="2:27" x14ac:dyDescent="0.2"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</row>
    <row r="6212" spans="2:27" x14ac:dyDescent="0.2"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</row>
    <row r="6213" spans="2:27" x14ac:dyDescent="0.2"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</row>
    <row r="6214" spans="2:27" x14ac:dyDescent="0.2"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</row>
    <row r="6215" spans="2:27" x14ac:dyDescent="0.2"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</row>
    <row r="6216" spans="2:27" x14ac:dyDescent="0.2"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</row>
    <row r="6217" spans="2:27" x14ac:dyDescent="0.2"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</row>
    <row r="6218" spans="2:27" x14ac:dyDescent="0.2"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</row>
    <row r="6219" spans="2:27" x14ac:dyDescent="0.2"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</row>
    <row r="6220" spans="2:27" x14ac:dyDescent="0.2"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</row>
    <row r="6221" spans="2:27" x14ac:dyDescent="0.2"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</row>
    <row r="6222" spans="2:27" x14ac:dyDescent="0.2"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</row>
    <row r="6223" spans="2:27" x14ac:dyDescent="0.2"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</row>
    <row r="6224" spans="2:27" x14ac:dyDescent="0.2"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</row>
    <row r="6225" spans="2:27" x14ac:dyDescent="0.2"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</row>
    <row r="6226" spans="2:27" x14ac:dyDescent="0.2"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</row>
    <row r="6227" spans="2:27" x14ac:dyDescent="0.2"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</row>
    <row r="6228" spans="2:27" x14ac:dyDescent="0.2"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</row>
    <row r="6229" spans="2:27" x14ac:dyDescent="0.2"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</row>
    <row r="6230" spans="2:27" x14ac:dyDescent="0.2"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</row>
    <row r="6231" spans="2:27" x14ac:dyDescent="0.2"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</row>
    <row r="6232" spans="2:27" x14ac:dyDescent="0.2"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</row>
    <row r="6233" spans="2:27" x14ac:dyDescent="0.2"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</row>
    <row r="6234" spans="2:27" x14ac:dyDescent="0.2"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</row>
    <row r="6235" spans="2:27" x14ac:dyDescent="0.2"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</row>
    <row r="6236" spans="2:27" x14ac:dyDescent="0.2"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</row>
    <row r="6237" spans="2:27" x14ac:dyDescent="0.2"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</row>
    <row r="6238" spans="2:27" x14ac:dyDescent="0.2"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</row>
    <row r="6239" spans="2:27" x14ac:dyDescent="0.2"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</row>
    <row r="6240" spans="2:27" x14ac:dyDescent="0.2"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</row>
    <row r="6241" spans="2:27" x14ac:dyDescent="0.2"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</row>
    <row r="6242" spans="2:27" x14ac:dyDescent="0.2"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</row>
    <row r="6243" spans="2:27" x14ac:dyDescent="0.2"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</row>
    <row r="6244" spans="2:27" x14ac:dyDescent="0.2"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</row>
    <row r="6245" spans="2:27" x14ac:dyDescent="0.2"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</row>
    <row r="6246" spans="2:27" x14ac:dyDescent="0.2"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</row>
    <row r="6247" spans="2:27" x14ac:dyDescent="0.2"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</row>
    <row r="6248" spans="2:27" x14ac:dyDescent="0.2"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</row>
    <row r="6249" spans="2:27" x14ac:dyDescent="0.2"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</row>
    <row r="6250" spans="2:27" x14ac:dyDescent="0.2"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</row>
    <row r="6251" spans="2:27" x14ac:dyDescent="0.2"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</row>
    <row r="6252" spans="2:27" x14ac:dyDescent="0.2"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</row>
    <row r="6253" spans="2:27" x14ac:dyDescent="0.2"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</row>
    <row r="6254" spans="2:27" x14ac:dyDescent="0.2"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</row>
    <row r="6255" spans="2:27" x14ac:dyDescent="0.2"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</row>
    <row r="6256" spans="2:27" x14ac:dyDescent="0.2"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</row>
    <row r="6257" spans="2:27" x14ac:dyDescent="0.2"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</row>
    <row r="6258" spans="2:27" x14ac:dyDescent="0.2"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</row>
    <row r="6259" spans="2:27" x14ac:dyDescent="0.2"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</row>
    <row r="6260" spans="2:27" x14ac:dyDescent="0.2"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</row>
    <row r="6261" spans="2:27" x14ac:dyDescent="0.2"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</row>
    <row r="6262" spans="2:27" x14ac:dyDescent="0.2"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</row>
    <row r="6263" spans="2:27" x14ac:dyDescent="0.2"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</row>
    <row r="6264" spans="2:27" x14ac:dyDescent="0.2"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</row>
    <row r="6265" spans="2:27" x14ac:dyDescent="0.2"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</row>
    <row r="6266" spans="2:27" x14ac:dyDescent="0.2"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</row>
    <row r="6267" spans="2:27" x14ac:dyDescent="0.2"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</row>
    <row r="6268" spans="2:27" x14ac:dyDescent="0.2"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</row>
    <row r="6269" spans="2:27" x14ac:dyDescent="0.2"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</row>
    <row r="6270" spans="2:27" x14ac:dyDescent="0.2"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</row>
    <row r="6271" spans="2:27" x14ac:dyDescent="0.2"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</row>
    <row r="6272" spans="2:27" x14ac:dyDescent="0.2"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</row>
    <row r="6273" spans="2:27" x14ac:dyDescent="0.2"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</row>
    <row r="6274" spans="2:27" x14ac:dyDescent="0.2"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</row>
    <row r="6275" spans="2:27" x14ac:dyDescent="0.2"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</row>
    <row r="6276" spans="2:27" x14ac:dyDescent="0.2"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</row>
    <row r="6277" spans="2:27" x14ac:dyDescent="0.2"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</row>
    <row r="6278" spans="2:27" x14ac:dyDescent="0.2"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</row>
    <row r="6279" spans="2:27" x14ac:dyDescent="0.2"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</row>
    <row r="6280" spans="2:27" x14ac:dyDescent="0.2"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</row>
    <row r="6281" spans="2:27" x14ac:dyDescent="0.2"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</row>
    <row r="6282" spans="2:27" x14ac:dyDescent="0.2"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</row>
    <row r="6283" spans="2:27" x14ac:dyDescent="0.2"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</row>
    <row r="6284" spans="2:27" x14ac:dyDescent="0.2"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</row>
    <row r="6285" spans="2:27" x14ac:dyDescent="0.2"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</row>
    <row r="6286" spans="2:27" x14ac:dyDescent="0.2"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</row>
    <row r="6287" spans="2:27" x14ac:dyDescent="0.2"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</row>
    <row r="6288" spans="2:27" x14ac:dyDescent="0.2"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</row>
    <row r="6289" spans="2:27" x14ac:dyDescent="0.2"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</row>
    <row r="6290" spans="2:27" x14ac:dyDescent="0.2"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</row>
    <row r="6291" spans="2:27" x14ac:dyDescent="0.2"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</row>
    <row r="6292" spans="2:27" x14ac:dyDescent="0.2"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</row>
    <row r="6293" spans="2:27" x14ac:dyDescent="0.2"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</row>
    <row r="6294" spans="2:27" x14ac:dyDescent="0.2"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</row>
    <row r="6295" spans="2:27" x14ac:dyDescent="0.2"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</row>
    <row r="6296" spans="2:27" x14ac:dyDescent="0.2"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</row>
    <row r="6297" spans="2:27" x14ac:dyDescent="0.2"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</row>
    <row r="6298" spans="2:27" x14ac:dyDescent="0.2"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</row>
    <row r="6299" spans="2:27" x14ac:dyDescent="0.2"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</row>
    <row r="6300" spans="2:27" x14ac:dyDescent="0.2"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</row>
    <row r="6301" spans="2:27" x14ac:dyDescent="0.2"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</row>
    <row r="6302" spans="2:27" x14ac:dyDescent="0.2"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</row>
    <row r="6303" spans="2:27" x14ac:dyDescent="0.2"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</row>
    <row r="6304" spans="2:27" x14ac:dyDescent="0.2"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</row>
    <row r="6305" spans="2:27" x14ac:dyDescent="0.2"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</row>
    <row r="6306" spans="2:27" x14ac:dyDescent="0.2"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</row>
    <row r="6307" spans="2:27" x14ac:dyDescent="0.2"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</row>
    <row r="6308" spans="2:27" x14ac:dyDescent="0.2"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</row>
    <row r="6309" spans="2:27" x14ac:dyDescent="0.2"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</row>
    <row r="6310" spans="2:27" x14ac:dyDescent="0.2"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</row>
    <row r="6311" spans="2:27" x14ac:dyDescent="0.2"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</row>
    <row r="6312" spans="2:27" x14ac:dyDescent="0.2"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</row>
    <row r="6313" spans="2:27" x14ac:dyDescent="0.2"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</row>
    <row r="6314" spans="2:27" x14ac:dyDescent="0.2"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</row>
    <row r="6315" spans="2:27" x14ac:dyDescent="0.2"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</row>
    <row r="6316" spans="2:27" x14ac:dyDescent="0.2"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</row>
    <row r="6317" spans="2:27" x14ac:dyDescent="0.2"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</row>
    <row r="6318" spans="2:27" x14ac:dyDescent="0.2"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</row>
    <row r="6319" spans="2:27" x14ac:dyDescent="0.2"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</row>
    <row r="6320" spans="2:27" x14ac:dyDescent="0.2"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</row>
    <row r="6321" spans="2:27" x14ac:dyDescent="0.2"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</row>
    <row r="6322" spans="2:27" x14ac:dyDescent="0.2"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</row>
    <row r="6323" spans="2:27" x14ac:dyDescent="0.2"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</row>
    <row r="6324" spans="2:27" x14ac:dyDescent="0.2"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</row>
    <row r="6325" spans="2:27" x14ac:dyDescent="0.2"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</row>
    <row r="6326" spans="2:27" x14ac:dyDescent="0.2"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</row>
    <row r="6327" spans="2:27" x14ac:dyDescent="0.2"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</row>
    <row r="6328" spans="2:27" x14ac:dyDescent="0.2"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</row>
    <row r="6329" spans="2:27" x14ac:dyDescent="0.2"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</row>
    <row r="6330" spans="2:27" x14ac:dyDescent="0.2"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</row>
    <row r="6331" spans="2:27" x14ac:dyDescent="0.2"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</row>
    <row r="6332" spans="2:27" x14ac:dyDescent="0.2"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</row>
    <row r="6333" spans="2:27" x14ac:dyDescent="0.2"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</row>
    <row r="6334" spans="2:27" x14ac:dyDescent="0.2"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</row>
    <row r="6335" spans="2:27" x14ac:dyDescent="0.2"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</row>
    <row r="6336" spans="2:27" x14ac:dyDescent="0.2"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</row>
    <row r="6337" spans="2:27" x14ac:dyDescent="0.2"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</row>
    <row r="6338" spans="2:27" x14ac:dyDescent="0.2"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</row>
    <row r="6339" spans="2:27" x14ac:dyDescent="0.2"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</row>
    <row r="6340" spans="2:27" x14ac:dyDescent="0.2"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</row>
    <row r="6341" spans="2:27" x14ac:dyDescent="0.2"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</row>
    <row r="6342" spans="2:27" x14ac:dyDescent="0.2"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</row>
    <row r="6343" spans="2:27" x14ac:dyDescent="0.2"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</row>
    <row r="6344" spans="2:27" x14ac:dyDescent="0.2"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</row>
    <row r="6345" spans="2:27" x14ac:dyDescent="0.2"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</row>
    <row r="6346" spans="2:27" x14ac:dyDescent="0.2"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</row>
    <row r="6347" spans="2:27" x14ac:dyDescent="0.2"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</row>
    <row r="6348" spans="2:27" x14ac:dyDescent="0.2"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</row>
    <row r="6349" spans="2:27" x14ac:dyDescent="0.2"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</row>
    <row r="6350" spans="2:27" x14ac:dyDescent="0.2"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</row>
    <row r="6351" spans="2:27" x14ac:dyDescent="0.2"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</row>
    <row r="6352" spans="2:27" x14ac:dyDescent="0.2"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</row>
    <row r="6353" spans="2:27" x14ac:dyDescent="0.2"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</row>
    <row r="6354" spans="2:27" x14ac:dyDescent="0.2"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</row>
    <row r="6355" spans="2:27" x14ac:dyDescent="0.2"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</row>
    <row r="6356" spans="2:27" x14ac:dyDescent="0.2"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</row>
    <row r="6357" spans="2:27" x14ac:dyDescent="0.2"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</row>
    <row r="6358" spans="2:27" x14ac:dyDescent="0.2"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</row>
    <row r="6359" spans="2:27" x14ac:dyDescent="0.2"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</row>
    <row r="6360" spans="2:27" x14ac:dyDescent="0.2"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</row>
    <row r="6361" spans="2:27" x14ac:dyDescent="0.2"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</row>
    <row r="6362" spans="2:27" x14ac:dyDescent="0.2"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</row>
    <row r="6363" spans="2:27" x14ac:dyDescent="0.2"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</row>
    <row r="6364" spans="2:27" x14ac:dyDescent="0.2"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</row>
    <row r="6365" spans="2:27" x14ac:dyDescent="0.2"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</row>
    <row r="6366" spans="2:27" x14ac:dyDescent="0.2"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</row>
    <row r="6367" spans="2:27" x14ac:dyDescent="0.2"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</row>
    <row r="6368" spans="2:27" x14ac:dyDescent="0.2"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</row>
    <row r="6369" spans="2:27" x14ac:dyDescent="0.2"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</row>
    <row r="6370" spans="2:27" x14ac:dyDescent="0.2"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</row>
    <row r="6371" spans="2:27" x14ac:dyDescent="0.2"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</row>
    <row r="6372" spans="2:27" x14ac:dyDescent="0.2"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</row>
    <row r="6373" spans="2:27" x14ac:dyDescent="0.2"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</row>
    <row r="6374" spans="2:27" x14ac:dyDescent="0.2"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</row>
    <row r="6375" spans="2:27" x14ac:dyDescent="0.2"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</row>
    <row r="6376" spans="2:27" x14ac:dyDescent="0.2"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</row>
    <row r="6377" spans="2:27" x14ac:dyDescent="0.2"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</row>
    <row r="6378" spans="2:27" x14ac:dyDescent="0.2"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</row>
    <row r="6379" spans="2:27" x14ac:dyDescent="0.2"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</row>
    <row r="6380" spans="2:27" x14ac:dyDescent="0.2"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</row>
    <row r="6381" spans="2:27" x14ac:dyDescent="0.2"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</row>
    <row r="6382" spans="2:27" x14ac:dyDescent="0.2"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</row>
    <row r="6383" spans="2:27" x14ac:dyDescent="0.2"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</row>
    <row r="6384" spans="2:27" x14ac:dyDescent="0.2"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</row>
    <row r="6385" spans="2:27" x14ac:dyDescent="0.2"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</row>
    <row r="6386" spans="2:27" x14ac:dyDescent="0.2"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</row>
    <row r="6387" spans="2:27" x14ac:dyDescent="0.2"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</row>
    <row r="6388" spans="2:27" x14ac:dyDescent="0.2"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</row>
    <row r="6389" spans="2:27" x14ac:dyDescent="0.2"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</row>
    <row r="6390" spans="2:27" x14ac:dyDescent="0.2"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</row>
    <row r="6391" spans="2:27" x14ac:dyDescent="0.2"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</row>
    <row r="6392" spans="2:27" x14ac:dyDescent="0.2"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</row>
    <row r="6393" spans="2:27" x14ac:dyDescent="0.2"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</row>
    <row r="6394" spans="2:27" x14ac:dyDescent="0.2"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</row>
    <row r="6395" spans="2:27" x14ac:dyDescent="0.2"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</row>
    <row r="6396" spans="2:27" x14ac:dyDescent="0.2"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</row>
    <row r="6397" spans="2:27" x14ac:dyDescent="0.2"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</row>
    <row r="6398" spans="2:27" x14ac:dyDescent="0.2"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</row>
    <row r="6399" spans="2:27" x14ac:dyDescent="0.2"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</row>
    <row r="6400" spans="2:27" x14ac:dyDescent="0.2"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</row>
    <row r="6401" spans="2:27" x14ac:dyDescent="0.2"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</row>
    <row r="6402" spans="2:27" x14ac:dyDescent="0.2"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</row>
    <row r="6403" spans="2:27" x14ac:dyDescent="0.2"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</row>
    <row r="6404" spans="2:27" x14ac:dyDescent="0.2"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</row>
    <row r="6405" spans="2:27" x14ac:dyDescent="0.2"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</row>
    <row r="6406" spans="2:27" x14ac:dyDescent="0.2"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</row>
    <row r="6407" spans="2:27" x14ac:dyDescent="0.2"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</row>
    <row r="6408" spans="2:27" x14ac:dyDescent="0.2"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</row>
    <row r="6409" spans="2:27" x14ac:dyDescent="0.2"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</row>
    <row r="6410" spans="2:27" x14ac:dyDescent="0.2"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</row>
    <row r="6411" spans="2:27" x14ac:dyDescent="0.2"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</row>
    <row r="6412" spans="2:27" x14ac:dyDescent="0.2"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</row>
    <row r="6413" spans="2:27" x14ac:dyDescent="0.2"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</row>
    <row r="6414" spans="2:27" x14ac:dyDescent="0.2"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</row>
    <row r="6415" spans="2:27" x14ac:dyDescent="0.2"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</row>
    <row r="6416" spans="2:27" x14ac:dyDescent="0.2"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</row>
    <row r="6417" spans="2:27" x14ac:dyDescent="0.2"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</row>
    <row r="6418" spans="2:27" x14ac:dyDescent="0.2"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</row>
    <row r="6419" spans="2:27" x14ac:dyDescent="0.2"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</row>
    <row r="6420" spans="2:27" x14ac:dyDescent="0.2"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</row>
    <row r="6421" spans="2:27" x14ac:dyDescent="0.2"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</row>
    <row r="6422" spans="2:27" x14ac:dyDescent="0.2"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</row>
    <row r="6423" spans="2:27" x14ac:dyDescent="0.2"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</row>
    <row r="6424" spans="2:27" x14ac:dyDescent="0.2"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</row>
    <row r="6425" spans="2:27" x14ac:dyDescent="0.2"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</row>
    <row r="6426" spans="2:27" x14ac:dyDescent="0.2"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</row>
    <row r="6427" spans="2:27" x14ac:dyDescent="0.2"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</row>
    <row r="6428" spans="2:27" x14ac:dyDescent="0.2"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</row>
    <row r="6429" spans="2:27" x14ac:dyDescent="0.2"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</row>
    <row r="6430" spans="2:27" x14ac:dyDescent="0.2"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</row>
    <row r="6431" spans="2:27" x14ac:dyDescent="0.2"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</row>
    <row r="6432" spans="2:27" x14ac:dyDescent="0.2"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</row>
    <row r="6433" spans="2:27" x14ac:dyDescent="0.2"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</row>
    <row r="6434" spans="2:27" x14ac:dyDescent="0.2"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</row>
    <row r="6435" spans="2:27" x14ac:dyDescent="0.2"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</row>
    <row r="6436" spans="2:27" x14ac:dyDescent="0.2"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</row>
    <row r="6437" spans="2:27" x14ac:dyDescent="0.2"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</row>
    <row r="6438" spans="2:27" x14ac:dyDescent="0.2"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</row>
    <row r="6439" spans="2:27" x14ac:dyDescent="0.2"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</row>
    <row r="6440" spans="2:27" x14ac:dyDescent="0.2"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</row>
    <row r="6441" spans="2:27" x14ac:dyDescent="0.2"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</row>
    <row r="6442" spans="2:27" x14ac:dyDescent="0.2"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</row>
    <row r="6443" spans="2:27" x14ac:dyDescent="0.2"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</row>
    <row r="6444" spans="2:27" x14ac:dyDescent="0.2"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</row>
    <row r="6445" spans="2:27" x14ac:dyDescent="0.2"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</row>
    <row r="6446" spans="2:27" x14ac:dyDescent="0.2"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</row>
    <row r="6447" spans="2:27" x14ac:dyDescent="0.2"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</row>
    <row r="6448" spans="2:27" x14ac:dyDescent="0.2"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</row>
    <row r="6449" spans="2:27" x14ac:dyDescent="0.2"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</row>
    <row r="6450" spans="2:27" x14ac:dyDescent="0.2"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</row>
    <row r="6451" spans="2:27" x14ac:dyDescent="0.2"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</row>
    <row r="6452" spans="2:27" x14ac:dyDescent="0.2"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</row>
    <row r="6453" spans="2:27" x14ac:dyDescent="0.2"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</row>
    <row r="6454" spans="2:27" x14ac:dyDescent="0.2"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</row>
    <row r="6455" spans="2:27" x14ac:dyDescent="0.2"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</row>
    <row r="6456" spans="2:27" x14ac:dyDescent="0.2"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</row>
    <row r="6457" spans="2:27" x14ac:dyDescent="0.2"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</row>
    <row r="6458" spans="2:27" x14ac:dyDescent="0.2"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</row>
    <row r="6459" spans="2:27" x14ac:dyDescent="0.2"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</row>
    <row r="6460" spans="2:27" x14ac:dyDescent="0.2"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</row>
    <row r="6461" spans="2:27" x14ac:dyDescent="0.2"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</row>
    <row r="6462" spans="2:27" x14ac:dyDescent="0.2"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</row>
    <row r="6463" spans="2:27" x14ac:dyDescent="0.2"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</row>
    <row r="6464" spans="2:27" x14ac:dyDescent="0.2"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</row>
    <row r="6465" spans="2:27" x14ac:dyDescent="0.2"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</row>
    <row r="6466" spans="2:27" x14ac:dyDescent="0.2"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</row>
    <row r="6467" spans="2:27" x14ac:dyDescent="0.2"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</row>
    <row r="6468" spans="2:27" x14ac:dyDescent="0.2"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</row>
    <row r="6469" spans="2:27" x14ac:dyDescent="0.2"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</row>
    <row r="6470" spans="2:27" x14ac:dyDescent="0.2"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</row>
    <row r="6471" spans="2:27" x14ac:dyDescent="0.2"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</row>
    <row r="6472" spans="2:27" x14ac:dyDescent="0.2"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</row>
    <row r="6473" spans="2:27" x14ac:dyDescent="0.2"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</row>
    <row r="6474" spans="2:27" x14ac:dyDescent="0.2"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</row>
    <row r="6475" spans="2:27" x14ac:dyDescent="0.2"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</row>
    <row r="6476" spans="2:27" x14ac:dyDescent="0.2"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</row>
    <row r="6477" spans="2:27" x14ac:dyDescent="0.2"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</row>
    <row r="6478" spans="2:27" x14ac:dyDescent="0.2"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</row>
    <row r="6479" spans="2:27" x14ac:dyDescent="0.2"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</row>
    <row r="6480" spans="2:27" x14ac:dyDescent="0.2"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</row>
    <row r="6481" spans="2:27" x14ac:dyDescent="0.2"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</row>
    <row r="6482" spans="2:27" x14ac:dyDescent="0.2"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</row>
    <row r="6483" spans="2:27" x14ac:dyDescent="0.2"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</row>
    <row r="6484" spans="2:27" x14ac:dyDescent="0.2"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</row>
    <row r="6485" spans="2:27" x14ac:dyDescent="0.2"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</row>
    <row r="6486" spans="2:27" x14ac:dyDescent="0.2"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</row>
    <row r="6487" spans="2:27" x14ac:dyDescent="0.2"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</row>
    <row r="6488" spans="2:27" x14ac:dyDescent="0.2"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</row>
    <row r="6489" spans="2:27" x14ac:dyDescent="0.2"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</row>
    <row r="6490" spans="2:27" x14ac:dyDescent="0.2"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</row>
    <row r="6491" spans="2:27" x14ac:dyDescent="0.2"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</row>
    <row r="6492" spans="2:27" x14ac:dyDescent="0.2"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</row>
    <row r="6493" spans="2:27" x14ac:dyDescent="0.2"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</row>
    <row r="6494" spans="2:27" x14ac:dyDescent="0.2"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</row>
    <row r="6495" spans="2:27" x14ac:dyDescent="0.2"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</row>
    <row r="6496" spans="2:27" x14ac:dyDescent="0.2"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</row>
    <row r="6497" spans="2:27" x14ac:dyDescent="0.2"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</row>
    <row r="6498" spans="2:27" x14ac:dyDescent="0.2"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</row>
    <row r="6499" spans="2:27" x14ac:dyDescent="0.2"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</row>
    <row r="6500" spans="2:27" x14ac:dyDescent="0.2"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</row>
    <row r="6501" spans="2:27" x14ac:dyDescent="0.2"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</row>
    <row r="6502" spans="2:27" x14ac:dyDescent="0.2"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</row>
    <row r="6503" spans="2:27" x14ac:dyDescent="0.2"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</row>
    <row r="6504" spans="2:27" x14ac:dyDescent="0.2"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</row>
    <row r="6505" spans="2:27" x14ac:dyDescent="0.2"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</row>
    <row r="6506" spans="2:27" x14ac:dyDescent="0.2"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</row>
    <row r="6507" spans="2:27" x14ac:dyDescent="0.2"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</row>
    <row r="6508" spans="2:27" x14ac:dyDescent="0.2"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</row>
    <row r="6509" spans="2:27" x14ac:dyDescent="0.2"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</row>
    <row r="6510" spans="2:27" x14ac:dyDescent="0.2"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</row>
    <row r="6511" spans="2:27" x14ac:dyDescent="0.2"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</row>
    <row r="6512" spans="2:27" x14ac:dyDescent="0.2"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</row>
    <row r="6513" spans="2:27" x14ac:dyDescent="0.2"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</row>
    <row r="6514" spans="2:27" x14ac:dyDescent="0.2"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</row>
    <row r="6515" spans="2:27" x14ac:dyDescent="0.2"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</row>
    <row r="6516" spans="2:27" x14ac:dyDescent="0.2"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</row>
    <row r="6517" spans="2:27" x14ac:dyDescent="0.2"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</row>
    <row r="6518" spans="2:27" x14ac:dyDescent="0.2"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</row>
    <row r="6519" spans="2:27" x14ac:dyDescent="0.2"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</row>
    <row r="6520" spans="2:27" x14ac:dyDescent="0.2"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</row>
    <row r="6521" spans="2:27" x14ac:dyDescent="0.2"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</row>
    <row r="6522" spans="2:27" x14ac:dyDescent="0.2"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</row>
    <row r="6523" spans="2:27" x14ac:dyDescent="0.2"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</row>
    <row r="6524" spans="2:27" x14ac:dyDescent="0.2"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</row>
    <row r="6525" spans="2:27" x14ac:dyDescent="0.2"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</row>
    <row r="6526" spans="2:27" x14ac:dyDescent="0.2"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</row>
    <row r="6527" spans="2:27" x14ac:dyDescent="0.2"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</row>
    <row r="6528" spans="2:27" x14ac:dyDescent="0.2"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</row>
    <row r="6529" spans="2:27" x14ac:dyDescent="0.2"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</row>
    <row r="6530" spans="2:27" x14ac:dyDescent="0.2"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</row>
    <row r="6531" spans="2:27" x14ac:dyDescent="0.2"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</row>
    <row r="6532" spans="2:27" x14ac:dyDescent="0.2"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</row>
    <row r="6533" spans="2:27" x14ac:dyDescent="0.2"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</row>
    <row r="6534" spans="2:27" x14ac:dyDescent="0.2"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</row>
    <row r="6535" spans="2:27" x14ac:dyDescent="0.2"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</row>
    <row r="6536" spans="2:27" x14ac:dyDescent="0.2"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</row>
    <row r="6537" spans="2:27" x14ac:dyDescent="0.2"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</row>
    <row r="6538" spans="2:27" x14ac:dyDescent="0.2"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</row>
    <row r="6539" spans="2:27" x14ac:dyDescent="0.2"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</row>
    <row r="6540" spans="2:27" x14ac:dyDescent="0.2"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</row>
    <row r="6541" spans="2:27" x14ac:dyDescent="0.2"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</row>
    <row r="6542" spans="2:27" x14ac:dyDescent="0.2"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</row>
    <row r="6543" spans="2:27" x14ac:dyDescent="0.2"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</row>
    <row r="6544" spans="2:27" x14ac:dyDescent="0.2"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</row>
    <row r="6545" spans="2:27" x14ac:dyDescent="0.2"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</row>
    <row r="6546" spans="2:27" x14ac:dyDescent="0.2"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</row>
    <row r="6547" spans="2:27" x14ac:dyDescent="0.2"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</row>
    <row r="6548" spans="2:27" x14ac:dyDescent="0.2"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</row>
    <row r="6549" spans="2:27" x14ac:dyDescent="0.2"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</row>
    <row r="6550" spans="2:27" x14ac:dyDescent="0.2"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</row>
    <row r="6551" spans="2:27" x14ac:dyDescent="0.2"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</row>
    <row r="6552" spans="2:27" x14ac:dyDescent="0.2"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</row>
    <row r="6553" spans="2:27" x14ac:dyDescent="0.2"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</row>
    <row r="6554" spans="2:27" x14ac:dyDescent="0.2"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</row>
    <row r="6555" spans="2:27" x14ac:dyDescent="0.2"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</row>
    <row r="6556" spans="2:27" x14ac:dyDescent="0.2"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</row>
    <row r="6557" spans="2:27" x14ac:dyDescent="0.2"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</row>
    <row r="6558" spans="2:27" x14ac:dyDescent="0.2"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</row>
    <row r="6559" spans="2:27" x14ac:dyDescent="0.2"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</row>
    <row r="6560" spans="2:27" x14ac:dyDescent="0.2"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</row>
    <row r="6561" spans="2:27" x14ac:dyDescent="0.2"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</row>
    <row r="6562" spans="2:27" x14ac:dyDescent="0.2"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</row>
    <row r="6563" spans="2:27" x14ac:dyDescent="0.2"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</row>
    <row r="6564" spans="2:27" x14ac:dyDescent="0.2"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</row>
    <row r="6565" spans="2:27" x14ac:dyDescent="0.2"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</row>
    <row r="6566" spans="2:27" x14ac:dyDescent="0.2"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</row>
    <row r="6567" spans="2:27" x14ac:dyDescent="0.2"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</row>
    <row r="6568" spans="2:27" x14ac:dyDescent="0.2"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</row>
    <row r="6569" spans="2:27" x14ac:dyDescent="0.2"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</row>
    <row r="6570" spans="2:27" x14ac:dyDescent="0.2"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</row>
    <row r="6571" spans="2:27" x14ac:dyDescent="0.2"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</row>
    <row r="6572" spans="2:27" x14ac:dyDescent="0.2"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</row>
    <row r="6573" spans="2:27" x14ac:dyDescent="0.2"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</row>
    <row r="6574" spans="2:27" x14ac:dyDescent="0.2"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</row>
    <row r="6575" spans="2:27" x14ac:dyDescent="0.2"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</row>
    <row r="6576" spans="2:27" x14ac:dyDescent="0.2"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</row>
    <row r="6577" spans="2:27" x14ac:dyDescent="0.2"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</row>
    <row r="6578" spans="2:27" x14ac:dyDescent="0.2"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</row>
    <row r="6579" spans="2:27" x14ac:dyDescent="0.2"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</row>
    <row r="6580" spans="2:27" x14ac:dyDescent="0.2"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</row>
    <row r="6581" spans="2:27" x14ac:dyDescent="0.2"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</row>
    <row r="6582" spans="2:27" x14ac:dyDescent="0.2"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</row>
    <row r="6583" spans="2:27" x14ac:dyDescent="0.2"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</row>
    <row r="6584" spans="2:27" x14ac:dyDescent="0.2"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</row>
    <row r="6585" spans="2:27" x14ac:dyDescent="0.2"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</row>
    <row r="6586" spans="2:27" x14ac:dyDescent="0.2"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</row>
    <row r="6587" spans="2:27" x14ac:dyDescent="0.2"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</row>
    <row r="6588" spans="2:27" x14ac:dyDescent="0.2"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</row>
    <row r="6589" spans="2:27" x14ac:dyDescent="0.2"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</row>
    <row r="6590" spans="2:27" x14ac:dyDescent="0.2"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</row>
    <row r="6591" spans="2:27" x14ac:dyDescent="0.2"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</row>
    <row r="6592" spans="2:27" x14ac:dyDescent="0.2"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</row>
    <row r="6593" spans="2:27" x14ac:dyDescent="0.2"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</row>
    <row r="6594" spans="2:27" x14ac:dyDescent="0.2"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</row>
    <row r="6595" spans="2:27" x14ac:dyDescent="0.2"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</row>
    <row r="6596" spans="2:27" x14ac:dyDescent="0.2"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</row>
    <row r="6597" spans="2:27" x14ac:dyDescent="0.2"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</row>
    <row r="6598" spans="2:27" x14ac:dyDescent="0.2"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</row>
    <row r="6599" spans="2:27" x14ac:dyDescent="0.2"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</row>
    <row r="6600" spans="2:27" x14ac:dyDescent="0.2"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</row>
    <row r="6601" spans="2:27" x14ac:dyDescent="0.2"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</row>
    <row r="6602" spans="2:27" x14ac:dyDescent="0.2"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</row>
    <row r="6603" spans="2:27" x14ac:dyDescent="0.2"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</row>
    <row r="6604" spans="2:27" x14ac:dyDescent="0.2"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</row>
    <row r="6605" spans="2:27" x14ac:dyDescent="0.2"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</row>
    <row r="6606" spans="2:27" x14ac:dyDescent="0.2"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</row>
    <row r="6607" spans="2:27" x14ac:dyDescent="0.2"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</row>
    <row r="6608" spans="2:27" x14ac:dyDescent="0.2"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</row>
    <row r="6609" spans="2:27" x14ac:dyDescent="0.2"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</row>
    <row r="6610" spans="2:27" x14ac:dyDescent="0.2"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</row>
    <row r="6611" spans="2:27" x14ac:dyDescent="0.2"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</row>
    <row r="6612" spans="2:27" x14ac:dyDescent="0.2"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</row>
    <row r="6613" spans="2:27" x14ac:dyDescent="0.2"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</row>
    <row r="6614" spans="2:27" x14ac:dyDescent="0.2"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</row>
    <row r="6615" spans="2:27" x14ac:dyDescent="0.2"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</row>
    <row r="6616" spans="2:27" x14ac:dyDescent="0.2"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</row>
    <row r="6617" spans="2:27" x14ac:dyDescent="0.2"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</row>
    <row r="6618" spans="2:27" x14ac:dyDescent="0.2"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</row>
    <row r="6619" spans="2:27" x14ac:dyDescent="0.2"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</row>
    <row r="6620" spans="2:27" x14ac:dyDescent="0.2"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</row>
    <row r="6621" spans="2:27" x14ac:dyDescent="0.2"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</row>
    <row r="6622" spans="2:27" x14ac:dyDescent="0.2"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</row>
    <row r="6623" spans="2:27" x14ac:dyDescent="0.2"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</row>
    <row r="6624" spans="2:27" x14ac:dyDescent="0.2"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</row>
    <row r="6625" spans="2:27" x14ac:dyDescent="0.2"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</row>
    <row r="6626" spans="2:27" x14ac:dyDescent="0.2"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</row>
    <row r="6627" spans="2:27" x14ac:dyDescent="0.2"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</row>
    <row r="6628" spans="2:27" x14ac:dyDescent="0.2"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</row>
    <row r="6629" spans="2:27" x14ac:dyDescent="0.2"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</row>
    <row r="6630" spans="2:27" x14ac:dyDescent="0.2"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</row>
    <row r="6631" spans="2:27" x14ac:dyDescent="0.2"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</row>
    <row r="6632" spans="2:27" x14ac:dyDescent="0.2"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</row>
    <row r="6633" spans="2:27" x14ac:dyDescent="0.2"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</row>
    <row r="6634" spans="2:27" x14ac:dyDescent="0.2"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</row>
    <row r="6635" spans="2:27" x14ac:dyDescent="0.2"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</row>
    <row r="6636" spans="2:27" x14ac:dyDescent="0.2"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</row>
    <row r="6637" spans="2:27" x14ac:dyDescent="0.2"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</row>
    <row r="6638" spans="2:27" x14ac:dyDescent="0.2"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</row>
    <row r="6639" spans="2:27" x14ac:dyDescent="0.2"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</row>
    <row r="6640" spans="2:27" x14ac:dyDescent="0.2"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</row>
    <row r="6641" spans="2:27" x14ac:dyDescent="0.2"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</row>
    <row r="6642" spans="2:27" x14ac:dyDescent="0.2"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</row>
    <row r="6643" spans="2:27" x14ac:dyDescent="0.2"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</row>
    <row r="6644" spans="2:27" x14ac:dyDescent="0.2"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</row>
    <row r="6645" spans="2:27" x14ac:dyDescent="0.2"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</row>
    <row r="6646" spans="2:27" x14ac:dyDescent="0.2"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</row>
    <row r="6647" spans="2:27" x14ac:dyDescent="0.2"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</row>
    <row r="6648" spans="2:27" x14ac:dyDescent="0.2"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</row>
    <row r="6649" spans="2:27" x14ac:dyDescent="0.2"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</row>
    <row r="6650" spans="2:27" x14ac:dyDescent="0.2"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</row>
    <row r="6651" spans="2:27" x14ac:dyDescent="0.2"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</row>
    <row r="6652" spans="2:27" x14ac:dyDescent="0.2"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</row>
    <row r="6653" spans="2:27" x14ac:dyDescent="0.2"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</row>
    <row r="6654" spans="2:27" x14ac:dyDescent="0.2"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</row>
    <row r="6655" spans="2:27" x14ac:dyDescent="0.2"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</row>
    <row r="6656" spans="2:27" x14ac:dyDescent="0.2"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</row>
    <row r="6657" spans="2:27" x14ac:dyDescent="0.2"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</row>
    <row r="6658" spans="2:27" x14ac:dyDescent="0.2"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</row>
    <row r="6659" spans="2:27" x14ac:dyDescent="0.2"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</row>
    <row r="6660" spans="2:27" x14ac:dyDescent="0.2"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</row>
    <row r="6661" spans="2:27" x14ac:dyDescent="0.2"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</row>
    <row r="6662" spans="2:27" x14ac:dyDescent="0.2"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</row>
    <row r="6663" spans="2:27" x14ac:dyDescent="0.2"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</row>
    <row r="6664" spans="2:27" x14ac:dyDescent="0.2"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</row>
    <row r="6665" spans="2:27" x14ac:dyDescent="0.2"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</row>
    <row r="6666" spans="2:27" x14ac:dyDescent="0.2"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</row>
    <row r="6667" spans="2:27" x14ac:dyDescent="0.2"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</row>
    <row r="6668" spans="2:27" x14ac:dyDescent="0.2"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</row>
    <row r="6669" spans="2:27" x14ac:dyDescent="0.2"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</row>
    <row r="6670" spans="2:27" x14ac:dyDescent="0.2"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</row>
    <row r="6671" spans="2:27" x14ac:dyDescent="0.2"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</row>
    <row r="6672" spans="2:27" x14ac:dyDescent="0.2"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</row>
    <row r="6673" spans="2:27" x14ac:dyDescent="0.2"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</row>
    <row r="6674" spans="2:27" x14ac:dyDescent="0.2"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</row>
    <row r="6675" spans="2:27" x14ac:dyDescent="0.2"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</row>
    <row r="6676" spans="2:27" x14ac:dyDescent="0.2"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</row>
    <row r="6677" spans="2:27" x14ac:dyDescent="0.2"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</row>
    <row r="6678" spans="2:27" x14ac:dyDescent="0.2"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</row>
    <row r="6679" spans="2:27" x14ac:dyDescent="0.2"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</row>
    <row r="6680" spans="2:27" x14ac:dyDescent="0.2"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</row>
    <row r="6681" spans="2:27" x14ac:dyDescent="0.2"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</row>
    <row r="6682" spans="2:27" x14ac:dyDescent="0.2"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</row>
    <row r="6683" spans="2:27" x14ac:dyDescent="0.2"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</row>
    <row r="6684" spans="2:27" x14ac:dyDescent="0.2"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</row>
    <row r="6685" spans="2:27" x14ac:dyDescent="0.2"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</row>
    <row r="6686" spans="2:27" x14ac:dyDescent="0.2"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</row>
    <row r="6687" spans="2:27" x14ac:dyDescent="0.2"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</row>
    <row r="6688" spans="2:27" x14ac:dyDescent="0.2"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</row>
    <row r="6689" spans="2:27" x14ac:dyDescent="0.2"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</row>
    <row r="6690" spans="2:27" x14ac:dyDescent="0.2"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</row>
    <row r="6691" spans="2:27" x14ac:dyDescent="0.2"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</row>
    <row r="6692" spans="2:27" x14ac:dyDescent="0.2"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</row>
    <row r="6693" spans="2:27" x14ac:dyDescent="0.2"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</row>
    <row r="6694" spans="2:27" x14ac:dyDescent="0.2"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</row>
    <row r="6695" spans="2:27" x14ac:dyDescent="0.2"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</row>
    <row r="6696" spans="2:27" x14ac:dyDescent="0.2"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</row>
    <row r="6697" spans="2:27" x14ac:dyDescent="0.2"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</row>
    <row r="6698" spans="2:27" x14ac:dyDescent="0.2"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</row>
    <row r="6699" spans="2:27" x14ac:dyDescent="0.2"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</row>
    <row r="6700" spans="2:27" x14ac:dyDescent="0.2"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</row>
    <row r="6701" spans="2:27" x14ac:dyDescent="0.2"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</row>
    <row r="6702" spans="2:27" x14ac:dyDescent="0.2"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</row>
    <row r="6703" spans="2:27" x14ac:dyDescent="0.2"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</row>
    <row r="6704" spans="2:27" x14ac:dyDescent="0.2"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</row>
    <row r="6705" spans="2:27" x14ac:dyDescent="0.2"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</row>
    <row r="6706" spans="2:27" x14ac:dyDescent="0.2"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</row>
    <row r="6707" spans="2:27" x14ac:dyDescent="0.2"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</row>
    <row r="6708" spans="2:27" x14ac:dyDescent="0.2"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</row>
    <row r="6709" spans="2:27" x14ac:dyDescent="0.2"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</row>
    <row r="6710" spans="2:27" x14ac:dyDescent="0.2"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</row>
    <row r="6711" spans="2:27" x14ac:dyDescent="0.2"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</row>
    <row r="6712" spans="2:27" x14ac:dyDescent="0.2"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</row>
    <row r="6713" spans="2:27" x14ac:dyDescent="0.2"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</row>
    <row r="6714" spans="2:27" x14ac:dyDescent="0.2"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</row>
    <row r="6715" spans="2:27" x14ac:dyDescent="0.2"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</row>
    <row r="6716" spans="2:27" x14ac:dyDescent="0.2"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</row>
    <row r="6717" spans="2:27" x14ac:dyDescent="0.2"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</row>
    <row r="6718" spans="2:27" x14ac:dyDescent="0.2"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</row>
    <row r="6719" spans="2:27" x14ac:dyDescent="0.2"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</row>
    <row r="6720" spans="2:27" x14ac:dyDescent="0.2"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</row>
    <row r="6721" spans="2:27" x14ac:dyDescent="0.2"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</row>
    <row r="6722" spans="2:27" x14ac:dyDescent="0.2"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</row>
    <row r="6723" spans="2:27" x14ac:dyDescent="0.2"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</row>
    <row r="6724" spans="2:27" x14ac:dyDescent="0.2"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</row>
    <row r="6725" spans="2:27" x14ac:dyDescent="0.2"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</row>
    <row r="6726" spans="2:27" x14ac:dyDescent="0.2"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</row>
    <row r="6727" spans="2:27" x14ac:dyDescent="0.2"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</row>
    <row r="6728" spans="2:27" x14ac:dyDescent="0.2"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</row>
    <row r="6729" spans="2:27" x14ac:dyDescent="0.2"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</row>
    <row r="6730" spans="2:27" x14ac:dyDescent="0.2"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</row>
    <row r="6731" spans="2:27" x14ac:dyDescent="0.2"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</row>
    <row r="6732" spans="2:27" x14ac:dyDescent="0.2"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</row>
    <row r="6733" spans="2:27" x14ac:dyDescent="0.2"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</row>
    <row r="6734" spans="2:27" x14ac:dyDescent="0.2"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</row>
    <row r="6735" spans="2:27" x14ac:dyDescent="0.2"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</row>
    <row r="6736" spans="2:27" x14ac:dyDescent="0.2"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</row>
    <row r="6737" spans="2:27" x14ac:dyDescent="0.2"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</row>
    <row r="6738" spans="2:27" x14ac:dyDescent="0.2"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</row>
    <row r="6739" spans="2:27" x14ac:dyDescent="0.2"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</row>
    <row r="6740" spans="2:27" x14ac:dyDescent="0.2"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</row>
    <row r="6741" spans="2:27" x14ac:dyDescent="0.2"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</row>
    <row r="6742" spans="2:27" x14ac:dyDescent="0.2"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</row>
    <row r="6743" spans="2:27" x14ac:dyDescent="0.2"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</row>
    <row r="6744" spans="2:27" x14ac:dyDescent="0.2"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</row>
    <row r="6745" spans="2:27" x14ac:dyDescent="0.2"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</row>
    <row r="6746" spans="2:27" x14ac:dyDescent="0.2"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</row>
    <row r="6747" spans="2:27" x14ac:dyDescent="0.2"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</row>
    <row r="6748" spans="2:27" x14ac:dyDescent="0.2"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</row>
    <row r="6749" spans="2:27" x14ac:dyDescent="0.2"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</row>
    <row r="6750" spans="2:27" x14ac:dyDescent="0.2"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</row>
    <row r="6751" spans="2:27" x14ac:dyDescent="0.2"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</row>
    <row r="6752" spans="2:27" x14ac:dyDescent="0.2"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</row>
    <row r="6753" spans="2:27" x14ac:dyDescent="0.2"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</row>
    <row r="6754" spans="2:27" x14ac:dyDescent="0.2"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</row>
    <row r="6755" spans="2:27" x14ac:dyDescent="0.2"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</row>
    <row r="6756" spans="2:27" x14ac:dyDescent="0.2"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</row>
    <row r="6757" spans="2:27" x14ac:dyDescent="0.2"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</row>
    <row r="6758" spans="2:27" x14ac:dyDescent="0.2"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</row>
    <row r="6759" spans="2:27" x14ac:dyDescent="0.2"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</row>
    <row r="6760" spans="2:27" x14ac:dyDescent="0.2"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</row>
    <row r="6761" spans="2:27" x14ac:dyDescent="0.2"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</row>
    <row r="6762" spans="2:27" x14ac:dyDescent="0.2"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</row>
    <row r="6763" spans="2:27" x14ac:dyDescent="0.2"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</row>
    <row r="6764" spans="2:27" x14ac:dyDescent="0.2"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</row>
    <row r="6765" spans="2:27" x14ac:dyDescent="0.2"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</row>
    <row r="6766" spans="2:27" x14ac:dyDescent="0.2"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</row>
    <row r="6767" spans="2:27" x14ac:dyDescent="0.2"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</row>
    <row r="6768" spans="2:27" x14ac:dyDescent="0.2"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</row>
    <row r="6769" spans="2:27" x14ac:dyDescent="0.2"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</row>
    <row r="6770" spans="2:27" x14ac:dyDescent="0.2"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</row>
    <row r="6771" spans="2:27" x14ac:dyDescent="0.2"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</row>
    <row r="6772" spans="2:27" x14ac:dyDescent="0.2"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</row>
    <row r="6773" spans="2:27" x14ac:dyDescent="0.2"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</row>
    <row r="6774" spans="2:27" x14ac:dyDescent="0.2"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</row>
    <row r="6775" spans="2:27" x14ac:dyDescent="0.2"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</row>
    <row r="6776" spans="2:27" x14ac:dyDescent="0.2"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</row>
    <row r="6777" spans="2:27" x14ac:dyDescent="0.2"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</row>
    <row r="6778" spans="2:27" x14ac:dyDescent="0.2"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</row>
    <row r="6779" spans="2:27" x14ac:dyDescent="0.2"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</row>
    <row r="6780" spans="2:27" x14ac:dyDescent="0.2"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</row>
    <row r="6781" spans="2:27" x14ac:dyDescent="0.2"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</row>
    <row r="6782" spans="2:27" x14ac:dyDescent="0.2"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</row>
    <row r="6783" spans="2:27" x14ac:dyDescent="0.2"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</row>
    <row r="6784" spans="2:27" x14ac:dyDescent="0.2"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</row>
    <row r="6785" spans="2:27" x14ac:dyDescent="0.2"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</row>
    <row r="6786" spans="2:27" x14ac:dyDescent="0.2"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</row>
    <row r="6787" spans="2:27" x14ac:dyDescent="0.2"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</row>
    <row r="6788" spans="2:27" x14ac:dyDescent="0.2"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</row>
    <row r="6789" spans="2:27" x14ac:dyDescent="0.2"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</row>
    <row r="6790" spans="2:27" x14ac:dyDescent="0.2"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</row>
    <row r="6791" spans="2:27" x14ac:dyDescent="0.2"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</row>
    <row r="6792" spans="2:27" x14ac:dyDescent="0.2"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</row>
    <row r="6793" spans="2:27" x14ac:dyDescent="0.2"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</row>
    <row r="6794" spans="2:27" x14ac:dyDescent="0.2"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</row>
    <row r="6795" spans="2:27" x14ac:dyDescent="0.2"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</row>
    <row r="6796" spans="2:27" x14ac:dyDescent="0.2"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</row>
    <row r="6797" spans="2:27" x14ac:dyDescent="0.2"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</row>
    <row r="6798" spans="2:27" x14ac:dyDescent="0.2"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</row>
    <row r="6799" spans="2:27" x14ac:dyDescent="0.2"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</row>
    <row r="6800" spans="2:27" x14ac:dyDescent="0.2"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</row>
    <row r="6801" spans="2:27" x14ac:dyDescent="0.2"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</row>
    <row r="6802" spans="2:27" x14ac:dyDescent="0.2"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</row>
    <row r="6803" spans="2:27" x14ac:dyDescent="0.2"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</row>
    <row r="6804" spans="2:27" x14ac:dyDescent="0.2"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</row>
    <row r="6805" spans="2:27" x14ac:dyDescent="0.2"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</row>
    <row r="6806" spans="2:27" x14ac:dyDescent="0.2"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</row>
    <row r="6807" spans="2:27" x14ac:dyDescent="0.2"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</row>
    <row r="6808" spans="2:27" x14ac:dyDescent="0.2"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</row>
    <row r="6809" spans="2:27" x14ac:dyDescent="0.2"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</row>
    <row r="6810" spans="2:27" x14ac:dyDescent="0.2"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</row>
    <row r="6811" spans="2:27" x14ac:dyDescent="0.2"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</row>
    <row r="6812" spans="2:27" x14ac:dyDescent="0.2"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</row>
    <row r="6813" spans="2:27" x14ac:dyDescent="0.2"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</row>
    <row r="6814" spans="2:27" x14ac:dyDescent="0.2"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</row>
    <row r="6815" spans="2:27" x14ac:dyDescent="0.2"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</row>
    <row r="6816" spans="2:27" x14ac:dyDescent="0.2"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</row>
    <row r="6817" spans="2:27" x14ac:dyDescent="0.2"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</row>
    <row r="6818" spans="2:27" x14ac:dyDescent="0.2"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</row>
    <row r="6819" spans="2:27" x14ac:dyDescent="0.2"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</row>
    <row r="6820" spans="2:27" x14ac:dyDescent="0.2"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</row>
    <row r="6821" spans="2:27" x14ac:dyDescent="0.2"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</row>
    <row r="6822" spans="2:27" x14ac:dyDescent="0.2"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</row>
    <row r="6823" spans="2:27" x14ac:dyDescent="0.2"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</row>
    <row r="6824" spans="2:27" x14ac:dyDescent="0.2"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</row>
    <row r="6825" spans="2:27" x14ac:dyDescent="0.2"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</row>
    <row r="6826" spans="2:27" x14ac:dyDescent="0.2"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</row>
    <row r="6827" spans="2:27" x14ac:dyDescent="0.2"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</row>
    <row r="6828" spans="2:27" x14ac:dyDescent="0.2"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</row>
    <row r="6829" spans="2:27" x14ac:dyDescent="0.2"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</row>
    <row r="6830" spans="2:27" x14ac:dyDescent="0.2"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</row>
    <row r="6831" spans="2:27" x14ac:dyDescent="0.2"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</row>
    <row r="6832" spans="2:27" x14ac:dyDescent="0.2"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</row>
    <row r="6833" spans="2:27" x14ac:dyDescent="0.2"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</row>
    <row r="6834" spans="2:27" x14ac:dyDescent="0.2"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</row>
    <row r="6835" spans="2:27" x14ac:dyDescent="0.2"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</row>
    <row r="6836" spans="2:27" x14ac:dyDescent="0.2"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</row>
    <row r="6837" spans="2:27" x14ac:dyDescent="0.2"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</row>
    <row r="6838" spans="2:27" x14ac:dyDescent="0.2"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</row>
    <row r="6839" spans="2:27" x14ac:dyDescent="0.2"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</row>
    <row r="6840" spans="2:27" x14ac:dyDescent="0.2"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</row>
    <row r="6841" spans="2:27" x14ac:dyDescent="0.2"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</row>
    <row r="6842" spans="2:27" x14ac:dyDescent="0.2"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</row>
    <row r="6843" spans="2:27" x14ac:dyDescent="0.2"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</row>
    <row r="6844" spans="2:27" x14ac:dyDescent="0.2"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</row>
    <row r="6845" spans="2:27" x14ac:dyDescent="0.2"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</row>
    <row r="6846" spans="2:27" x14ac:dyDescent="0.2"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</row>
    <row r="6847" spans="2:27" x14ac:dyDescent="0.2"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</row>
    <row r="6848" spans="2:27" x14ac:dyDescent="0.2"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</row>
    <row r="6849" spans="2:27" x14ac:dyDescent="0.2"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</row>
    <row r="6850" spans="2:27" x14ac:dyDescent="0.2"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</row>
    <row r="6851" spans="2:27" x14ac:dyDescent="0.2"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</row>
    <row r="6852" spans="2:27" x14ac:dyDescent="0.2"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</row>
    <row r="6853" spans="2:27" x14ac:dyDescent="0.2"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</row>
    <row r="6854" spans="2:27" x14ac:dyDescent="0.2"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</row>
    <row r="6855" spans="2:27" x14ac:dyDescent="0.2"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</row>
    <row r="6856" spans="2:27" x14ac:dyDescent="0.2"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</row>
    <row r="6857" spans="2:27" x14ac:dyDescent="0.2"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</row>
    <row r="6858" spans="2:27" x14ac:dyDescent="0.2"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</row>
    <row r="6859" spans="2:27" x14ac:dyDescent="0.2"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</row>
    <row r="6860" spans="2:27" x14ac:dyDescent="0.2"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</row>
    <row r="6861" spans="2:27" x14ac:dyDescent="0.2"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</row>
    <row r="6862" spans="2:27" x14ac:dyDescent="0.2"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</row>
    <row r="6863" spans="2:27" x14ac:dyDescent="0.2"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</row>
    <row r="6864" spans="2:27" x14ac:dyDescent="0.2"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</row>
    <row r="6865" spans="2:27" x14ac:dyDescent="0.2"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</row>
    <row r="6866" spans="2:27" x14ac:dyDescent="0.2"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</row>
    <row r="6867" spans="2:27" x14ac:dyDescent="0.2"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</row>
    <row r="6868" spans="2:27" x14ac:dyDescent="0.2"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</row>
    <row r="6869" spans="2:27" x14ac:dyDescent="0.2"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</row>
    <row r="6870" spans="2:27" x14ac:dyDescent="0.2"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</row>
    <row r="6871" spans="2:27" x14ac:dyDescent="0.2"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</row>
    <row r="6872" spans="2:27" x14ac:dyDescent="0.2"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</row>
    <row r="6873" spans="2:27" x14ac:dyDescent="0.2"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</row>
    <row r="6874" spans="2:27" x14ac:dyDescent="0.2"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</row>
    <row r="6875" spans="2:27" x14ac:dyDescent="0.2"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</row>
    <row r="6876" spans="2:27" x14ac:dyDescent="0.2"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</row>
    <row r="6877" spans="2:27" x14ac:dyDescent="0.2"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</row>
    <row r="6878" spans="2:27" x14ac:dyDescent="0.2"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</row>
    <row r="6879" spans="2:27" x14ac:dyDescent="0.2"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</row>
    <row r="6880" spans="2:27" x14ac:dyDescent="0.2"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</row>
    <row r="6881" spans="2:27" x14ac:dyDescent="0.2"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</row>
    <row r="6882" spans="2:27" x14ac:dyDescent="0.2"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</row>
    <row r="6883" spans="2:27" x14ac:dyDescent="0.2"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</row>
    <row r="6884" spans="2:27" x14ac:dyDescent="0.2"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</row>
    <row r="6885" spans="2:27" x14ac:dyDescent="0.2"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</row>
    <row r="6886" spans="2:27" x14ac:dyDescent="0.2"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</row>
    <row r="6887" spans="2:27" x14ac:dyDescent="0.2"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</row>
    <row r="6888" spans="2:27" x14ac:dyDescent="0.2"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</row>
    <row r="6889" spans="2:27" x14ac:dyDescent="0.2"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</row>
    <row r="6890" spans="2:27" x14ac:dyDescent="0.2"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</row>
    <row r="6891" spans="2:27" x14ac:dyDescent="0.2"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</row>
    <row r="6892" spans="2:27" x14ac:dyDescent="0.2"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</row>
    <row r="6893" spans="2:27" x14ac:dyDescent="0.2"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</row>
    <row r="6894" spans="2:27" x14ac:dyDescent="0.2"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</row>
    <row r="6895" spans="2:27" x14ac:dyDescent="0.2"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</row>
    <row r="6896" spans="2:27" x14ac:dyDescent="0.2"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</row>
    <row r="6897" spans="2:27" x14ac:dyDescent="0.2"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</row>
    <row r="6898" spans="2:27" x14ac:dyDescent="0.2"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</row>
    <row r="6899" spans="2:27" x14ac:dyDescent="0.2"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</row>
    <row r="6900" spans="2:27" x14ac:dyDescent="0.2"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</row>
    <row r="6901" spans="2:27" x14ac:dyDescent="0.2"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</row>
    <row r="6902" spans="2:27" x14ac:dyDescent="0.2"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</row>
    <row r="6903" spans="2:27" x14ac:dyDescent="0.2"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</row>
    <row r="6904" spans="2:27" x14ac:dyDescent="0.2"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</row>
    <row r="6905" spans="2:27" x14ac:dyDescent="0.2"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</row>
    <row r="6906" spans="2:27" x14ac:dyDescent="0.2"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</row>
    <row r="6907" spans="2:27" x14ac:dyDescent="0.2"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</row>
    <row r="6908" spans="2:27" x14ac:dyDescent="0.2"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</row>
    <row r="6909" spans="2:27" x14ac:dyDescent="0.2"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</row>
    <row r="6910" spans="2:27" x14ac:dyDescent="0.2"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</row>
    <row r="6911" spans="2:27" x14ac:dyDescent="0.2"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</row>
    <row r="6912" spans="2:27" x14ac:dyDescent="0.2"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</row>
    <row r="6913" spans="2:27" x14ac:dyDescent="0.2"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</row>
    <row r="6914" spans="2:27" x14ac:dyDescent="0.2"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</row>
    <row r="6915" spans="2:27" x14ac:dyDescent="0.2"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</row>
    <row r="6916" spans="2:27" x14ac:dyDescent="0.2"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</row>
    <row r="6917" spans="2:27" x14ac:dyDescent="0.2"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</row>
    <row r="6918" spans="2:27" x14ac:dyDescent="0.2"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</row>
    <row r="6919" spans="2:27" x14ac:dyDescent="0.2"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</row>
    <row r="6920" spans="2:27" x14ac:dyDescent="0.2"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</row>
    <row r="6921" spans="2:27" x14ac:dyDescent="0.2"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</row>
    <row r="6922" spans="2:27" x14ac:dyDescent="0.2"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</row>
    <row r="6923" spans="2:27" x14ac:dyDescent="0.2"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</row>
    <row r="6924" spans="2:27" x14ac:dyDescent="0.2"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</row>
    <row r="6925" spans="2:27" x14ac:dyDescent="0.2"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</row>
    <row r="6926" spans="2:27" x14ac:dyDescent="0.2"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</row>
    <row r="6927" spans="2:27" x14ac:dyDescent="0.2"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</row>
    <row r="6928" spans="2:27" x14ac:dyDescent="0.2"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</row>
    <row r="6929" spans="2:27" x14ac:dyDescent="0.2"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</row>
    <row r="6930" spans="2:27" x14ac:dyDescent="0.2"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</row>
    <row r="6931" spans="2:27" x14ac:dyDescent="0.2"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</row>
    <row r="6932" spans="2:27" x14ac:dyDescent="0.2"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</row>
    <row r="6933" spans="2:27" x14ac:dyDescent="0.2"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</row>
    <row r="6934" spans="2:27" x14ac:dyDescent="0.2"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</row>
    <row r="6935" spans="2:27" x14ac:dyDescent="0.2"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</row>
    <row r="6936" spans="2:27" x14ac:dyDescent="0.2"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</row>
    <row r="6937" spans="2:27" x14ac:dyDescent="0.2"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</row>
    <row r="6938" spans="2:27" x14ac:dyDescent="0.2"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</row>
    <row r="6939" spans="2:27" x14ac:dyDescent="0.2"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</row>
    <row r="6940" spans="2:27" x14ac:dyDescent="0.2"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</row>
    <row r="6941" spans="2:27" x14ac:dyDescent="0.2"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</row>
    <row r="6942" spans="2:27" x14ac:dyDescent="0.2"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</row>
    <row r="6943" spans="2:27" x14ac:dyDescent="0.2"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</row>
    <row r="6944" spans="2:27" x14ac:dyDescent="0.2"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</row>
    <row r="6945" spans="2:27" x14ac:dyDescent="0.2"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</row>
    <row r="6946" spans="2:27" x14ac:dyDescent="0.2"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</row>
    <row r="6947" spans="2:27" x14ac:dyDescent="0.2"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</row>
    <row r="6948" spans="2:27" x14ac:dyDescent="0.2"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</row>
    <row r="6949" spans="2:27" x14ac:dyDescent="0.2"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</row>
    <row r="6950" spans="2:27" x14ac:dyDescent="0.2"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</row>
    <row r="6951" spans="2:27" x14ac:dyDescent="0.2"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</row>
    <row r="6952" spans="2:27" x14ac:dyDescent="0.2"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</row>
    <row r="6953" spans="2:27" x14ac:dyDescent="0.2"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</row>
    <row r="6954" spans="2:27" x14ac:dyDescent="0.2"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</row>
    <row r="6955" spans="2:27" x14ac:dyDescent="0.2"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</row>
    <row r="6956" spans="2:27" x14ac:dyDescent="0.2"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</row>
    <row r="6957" spans="2:27" x14ac:dyDescent="0.2"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</row>
    <row r="6958" spans="2:27" x14ac:dyDescent="0.2"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</row>
    <row r="6959" spans="2:27" x14ac:dyDescent="0.2"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</row>
    <row r="6960" spans="2:27" x14ac:dyDescent="0.2"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</row>
    <row r="6961" spans="2:27" x14ac:dyDescent="0.2"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</row>
    <row r="6962" spans="2:27" x14ac:dyDescent="0.2"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</row>
    <row r="6963" spans="2:27" x14ac:dyDescent="0.2"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</row>
    <row r="6964" spans="2:27" x14ac:dyDescent="0.2"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</row>
    <row r="6965" spans="2:27" x14ac:dyDescent="0.2"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</row>
    <row r="6966" spans="2:27" x14ac:dyDescent="0.2"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</row>
    <row r="6967" spans="2:27" x14ac:dyDescent="0.2"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</row>
    <row r="6968" spans="2:27" x14ac:dyDescent="0.2"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</row>
    <row r="6969" spans="2:27" x14ac:dyDescent="0.2"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</row>
    <row r="6970" spans="2:27" x14ac:dyDescent="0.2"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</row>
    <row r="6971" spans="2:27" x14ac:dyDescent="0.2"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</row>
    <row r="6972" spans="2:27" x14ac:dyDescent="0.2"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</row>
    <row r="6973" spans="2:27" x14ac:dyDescent="0.2"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</row>
    <row r="6974" spans="2:27" x14ac:dyDescent="0.2"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</row>
    <row r="6975" spans="2:27" x14ac:dyDescent="0.2"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</row>
    <row r="6976" spans="2:27" x14ac:dyDescent="0.2"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</row>
    <row r="6977" spans="2:27" x14ac:dyDescent="0.2"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</row>
    <row r="6978" spans="2:27" x14ac:dyDescent="0.2"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</row>
    <row r="6979" spans="2:27" x14ac:dyDescent="0.2"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</row>
    <row r="6980" spans="2:27" x14ac:dyDescent="0.2"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</row>
    <row r="6981" spans="2:27" x14ac:dyDescent="0.2"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</row>
    <row r="6982" spans="2:27" x14ac:dyDescent="0.2"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</row>
    <row r="6983" spans="2:27" x14ac:dyDescent="0.2"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</row>
    <row r="6984" spans="2:27" x14ac:dyDescent="0.2"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</row>
    <row r="6985" spans="2:27" x14ac:dyDescent="0.2"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</row>
    <row r="6986" spans="2:27" x14ac:dyDescent="0.2"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</row>
    <row r="6987" spans="2:27" x14ac:dyDescent="0.2"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</row>
    <row r="6988" spans="2:27" x14ac:dyDescent="0.2"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</row>
    <row r="6989" spans="2:27" x14ac:dyDescent="0.2"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</row>
    <row r="6990" spans="2:27" x14ac:dyDescent="0.2"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</row>
    <row r="6991" spans="2:27" x14ac:dyDescent="0.2"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</row>
    <row r="6992" spans="2:27" x14ac:dyDescent="0.2"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</row>
    <row r="6993" spans="2:27" x14ac:dyDescent="0.2"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</row>
    <row r="6994" spans="2:27" x14ac:dyDescent="0.2"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</row>
    <row r="6995" spans="2:27" x14ac:dyDescent="0.2"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</row>
    <row r="6996" spans="2:27" x14ac:dyDescent="0.2"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</row>
    <row r="6997" spans="2:27" x14ac:dyDescent="0.2"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</row>
    <row r="6998" spans="2:27" x14ac:dyDescent="0.2"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</row>
    <row r="6999" spans="2:27" x14ac:dyDescent="0.2"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</row>
    <row r="7000" spans="2:27" x14ac:dyDescent="0.2"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</row>
    <row r="7001" spans="2:27" x14ac:dyDescent="0.2"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</row>
    <row r="7002" spans="2:27" x14ac:dyDescent="0.2"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</row>
    <row r="7003" spans="2:27" x14ac:dyDescent="0.2"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</row>
    <row r="7004" spans="2:27" x14ac:dyDescent="0.2"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</row>
    <row r="7005" spans="2:27" x14ac:dyDescent="0.2"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</row>
    <row r="7006" spans="2:27" x14ac:dyDescent="0.2"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</row>
    <row r="7007" spans="2:27" x14ac:dyDescent="0.2"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</row>
    <row r="7008" spans="2:27" x14ac:dyDescent="0.2"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</row>
    <row r="7009" spans="2:27" x14ac:dyDescent="0.2"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</row>
    <row r="7010" spans="2:27" x14ac:dyDescent="0.2"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</row>
    <row r="7011" spans="2:27" x14ac:dyDescent="0.2"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</row>
    <row r="7012" spans="2:27" x14ac:dyDescent="0.2"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</row>
    <row r="7013" spans="2:27" x14ac:dyDescent="0.2"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</row>
    <row r="7014" spans="2:27" x14ac:dyDescent="0.2"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</row>
    <row r="7015" spans="2:27" x14ac:dyDescent="0.2"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</row>
    <row r="7016" spans="2:27" x14ac:dyDescent="0.2"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</row>
    <row r="7017" spans="2:27" x14ac:dyDescent="0.2"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</row>
    <row r="7018" spans="2:27" x14ac:dyDescent="0.2"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</row>
    <row r="7019" spans="2:27" x14ac:dyDescent="0.2"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</row>
    <row r="7020" spans="2:27" x14ac:dyDescent="0.2"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</row>
    <row r="7021" spans="2:27" x14ac:dyDescent="0.2"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</row>
    <row r="7022" spans="2:27" x14ac:dyDescent="0.2"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</row>
    <row r="7023" spans="2:27" x14ac:dyDescent="0.2"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</row>
    <row r="7024" spans="2:27" x14ac:dyDescent="0.2"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</row>
    <row r="7025" spans="2:27" x14ac:dyDescent="0.2"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</row>
    <row r="7026" spans="2:27" x14ac:dyDescent="0.2"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</row>
    <row r="7027" spans="2:27" x14ac:dyDescent="0.2"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</row>
    <row r="7028" spans="2:27" x14ac:dyDescent="0.2"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</row>
    <row r="7029" spans="2:27" x14ac:dyDescent="0.2"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</row>
    <row r="7030" spans="2:27" x14ac:dyDescent="0.2"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</row>
    <row r="7031" spans="2:27" x14ac:dyDescent="0.2"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</row>
    <row r="7032" spans="2:27" x14ac:dyDescent="0.2"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</row>
    <row r="7033" spans="2:27" x14ac:dyDescent="0.2"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</row>
    <row r="7034" spans="2:27" x14ac:dyDescent="0.2"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</row>
    <row r="7035" spans="2:27" x14ac:dyDescent="0.2"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</row>
    <row r="7036" spans="2:27" x14ac:dyDescent="0.2"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</row>
    <row r="7037" spans="2:27" x14ac:dyDescent="0.2"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</row>
    <row r="7038" spans="2:27" x14ac:dyDescent="0.2"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</row>
    <row r="7039" spans="2:27" x14ac:dyDescent="0.2"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</row>
    <row r="7040" spans="2:27" x14ac:dyDescent="0.2"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</row>
    <row r="7041" spans="2:27" x14ac:dyDescent="0.2"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</row>
    <row r="7042" spans="2:27" x14ac:dyDescent="0.2"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</row>
    <row r="7043" spans="2:27" x14ac:dyDescent="0.2"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</row>
    <row r="7044" spans="2:27" x14ac:dyDescent="0.2"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</row>
    <row r="7045" spans="2:27" x14ac:dyDescent="0.2"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</row>
    <row r="7046" spans="2:27" x14ac:dyDescent="0.2"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</row>
    <row r="7047" spans="2:27" x14ac:dyDescent="0.2"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</row>
    <row r="7048" spans="2:27" x14ac:dyDescent="0.2"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</row>
    <row r="7049" spans="2:27" x14ac:dyDescent="0.2"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</row>
    <row r="7050" spans="2:27" x14ac:dyDescent="0.2"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</row>
    <row r="7051" spans="2:27" x14ac:dyDescent="0.2"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</row>
    <row r="7052" spans="2:27" x14ac:dyDescent="0.2"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</row>
    <row r="7053" spans="2:27" x14ac:dyDescent="0.2"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</row>
    <row r="7054" spans="2:27" x14ac:dyDescent="0.2"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</row>
    <row r="7055" spans="2:27" x14ac:dyDescent="0.2"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</row>
    <row r="7056" spans="2:27" x14ac:dyDescent="0.2"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</row>
    <row r="7057" spans="2:27" x14ac:dyDescent="0.2"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</row>
    <row r="7058" spans="2:27" x14ac:dyDescent="0.2"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</row>
    <row r="7059" spans="2:27" x14ac:dyDescent="0.2"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</row>
    <row r="7060" spans="2:27" x14ac:dyDescent="0.2"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</row>
    <row r="7061" spans="2:27" x14ac:dyDescent="0.2"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</row>
    <row r="7062" spans="2:27" x14ac:dyDescent="0.2"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</row>
    <row r="7063" spans="2:27" x14ac:dyDescent="0.2"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</row>
    <row r="7064" spans="2:27" x14ac:dyDescent="0.2"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</row>
    <row r="7065" spans="2:27" x14ac:dyDescent="0.2"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</row>
    <row r="7066" spans="2:27" x14ac:dyDescent="0.2"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</row>
    <row r="7067" spans="2:27" x14ac:dyDescent="0.2"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</row>
    <row r="7068" spans="2:27" x14ac:dyDescent="0.2"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</row>
    <row r="7069" spans="2:27" x14ac:dyDescent="0.2"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</row>
    <row r="7070" spans="2:27" x14ac:dyDescent="0.2"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</row>
    <row r="7071" spans="2:27" x14ac:dyDescent="0.2"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</row>
    <row r="7072" spans="2:27" x14ac:dyDescent="0.2"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</row>
    <row r="7073" spans="2:27" x14ac:dyDescent="0.2"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</row>
    <row r="7074" spans="2:27" x14ac:dyDescent="0.2"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</row>
    <row r="7075" spans="2:27" x14ac:dyDescent="0.2"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</row>
    <row r="7076" spans="2:27" x14ac:dyDescent="0.2"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</row>
    <row r="7077" spans="2:27" x14ac:dyDescent="0.2"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</row>
    <row r="7078" spans="2:27" x14ac:dyDescent="0.2"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</row>
    <row r="7079" spans="2:27" x14ac:dyDescent="0.2"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</row>
    <row r="7080" spans="2:27" x14ac:dyDescent="0.2"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</row>
    <row r="7081" spans="2:27" x14ac:dyDescent="0.2"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</row>
    <row r="7082" spans="2:27" x14ac:dyDescent="0.2"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</row>
    <row r="7083" spans="2:27" x14ac:dyDescent="0.2"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</row>
    <row r="7084" spans="2:27" x14ac:dyDescent="0.2"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</row>
    <row r="7085" spans="2:27" x14ac:dyDescent="0.2"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</row>
    <row r="7086" spans="2:27" x14ac:dyDescent="0.2"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</row>
    <row r="7087" spans="2:27" x14ac:dyDescent="0.2"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</row>
    <row r="7088" spans="2:27" x14ac:dyDescent="0.2"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</row>
    <row r="7089" spans="2:27" x14ac:dyDescent="0.2"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</row>
    <row r="7090" spans="2:27" x14ac:dyDescent="0.2"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</row>
    <row r="7091" spans="2:27" x14ac:dyDescent="0.2"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</row>
    <row r="7092" spans="2:27" x14ac:dyDescent="0.2"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</row>
    <row r="7093" spans="2:27" x14ac:dyDescent="0.2"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</row>
    <row r="7094" spans="2:27" x14ac:dyDescent="0.2"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</row>
    <row r="7095" spans="2:27" x14ac:dyDescent="0.2"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</row>
    <row r="7096" spans="2:27" x14ac:dyDescent="0.2"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</row>
    <row r="7097" spans="2:27" x14ac:dyDescent="0.2"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</row>
    <row r="7098" spans="2:27" x14ac:dyDescent="0.2"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</row>
    <row r="7099" spans="2:27" x14ac:dyDescent="0.2"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</row>
    <row r="7100" spans="2:27" x14ac:dyDescent="0.2"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</row>
    <row r="7101" spans="2:27" x14ac:dyDescent="0.2"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</row>
    <row r="7102" spans="2:27" x14ac:dyDescent="0.2"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</row>
    <row r="7103" spans="2:27" x14ac:dyDescent="0.2"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</row>
    <row r="7104" spans="2:27" x14ac:dyDescent="0.2"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</row>
    <row r="7105" spans="2:27" x14ac:dyDescent="0.2"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</row>
    <row r="7106" spans="2:27" x14ac:dyDescent="0.2"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  <c r="P7106" s="1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</row>
    <row r="7107" spans="2:27" x14ac:dyDescent="0.2"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  <c r="P7107" s="1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</row>
    <row r="7108" spans="2:27" x14ac:dyDescent="0.2"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</row>
    <row r="7109" spans="2:27" x14ac:dyDescent="0.2"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</row>
    <row r="7110" spans="2:27" x14ac:dyDescent="0.2"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</row>
    <row r="7111" spans="2:27" x14ac:dyDescent="0.2"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</row>
    <row r="7112" spans="2:27" x14ac:dyDescent="0.2"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</row>
    <row r="7113" spans="2:27" x14ac:dyDescent="0.2"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</row>
    <row r="7114" spans="2:27" x14ac:dyDescent="0.2"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</row>
    <row r="7115" spans="2:27" x14ac:dyDescent="0.2"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</row>
    <row r="7116" spans="2:27" x14ac:dyDescent="0.2"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</row>
    <row r="7117" spans="2:27" x14ac:dyDescent="0.2"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</row>
    <row r="7118" spans="2:27" x14ac:dyDescent="0.2"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</row>
    <row r="7119" spans="2:27" x14ac:dyDescent="0.2"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</row>
    <row r="7120" spans="2:27" x14ac:dyDescent="0.2"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</row>
    <row r="7121" spans="2:27" x14ac:dyDescent="0.2"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</row>
    <row r="7122" spans="2:27" x14ac:dyDescent="0.2"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</row>
    <row r="7123" spans="2:27" x14ac:dyDescent="0.2"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</row>
    <row r="7124" spans="2:27" x14ac:dyDescent="0.2"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</row>
    <row r="7125" spans="2:27" x14ac:dyDescent="0.2"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</row>
    <row r="7126" spans="2:27" x14ac:dyDescent="0.2"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</row>
    <row r="7127" spans="2:27" x14ac:dyDescent="0.2"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</row>
    <row r="7128" spans="2:27" x14ac:dyDescent="0.2"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</row>
    <row r="7129" spans="2:27" x14ac:dyDescent="0.2"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</row>
    <row r="7130" spans="2:27" x14ac:dyDescent="0.2"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</row>
    <row r="7131" spans="2:27" x14ac:dyDescent="0.2"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</row>
    <row r="7132" spans="2:27" x14ac:dyDescent="0.2"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</row>
    <row r="7133" spans="2:27" x14ac:dyDescent="0.2"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</row>
    <row r="7134" spans="2:27" x14ac:dyDescent="0.2"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</row>
    <row r="7135" spans="2:27" x14ac:dyDescent="0.2"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</row>
    <row r="7136" spans="2:27" x14ac:dyDescent="0.2"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</row>
    <row r="7137" spans="2:27" x14ac:dyDescent="0.2"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</row>
    <row r="7138" spans="2:27" x14ac:dyDescent="0.2"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</row>
    <row r="7139" spans="2:27" x14ac:dyDescent="0.2"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</row>
    <row r="7140" spans="2:27" x14ac:dyDescent="0.2"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</row>
    <row r="7141" spans="2:27" x14ac:dyDescent="0.2"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</row>
    <row r="7142" spans="2:27" x14ac:dyDescent="0.2"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</row>
    <row r="7143" spans="2:27" x14ac:dyDescent="0.2"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</row>
    <row r="7144" spans="2:27" x14ac:dyDescent="0.2"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</row>
    <row r="7145" spans="2:27" x14ac:dyDescent="0.2"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</row>
    <row r="7146" spans="2:27" x14ac:dyDescent="0.2"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</row>
    <row r="7147" spans="2:27" x14ac:dyDescent="0.2"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</row>
    <row r="7148" spans="2:27" x14ac:dyDescent="0.2"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</row>
    <row r="7149" spans="2:27" x14ac:dyDescent="0.2"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</row>
    <row r="7150" spans="2:27" x14ac:dyDescent="0.2"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</row>
    <row r="7151" spans="2:27" x14ac:dyDescent="0.2"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</row>
    <row r="7152" spans="2:27" x14ac:dyDescent="0.2"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</row>
    <row r="7153" spans="2:27" x14ac:dyDescent="0.2"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</row>
    <row r="7154" spans="2:27" x14ac:dyDescent="0.2"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</row>
    <row r="7155" spans="2:27" x14ac:dyDescent="0.2"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</row>
    <row r="7156" spans="2:27" x14ac:dyDescent="0.2"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</row>
    <row r="7157" spans="2:27" x14ac:dyDescent="0.2"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</row>
    <row r="7158" spans="2:27" x14ac:dyDescent="0.2"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</row>
    <row r="7159" spans="2:27" x14ac:dyDescent="0.2"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</row>
    <row r="7160" spans="2:27" x14ac:dyDescent="0.2"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</row>
    <row r="7161" spans="2:27" x14ac:dyDescent="0.2"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</row>
    <row r="7162" spans="2:27" x14ac:dyDescent="0.2"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</row>
    <row r="7163" spans="2:27" x14ac:dyDescent="0.2"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</row>
    <row r="7164" spans="2:27" x14ac:dyDescent="0.2"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</row>
    <row r="7165" spans="2:27" x14ac:dyDescent="0.2"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</row>
    <row r="7166" spans="2:27" x14ac:dyDescent="0.2"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</row>
    <row r="7167" spans="2:27" x14ac:dyDescent="0.2"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</row>
    <row r="7168" spans="2:27" x14ac:dyDescent="0.2"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</row>
    <row r="7169" spans="2:27" x14ac:dyDescent="0.2"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</row>
    <row r="7170" spans="2:27" x14ac:dyDescent="0.2"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</row>
    <row r="7171" spans="2:27" x14ac:dyDescent="0.2"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</row>
    <row r="7172" spans="2:27" x14ac:dyDescent="0.2"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</row>
    <row r="7173" spans="2:27" x14ac:dyDescent="0.2"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</row>
    <row r="7174" spans="2:27" x14ac:dyDescent="0.2"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</row>
    <row r="7175" spans="2:27" x14ac:dyDescent="0.2"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</row>
    <row r="7176" spans="2:27" x14ac:dyDescent="0.2"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</row>
    <row r="7177" spans="2:27" x14ac:dyDescent="0.2"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</row>
    <row r="7178" spans="2:27" x14ac:dyDescent="0.2"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</row>
    <row r="7179" spans="2:27" x14ac:dyDescent="0.2"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</row>
    <row r="7180" spans="2:27" x14ac:dyDescent="0.2"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</row>
    <row r="7181" spans="2:27" x14ac:dyDescent="0.2"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</row>
    <row r="7182" spans="2:27" x14ac:dyDescent="0.2"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</row>
    <row r="7183" spans="2:27" x14ac:dyDescent="0.2"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</row>
    <row r="7184" spans="2:27" x14ac:dyDescent="0.2"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</row>
    <row r="7185" spans="2:27" x14ac:dyDescent="0.2"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</row>
    <row r="7186" spans="2:27" x14ac:dyDescent="0.2"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</row>
    <row r="7187" spans="2:27" x14ac:dyDescent="0.2"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</row>
    <row r="7188" spans="2:27" x14ac:dyDescent="0.2"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</row>
    <row r="7189" spans="2:27" x14ac:dyDescent="0.2"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</row>
    <row r="7190" spans="2:27" x14ac:dyDescent="0.2"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</row>
    <row r="7191" spans="2:27" x14ac:dyDescent="0.2"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</row>
    <row r="7192" spans="2:27" x14ac:dyDescent="0.2"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</row>
    <row r="7193" spans="2:27" x14ac:dyDescent="0.2"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</row>
    <row r="7194" spans="2:27" x14ac:dyDescent="0.2"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</row>
    <row r="7195" spans="2:27" x14ac:dyDescent="0.2"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</row>
    <row r="7196" spans="2:27" x14ac:dyDescent="0.2"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</row>
    <row r="7197" spans="2:27" x14ac:dyDescent="0.2"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</row>
    <row r="7198" spans="2:27" x14ac:dyDescent="0.2"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</row>
    <row r="7199" spans="2:27" x14ac:dyDescent="0.2"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</row>
    <row r="7200" spans="2:27" x14ac:dyDescent="0.2"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</row>
    <row r="7201" spans="2:27" x14ac:dyDescent="0.2"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</row>
    <row r="7202" spans="2:27" x14ac:dyDescent="0.2"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</row>
    <row r="7203" spans="2:27" x14ac:dyDescent="0.2"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</row>
    <row r="7204" spans="2:27" x14ac:dyDescent="0.2"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</row>
    <row r="7205" spans="2:27" x14ac:dyDescent="0.2"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</row>
    <row r="7206" spans="2:27" x14ac:dyDescent="0.2"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</row>
    <row r="7207" spans="2:27" x14ac:dyDescent="0.2"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</row>
    <row r="7208" spans="2:27" x14ac:dyDescent="0.2"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</row>
    <row r="7209" spans="2:27" x14ac:dyDescent="0.2"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</row>
    <row r="7210" spans="2:27" x14ac:dyDescent="0.2"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</row>
    <row r="7211" spans="2:27" x14ac:dyDescent="0.2"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</row>
    <row r="7212" spans="2:27" x14ac:dyDescent="0.2"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</row>
    <row r="7213" spans="2:27" x14ac:dyDescent="0.2"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</row>
    <row r="7214" spans="2:27" x14ac:dyDescent="0.2"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</row>
    <row r="7215" spans="2:27" x14ac:dyDescent="0.2"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</row>
    <row r="7216" spans="2:27" x14ac:dyDescent="0.2"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</row>
    <row r="7217" spans="2:27" x14ac:dyDescent="0.2"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</row>
    <row r="7218" spans="2:27" x14ac:dyDescent="0.2"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</row>
    <row r="7219" spans="2:27" x14ac:dyDescent="0.2"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</row>
    <row r="7220" spans="2:27" x14ac:dyDescent="0.2"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</row>
    <row r="7221" spans="2:27" x14ac:dyDescent="0.2"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</row>
    <row r="7222" spans="2:27" x14ac:dyDescent="0.2"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</row>
    <row r="7223" spans="2:27" x14ac:dyDescent="0.2"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</row>
    <row r="7224" spans="2:27" x14ac:dyDescent="0.2"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</row>
    <row r="7225" spans="2:27" x14ac:dyDescent="0.2"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</row>
    <row r="7226" spans="2:27" x14ac:dyDescent="0.2"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</row>
    <row r="7227" spans="2:27" x14ac:dyDescent="0.2"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</row>
    <row r="7228" spans="2:27" x14ac:dyDescent="0.2"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</row>
    <row r="7229" spans="2:27" x14ac:dyDescent="0.2"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</row>
    <row r="7230" spans="2:27" x14ac:dyDescent="0.2"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</row>
    <row r="7231" spans="2:27" x14ac:dyDescent="0.2"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</row>
    <row r="7232" spans="2:27" x14ac:dyDescent="0.2"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</row>
    <row r="7233" spans="2:27" x14ac:dyDescent="0.2"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</row>
    <row r="7234" spans="2:27" x14ac:dyDescent="0.2"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</row>
    <row r="7235" spans="2:27" x14ac:dyDescent="0.2"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</row>
    <row r="7236" spans="2:27" x14ac:dyDescent="0.2"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</row>
    <row r="7237" spans="2:27" x14ac:dyDescent="0.2"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</row>
    <row r="7238" spans="2:27" x14ac:dyDescent="0.2"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</row>
    <row r="7239" spans="2:27" x14ac:dyDescent="0.2"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</row>
    <row r="7240" spans="2:27" x14ac:dyDescent="0.2"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</row>
    <row r="7241" spans="2:27" x14ac:dyDescent="0.2"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</row>
    <row r="7242" spans="2:27" x14ac:dyDescent="0.2"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</row>
    <row r="7243" spans="2:27" x14ac:dyDescent="0.2"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</row>
    <row r="7244" spans="2:27" x14ac:dyDescent="0.2"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</row>
    <row r="7245" spans="2:27" x14ac:dyDescent="0.2"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</row>
    <row r="7246" spans="2:27" x14ac:dyDescent="0.2"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</row>
    <row r="7247" spans="2:27" x14ac:dyDescent="0.2"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</row>
    <row r="7248" spans="2:27" x14ac:dyDescent="0.2"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</row>
    <row r="7249" spans="2:27" x14ac:dyDescent="0.2"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</row>
    <row r="7250" spans="2:27" x14ac:dyDescent="0.2"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</row>
    <row r="7251" spans="2:27" x14ac:dyDescent="0.2"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</row>
    <row r="7252" spans="2:27" x14ac:dyDescent="0.2"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</row>
    <row r="7253" spans="2:27" x14ac:dyDescent="0.2"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</row>
    <row r="7254" spans="2:27" x14ac:dyDescent="0.2"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</row>
    <row r="7255" spans="2:27" x14ac:dyDescent="0.2"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</row>
    <row r="7256" spans="2:27" x14ac:dyDescent="0.2"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</row>
    <row r="7257" spans="2:27" x14ac:dyDescent="0.2"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</row>
    <row r="7258" spans="2:27" x14ac:dyDescent="0.2"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</row>
    <row r="7259" spans="2:27" x14ac:dyDescent="0.2"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</row>
    <row r="7260" spans="2:27" x14ac:dyDescent="0.2"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</row>
    <row r="7261" spans="2:27" x14ac:dyDescent="0.2"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</row>
    <row r="7262" spans="2:27" x14ac:dyDescent="0.2"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</row>
    <row r="7263" spans="2:27" x14ac:dyDescent="0.2"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</row>
    <row r="7264" spans="2:27" x14ac:dyDescent="0.2"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</row>
    <row r="7265" spans="2:27" x14ac:dyDescent="0.2"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</row>
    <row r="7266" spans="2:27" x14ac:dyDescent="0.2"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</row>
    <row r="7267" spans="2:27" x14ac:dyDescent="0.2"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</row>
    <row r="7268" spans="2:27" x14ac:dyDescent="0.2"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</row>
    <row r="7269" spans="2:27" x14ac:dyDescent="0.2"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</row>
    <row r="7270" spans="2:27" x14ac:dyDescent="0.2"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</row>
    <row r="7271" spans="2:27" x14ac:dyDescent="0.2"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</row>
    <row r="7272" spans="2:27" x14ac:dyDescent="0.2"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</row>
    <row r="7273" spans="2:27" x14ac:dyDescent="0.2"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</row>
    <row r="7274" spans="2:27" x14ac:dyDescent="0.2"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</row>
    <row r="7275" spans="2:27" x14ac:dyDescent="0.2"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</row>
    <row r="7276" spans="2:27" x14ac:dyDescent="0.2"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</row>
    <row r="7277" spans="2:27" x14ac:dyDescent="0.2"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</row>
    <row r="7278" spans="2:27" x14ac:dyDescent="0.2"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</row>
    <row r="7279" spans="2:27" x14ac:dyDescent="0.2"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</row>
    <row r="7280" spans="2:27" x14ac:dyDescent="0.2"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</row>
    <row r="7281" spans="2:27" x14ac:dyDescent="0.2"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</row>
    <row r="7282" spans="2:27" x14ac:dyDescent="0.2"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</row>
    <row r="7283" spans="2:27" x14ac:dyDescent="0.2"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</row>
    <row r="7284" spans="2:27" x14ac:dyDescent="0.2"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</row>
    <row r="7285" spans="2:27" x14ac:dyDescent="0.2"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</row>
    <row r="7286" spans="2:27" x14ac:dyDescent="0.2"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</row>
    <row r="7287" spans="2:27" x14ac:dyDescent="0.2"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</row>
    <row r="7288" spans="2:27" x14ac:dyDescent="0.2"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</row>
    <row r="7289" spans="2:27" x14ac:dyDescent="0.2"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</row>
    <row r="7290" spans="2:27" x14ac:dyDescent="0.2"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</row>
    <row r="7291" spans="2:27" x14ac:dyDescent="0.2"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</row>
    <row r="7292" spans="2:27" x14ac:dyDescent="0.2"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</row>
    <row r="7293" spans="2:27" x14ac:dyDescent="0.2"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</row>
    <row r="7294" spans="2:27" x14ac:dyDescent="0.2"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</row>
    <row r="7295" spans="2:27" x14ac:dyDescent="0.2"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</row>
    <row r="7296" spans="2:27" x14ac:dyDescent="0.2"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</row>
    <row r="7297" spans="2:27" x14ac:dyDescent="0.2"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</row>
    <row r="7298" spans="2:27" x14ac:dyDescent="0.2"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</row>
    <row r="7299" spans="2:27" x14ac:dyDescent="0.2"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</row>
    <row r="7300" spans="2:27" x14ac:dyDescent="0.2"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</row>
    <row r="7301" spans="2:27" x14ac:dyDescent="0.2"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</row>
    <row r="7302" spans="2:27" x14ac:dyDescent="0.2"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</row>
    <row r="7303" spans="2:27" x14ac:dyDescent="0.2"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</row>
    <row r="7304" spans="2:27" x14ac:dyDescent="0.2"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</row>
    <row r="7305" spans="2:27" x14ac:dyDescent="0.2"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</row>
    <row r="7306" spans="2:27" x14ac:dyDescent="0.2"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</row>
    <row r="7307" spans="2:27" x14ac:dyDescent="0.2"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</row>
    <row r="7308" spans="2:27" x14ac:dyDescent="0.2"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</row>
    <row r="7309" spans="2:27" x14ac:dyDescent="0.2"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</row>
    <row r="7310" spans="2:27" x14ac:dyDescent="0.2"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</row>
    <row r="7311" spans="2:27" x14ac:dyDescent="0.2"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</row>
    <row r="7312" spans="2:27" x14ac:dyDescent="0.2"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</row>
    <row r="7313" spans="2:27" x14ac:dyDescent="0.2"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</row>
    <row r="7314" spans="2:27" x14ac:dyDescent="0.2"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</row>
    <row r="7315" spans="2:27" x14ac:dyDescent="0.2"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</row>
    <row r="7316" spans="2:27" x14ac:dyDescent="0.2"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</row>
    <row r="7317" spans="2:27" x14ac:dyDescent="0.2"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</row>
    <row r="7318" spans="2:27" x14ac:dyDescent="0.2"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</row>
    <row r="7319" spans="2:27" x14ac:dyDescent="0.2"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</row>
    <row r="7320" spans="2:27" x14ac:dyDescent="0.2"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</row>
    <row r="7321" spans="2:27" x14ac:dyDescent="0.2"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</row>
    <row r="7322" spans="2:27" x14ac:dyDescent="0.2"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</row>
    <row r="7323" spans="2:27" x14ac:dyDescent="0.2"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</row>
    <row r="7324" spans="2:27" x14ac:dyDescent="0.2"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</row>
    <row r="7325" spans="2:27" x14ac:dyDescent="0.2"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</row>
    <row r="7326" spans="2:27" x14ac:dyDescent="0.2"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</row>
    <row r="7327" spans="2:27" x14ac:dyDescent="0.2"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</row>
    <row r="7328" spans="2:27" x14ac:dyDescent="0.2"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</row>
    <row r="7329" spans="2:27" x14ac:dyDescent="0.2"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</row>
    <row r="7330" spans="2:27" x14ac:dyDescent="0.2"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</row>
    <row r="7331" spans="2:27" x14ac:dyDescent="0.2"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</row>
    <row r="7332" spans="2:27" x14ac:dyDescent="0.2"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</row>
    <row r="7333" spans="2:27" x14ac:dyDescent="0.2"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</row>
    <row r="7334" spans="2:27" x14ac:dyDescent="0.2"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</row>
    <row r="7335" spans="2:27" x14ac:dyDescent="0.2"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</row>
    <row r="7336" spans="2:27" x14ac:dyDescent="0.2"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</row>
    <row r="7337" spans="2:27" x14ac:dyDescent="0.2"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</row>
    <row r="7338" spans="2:27" x14ac:dyDescent="0.2"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</row>
    <row r="7339" spans="2:27" x14ac:dyDescent="0.2"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</row>
    <row r="7340" spans="2:27" x14ac:dyDescent="0.2"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</row>
    <row r="7341" spans="2:27" x14ac:dyDescent="0.2"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</row>
    <row r="7342" spans="2:27" x14ac:dyDescent="0.2"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</row>
    <row r="7343" spans="2:27" x14ac:dyDescent="0.2"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</row>
    <row r="7344" spans="2:27" x14ac:dyDescent="0.2"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</row>
    <row r="7345" spans="2:27" x14ac:dyDescent="0.2"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</row>
    <row r="7346" spans="2:27" x14ac:dyDescent="0.2"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</row>
    <row r="7347" spans="2:27" x14ac:dyDescent="0.2"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</row>
    <row r="7348" spans="2:27" x14ac:dyDescent="0.2"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</row>
    <row r="7349" spans="2:27" x14ac:dyDescent="0.2"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</row>
    <row r="7350" spans="2:27" x14ac:dyDescent="0.2"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</row>
    <row r="7351" spans="2:27" x14ac:dyDescent="0.2"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</row>
    <row r="7352" spans="2:27" x14ac:dyDescent="0.2"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</row>
    <row r="7353" spans="2:27" x14ac:dyDescent="0.2"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</row>
    <row r="7354" spans="2:27" x14ac:dyDescent="0.2"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</row>
    <row r="7355" spans="2:27" x14ac:dyDescent="0.2"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</row>
    <row r="7356" spans="2:27" x14ac:dyDescent="0.2"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</row>
    <row r="7357" spans="2:27" x14ac:dyDescent="0.2"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</row>
    <row r="7358" spans="2:27" x14ac:dyDescent="0.2"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</row>
    <row r="7359" spans="2:27" x14ac:dyDescent="0.2"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</row>
    <row r="7360" spans="2:27" x14ac:dyDescent="0.2"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</row>
    <row r="7361" spans="2:27" x14ac:dyDescent="0.2"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</row>
    <row r="7362" spans="2:27" x14ac:dyDescent="0.2"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</row>
    <row r="7363" spans="2:27" x14ac:dyDescent="0.2"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</row>
    <row r="7364" spans="2:27" x14ac:dyDescent="0.2"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</row>
    <row r="7365" spans="2:27" x14ac:dyDescent="0.2"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</row>
    <row r="7366" spans="2:27" x14ac:dyDescent="0.2"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</row>
    <row r="7367" spans="2:27" x14ac:dyDescent="0.2"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</row>
    <row r="7368" spans="2:27" x14ac:dyDescent="0.2"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</row>
    <row r="7369" spans="2:27" x14ac:dyDescent="0.2"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</row>
    <row r="7370" spans="2:27" x14ac:dyDescent="0.2"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</row>
    <row r="7371" spans="2:27" x14ac:dyDescent="0.2"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</row>
    <row r="7372" spans="2:27" x14ac:dyDescent="0.2"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</row>
    <row r="7373" spans="2:27" x14ac:dyDescent="0.2"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  <c r="P7373" s="1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</row>
    <row r="7374" spans="2:27" x14ac:dyDescent="0.2"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</row>
    <row r="7375" spans="2:27" x14ac:dyDescent="0.2"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</row>
    <row r="7376" spans="2:27" x14ac:dyDescent="0.2"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</row>
    <row r="7377" spans="2:27" x14ac:dyDescent="0.2"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</row>
    <row r="7378" spans="2:27" x14ac:dyDescent="0.2"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</row>
    <row r="7379" spans="2:27" x14ac:dyDescent="0.2"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</row>
    <row r="7380" spans="2:27" x14ac:dyDescent="0.2"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</row>
    <row r="7381" spans="2:27" x14ac:dyDescent="0.2"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</row>
    <row r="7382" spans="2:27" x14ac:dyDescent="0.2"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</row>
    <row r="7383" spans="2:27" x14ac:dyDescent="0.2"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</row>
    <row r="7384" spans="2:27" x14ac:dyDescent="0.2"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</row>
    <row r="7385" spans="2:27" x14ac:dyDescent="0.2"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</row>
    <row r="7386" spans="2:27" x14ac:dyDescent="0.2"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</row>
    <row r="7387" spans="2:27" x14ac:dyDescent="0.2"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</row>
    <row r="7388" spans="2:27" x14ac:dyDescent="0.2"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</row>
    <row r="7389" spans="2:27" x14ac:dyDescent="0.2"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</row>
    <row r="7390" spans="2:27" x14ac:dyDescent="0.2"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</row>
    <row r="7391" spans="2:27" x14ac:dyDescent="0.2"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</row>
    <row r="7392" spans="2:27" x14ac:dyDescent="0.2"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</row>
    <row r="7393" spans="2:27" x14ac:dyDescent="0.2"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</row>
    <row r="7394" spans="2:27" x14ac:dyDescent="0.2"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</row>
    <row r="7395" spans="2:27" x14ac:dyDescent="0.2"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</row>
    <row r="7396" spans="2:27" x14ac:dyDescent="0.2"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</row>
    <row r="7397" spans="2:27" x14ac:dyDescent="0.2"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</row>
    <row r="7398" spans="2:27" x14ac:dyDescent="0.2"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</row>
    <row r="7399" spans="2:27" x14ac:dyDescent="0.2"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</row>
    <row r="7400" spans="2:27" x14ac:dyDescent="0.2"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</row>
    <row r="7401" spans="2:27" x14ac:dyDescent="0.2"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</row>
    <row r="7402" spans="2:27" x14ac:dyDescent="0.2"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</row>
    <row r="7403" spans="2:27" x14ac:dyDescent="0.2"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</row>
    <row r="7404" spans="2:27" x14ac:dyDescent="0.2"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</row>
    <row r="7405" spans="2:27" x14ac:dyDescent="0.2"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</row>
    <row r="7406" spans="2:27" x14ac:dyDescent="0.2"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</row>
    <row r="7407" spans="2:27" x14ac:dyDescent="0.2"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</row>
    <row r="7408" spans="2:27" x14ac:dyDescent="0.2"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</row>
    <row r="7409" spans="2:27" x14ac:dyDescent="0.2"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</row>
    <row r="7410" spans="2:27" x14ac:dyDescent="0.2"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</row>
    <row r="7411" spans="2:27" x14ac:dyDescent="0.2"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</row>
    <row r="7412" spans="2:27" x14ac:dyDescent="0.2"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</row>
    <row r="7413" spans="2:27" x14ac:dyDescent="0.2"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</row>
    <row r="7414" spans="2:27" x14ac:dyDescent="0.2"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</row>
    <row r="7415" spans="2:27" x14ac:dyDescent="0.2"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</row>
    <row r="7416" spans="2:27" x14ac:dyDescent="0.2"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</row>
    <row r="7417" spans="2:27" x14ac:dyDescent="0.2"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</row>
    <row r="7418" spans="2:27" x14ac:dyDescent="0.2"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</row>
    <row r="7419" spans="2:27" x14ac:dyDescent="0.2"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</row>
    <row r="7420" spans="2:27" x14ac:dyDescent="0.2"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</row>
    <row r="7421" spans="2:27" x14ac:dyDescent="0.2"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</row>
    <row r="7422" spans="2:27" x14ac:dyDescent="0.2"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</row>
    <row r="7423" spans="2:27" x14ac:dyDescent="0.2"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</row>
    <row r="7424" spans="2:27" x14ac:dyDescent="0.2"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</row>
    <row r="7425" spans="2:27" x14ac:dyDescent="0.2"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</row>
    <row r="7426" spans="2:27" x14ac:dyDescent="0.2"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</row>
    <row r="7427" spans="2:27" x14ac:dyDescent="0.2"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</row>
    <row r="7428" spans="2:27" x14ac:dyDescent="0.2"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</row>
    <row r="7429" spans="2:27" x14ac:dyDescent="0.2"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</row>
    <row r="7430" spans="2:27" x14ac:dyDescent="0.2"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</row>
    <row r="7431" spans="2:27" x14ac:dyDescent="0.2"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</row>
    <row r="7432" spans="2:27" x14ac:dyDescent="0.2"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</row>
    <row r="7433" spans="2:27" x14ac:dyDescent="0.2"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</row>
    <row r="7434" spans="2:27" x14ac:dyDescent="0.2"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</row>
    <row r="7435" spans="2:27" x14ac:dyDescent="0.2"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</row>
    <row r="7436" spans="2:27" x14ac:dyDescent="0.2"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</row>
    <row r="7437" spans="2:27" x14ac:dyDescent="0.2"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</row>
    <row r="7438" spans="2:27" x14ac:dyDescent="0.2"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</row>
    <row r="7439" spans="2:27" x14ac:dyDescent="0.2"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</row>
    <row r="7440" spans="2:27" x14ac:dyDescent="0.2"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</row>
    <row r="7441" spans="2:27" x14ac:dyDescent="0.2"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</row>
    <row r="7442" spans="2:27" x14ac:dyDescent="0.2"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</row>
    <row r="7443" spans="2:27" x14ac:dyDescent="0.2"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</row>
    <row r="7444" spans="2:27" x14ac:dyDescent="0.2"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</row>
    <row r="7445" spans="2:27" x14ac:dyDescent="0.2"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</row>
    <row r="7446" spans="2:27" x14ac:dyDescent="0.2"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</row>
    <row r="7447" spans="2:27" x14ac:dyDescent="0.2"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</row>
    <row r="7448" spans="2:27" x14ac:dyDescent="0.2"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</row>
    <row r="7449" spans="2:27" x14ac:dyDescent="0.2"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</row>
    <row r="7450" spans="2:27" x14ac:dyDescent="0.2"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</row>
    <row r="7451" spans="2:27" x14ac:dyDescent="0.2"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</row>
    <row r="7452" spans="2:27" x14ac:dyDescent="0.2"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</row>
    <row r="7453" spans="2:27" x14ac:dyDescent="0.2"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</row>
    <row r="7454" spans="2:27" x14ac:dyDescent="0.2"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</row>
    <row r="7455" spans="2:27" x14ac:dyDescent="0.2"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</row>
    <row r="7456" spans="2:27" x14ac:dyDescent="0.2"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</row>
    <row r="7457" spans="2:27" x14ac:dyDescent="0.2"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</row>
    <row r="7458" spans="2:27" x14ac:dyDescent="0.2"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</row>
    <row r="7459" spans="2:27" x14ac:dyDescent="0.2"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</row>
    <row r="7460" spans="2:27" x14ac:dyDescent="0.2"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</row>
    <row r="7461" spans="2:27" x14ac:dyDescent="0.2"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</row>
    <row r="7462" spans="2:27" x14ac:dyDescent="0.2"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</row>
    <row r="7463" spans="2:27" x14ac:dyDescent="0.2"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</row>
    <row r="7464" spans="2:27" x14ac:dyDescent="0.2"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</row>
    <row r="7465" spans="2:27" x14ac:dyDescent="0.2"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</row>
    <row r="7466" spans="2:27" x14ac:dyDescent="0.2"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</row>
    <row r="7467" spans="2:27" x14ac:dyDescent="0.2"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</row>
    <row r="7468" spans="2:27" x14ac:dyDescent="0.2"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</row>
    <row r="7469" spans="2:27" x14ac:dyDescent="0.2"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</row>
    <row r="7470" spans="2:27" x14ac:dyDescent="0.2"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</row>
    <row r="7471" spans="2:27" x14ac:dyDescent="0.2"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</row>
    <row r="7472" spans="2:27" x14ac:dyDescent="0.2"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</row>
    <row r="7473" spans="2:27" x14ac:dyDescent="0.2"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</row>
    <row r="7474" spans="2:27" x14ac:dyDescent="0.2"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</row>
    <row r="7475" spans="2:27" x14ac:dyDescent="0.2"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</row>
    <row r="7476" spans="2:27" x14ac:dyDescent="0.2"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</row>
    <row r="7477" spans="2:27" x14ac:dyDescent="0.2"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</row>
    <row r="7478" spans="2:27" x14ac:dyDescent="0.2"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</row>
    <row r="7479" spans="2:27" x14ac:dyDescent="0.2"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</row>
    <row r="7480" spans="2:27" x14ac:dyDescent="0.2"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</row>
    <row r="7481" spans="2:27" x14ac:dyDescent="0.2"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</row>
    <row r="7482" spans="2:27" x14ac:dyDescent="0.2"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</row>
    <row r="7483" spans="2:27" x14ac:dyDescent="0.2"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</row>
    <row r="7484" spans="2:27" x14ac:dyDescent="0.2"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</row>
    <row r="7485" spans="2:27" x14ac:dyDescent="0.2"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</row>
    <row r="7486" spans="2:27" x14ac:dyDescent="0.2"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</row>
    <row r="7487" spans="2:27" x14ac:dyDescent="0.2"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</row>
    <row r="7488" spans="2:27" x14ac:dyDescent="0.2"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</row>
    <row r="7489" spans="2:27" x14ac:dyDescent="0.2"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</row>
    <row r="7490" spans="2:27" x14ac:dyDescent="0.2"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</row>
    <row r="7491" spans="2:27" x14ac:dyDescent="0.2"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</row>
    <row r="7492" spans="2:27" x14ac:dyDescent="0.2"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</row>
    <row r="7493" spans="2:27" x14ac:dyDescent="0.2"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</row>
    <row r="7494" spans="2:27" x14ac:dyDescent="0.2"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</row>
    <row r="7495" spans="2:27" x14ac:dyDescent="0.2"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</row>
    <row r="7496" spans="2:27" x14ac:dyDescent="0.2"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</row>
    <row r="7497" spans="2:27" x14ac:dyDescent="0.2"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</row>
    <row r="7498" spans="2:27" x14ac:dyDescent="0.2"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</row>
    <row r="7499" spans="2:27" x14ac:dyDescent="0.2"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</row>
    <row r="7500" spans="2:27" x14ac:dyDescent="0.2"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</row>
    <row r="7501" spans="2:27" x14ac:dyDescent="0.2"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</row>
    <row r="7502" spans="2:27" x14ac:dyDescent="0.2"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</row>
    <row r="7503" spans="2:27" x14ac:dyDescent="0.2"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</row>
    <row r="7504" spans="2:27" x14ac:dyDescent="0.2"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</row>
    <row r="7505" spans="2:27" x14ac:dyDescent="0.2"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</row>
    <row r="7506" spans="2:27" x14ac:dyDescent="0.2"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</row>
    <row r="7507" spans="2:27" x14ac:dyDescent="0.2"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</row>
    <row r="7508" spans="2:27" x14ac:dyDescent="0.2"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</row>
    <row r="7509" spans="2:27" x14ac:dyDescent="0.2"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</row>
    <row r="7510" spans="2:27" x14ac:dyDescent="0.2"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</row>
    <row r="7511" spans="2:27" x14ac:dyDescent="0.2"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</row>
    <row r="7512" spans="2:27" x14ac:dyDescent="0.2"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</row>
    <row r="7513" spans="2:27" x14ac:dyDescent="0.2"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</row>
    <row r="7514" spans="2:27" x14ac:dyDescent="0.2"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</row>
    <row r="7515" spans="2:27" x14ac:dyDescent="0.2"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</row>
    <row r="7516" spans="2:27" x14ac:dyDescent="0.2"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</row>
    <row r="7517" spans="2:27" x14ac:dyDescent="0.2"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</row>
    <row r="7518" spans="2:27" x14ac:dyDescent="0.2"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</row>
    <row r="7519" spans="2:27" x14ac:dyDescent="0.2"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</row>
    <row r="7520" spans="2:27" x14ac:dyDescent="0.2"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</row>
    <row r="7521" spans="2:27" x14ac:dyDescent="0.2"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</row>
    <row r="7522" spans="2:27" x14ac:dyDescent="0.2"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</row>
    <row r="7523" spans="2:27" x14ac:dyDescent="0.2"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</row>
    <row r="7524" spans="2:27" x14ac:dyDescent="0.2"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</row>
    <row r="7525" spans="2:27" x14ac:dyDescent="0.2"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</row>
    <row r="7526" spans="2:27" x14ac:dyDescent="0.2"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</row>
    <row r="7527" spans="2:27" x14ac:dyDescent="0.2"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</row>
    <row r="7528" spans="2:27" x14ac:dyDescent="0.2"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</row>
    <row r="7529" spans="2:27" x14ac:dyDescent="0.2"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</row>
    <row r="7530" spans="2:27" x14ac:dyDescent="0.2"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</row>
    <row r="7531" spans="2:27" x14ac:dyDescent="0.2"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</row>
    <row r="7532" spans="2:27" x14ac:dyDescent="0.2"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</row>
    <row r="7533" spans="2:27" x14ac:dyDescent="0.2"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</row>
    <row r="7534" spans="2:27" x14ac:dyDescent="0.2"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</row>
    <row r="7535" spans="2:27" x14ac:dyDescent="0.2"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</row>
    <row r="7536" spans="2:27" x14ac:dyDescent="0.2"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</row>
    <row r="7537" spans="2:27" x14ac:dyDescent="0.2"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</row>
    <row r="7538" spans="2:27" x14ac:dyDescent="0.2"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</row>
    <row r="7539" spans="2:27" x14ac:dyDescent="0.2"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</row>
    <row r="7540" spans="2:27" x14ac:dyDescent="0.2"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</row>
    <row r="7541" spans="2:27" x14ac:dyDescent="0.2"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</row>
    <row r="7542" spans="2:27" x14ac:dyDescent="0.2"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</row>
    <row r="7543" spans="2:27" x14ac:dyDescent="0.2"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</row>
    <row r="7544" spans="2:27" x14ac:dyDescent="0.2"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</row>
    <row r="7545" spans="2:27" x14ac:dyDescent="0.2"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</row>
    <row r="7546" spans="2:27" x14ac:dyDescent="0.2"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</row>
    <row r="7547" spans="2:27" x14ac:dyDescent="0.2"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</row>
    <row r="7548" spans="2:27" x14ac:dyDescent="0.2"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</row>
    <row r="7549" spans="2:27" x14ac:dyDescent="0.2"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</row>
    <row r="7550" spans="2:27" x14ac:dyDescent="0.2"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</row>
    <row r="7551" spans="2:27" x14ac:dyDescent="0.2"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</row>
    <row r="7552" spans="2:27" x14ac:dyDescent="0.2"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</row>
    <row r="7553" spans="2:27" x14ac:dyDescent="0.2"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</row>
    <row r="7554" spans="2:27" x14ac:dyDescent="0.2"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</row>
    <row r="7555" spans="2:27" x14ac:dyDescent="0.2"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</row>
    <row r="7556" spans="2:27" x14ac:dyDescent="0.2"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</row>
    <row r="7557" spans="2:27" x14ac:dyDescent="0.2"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</row>
    <row r="7558" spans="2:27" x14ac:dyDescent="0.2"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</row>
    <row r="7559" spans="2:27" x14ac:dyDescent="0.2"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</row>
    <row r="7560" spans="2:27" x14ac:dyDescent="0.2"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</row>
    <row r="7561" spans="2:27" x14ac:dyDescent="0.2"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</row>
    <row r="7562" spans="2:27" x14ac:dyDescent="0.2"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</row>
    <row r="7563" spans="2:27" x14ac:dyDescent="0.2"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</row>
    <row r="7564" spans="2:27" x14ac:dyDescent="0.2"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</row>
    <row r="7565" spans="2:27" x14ac:dyDescent="0.2"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</row>
    <row r="7566" spans="2:27" x14ac:dyDescent="0.2"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</row>
    <row r="7567" spans="2:27" x14ac:dyDescent="0.2"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</row>
    <row r="7568" spans="2:27" x14ac:dyDescent="0.2"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</row>
    <row r="7569" spans="2:27" x14ac:dyDescent="0.2"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</row>
    <row r="7570" spans="2:27" x14ac:dyDescent="0.2"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</row>
    <row r="7571" spans="2:27" x14ac:dyDescent="0.2"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</row>
    <row r="7572" spans="2:27" x14ac:dyDescent="0.2"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</row>
    <row r="7573" spans="2:27" x14ac:dyDescent="0.2"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</row>
    <row r="7574" spans="2:27" x14ac:dyDescent="0.2"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</row>
    <row r="7575" spans="2:27" x14ac:dyDescent="0.2"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</row>
    <row r="7576" spans="2:27" x14ac:dyDescent="0.2"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</row>
    <row r="7577" spans="2:27" x14ac:dyDescent="0.2"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</row>
    <row r="7578" spans="2:27" x14ac:dyDescent="0.2"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</row>
    <row r="7579" spans="2:27" x14ac:dyDescent="0.2"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</row>
    <row r="7580" spans="2:27" x14ac:dyDescent="0.2"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</row>
    <row r="7581" spans="2:27" x14ac:dyDescent="0.2"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</row>
    <row r="7582" spans="2:27" x14ac:dyDescent="0.2"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</row>
    <row r="7583" spans="2:27" x14ac:dyDescent="0.2"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</row>
    <row r="7584" spans="2:27" x14ac:dyDescent="0.2"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</row>
    <row r="7585" spans="2:27" x14ac:dyDescent="0.2"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</row>
    <row r="7586" spans="2:27" x14ac:dyDescent="0.2"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</row>
    <row r="7587" spans="2:27" x14ac:dyDescent="0.2"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</row>
    <row r="7588" spans="2:27" x14ac:dyDescent="0.2"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</row>
    <row r="7589" spans="2:27" x14ac:dyDescent="0.2"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</row>
    <row r="7590" spans="2:27" x14ac:dyDescent="0.2"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</row>
    <row r="7591" spans="2:27" x14ac:dyDescent="0.2"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</row>
    <row r="7592" spans="2:27" x14ac:dyDescent="0.2"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</row>
    <row r="7593" spans="2:27" x14ac:dyDescent="0.2"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</row>
    <row r="7594" spans="2:27" x14ac:dyDescent="0.2"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</row>
    <row r="7595" spans="2:27" x14ac:dyDescent="0.2"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</row>
    <row r="7596" spans="2:27" x14ac:dyDescent="0.2"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</row>
    <row r="7597" spans="2:27" x14ac:dyDescent="0.2"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</row>
    <row r="7598" spans="2:27" x14ac:dyDescent="0.2"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</row>
    <row r="7599" spans="2:27" x14ac:dyDescent="0.2"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</row>
    <row r="7600" spans="2:27" x14ac:dyDescent="0.2"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</row>
    <row r="7601" spans="2:27" x14ac:dyDescent="0.2"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</row>
    <row r="7602" spans="2:27" x14ac:dyDescent="0.2"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</row>
    <row r="7603" spans="2:27" x14ac:dyDescent="0.2"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</row>
    <row r="7604" spans="2:27" x14ac:dyDescent="0.2"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</row>
    <row r="7605" spans="2:27" x14ac:dyDescent="0.2"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</row>
    <row r="7606" spans="2:27" x14ac:dyDescent="0.2"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</row>
    <row r="7607" spans="2:27" x14ac:dyDescent="0.2"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</row>
    <row r="7608" spans="2:27" x14ac:dyDescent="0.2"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</row>
    <row r="7609" spans="2:27" x14ac:dyDescent="0.2"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</row>
    <row r="7610" spans="2:27" x14ac:dyDescent="0.2"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</row>
    <row r="7611" spans="2:27" x14ac:dyDescent="0.2"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</row>
    <row r="7612" spans="2:27" x14ac:dyDescent="0.2"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</row>
    <row r="7613" spans="2:27" x14ac:dyDescent="0.2"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</row>
    <row r="7614" spans="2:27" x14ac:dyDescent="0.2"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</row>
    <row r="7615" spans="2:27" x14ac:dyDescent="0.2"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</row>
    <row r="7616" spans="2:27" x14ac:dyDescent="0.2"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</row>
    <row r="7617" spans="2:27" x14ac:dyDescent="0.2"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</row>
    <row r="7618" spans="2:27" x14ac:dyDescent="0.2"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</row>
    <row r="7619" spans="2:27" x14ac:dyDescent="0.2"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</row>
    <row r="7620" spans="2:27" x14ac:dyDescent="0.2"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</row>
    <row r="7621" spans="2:27" x14ac:dyDescent="0.2"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</row>
    <row r="7622" spans="2:27" x14ac:dyDescent="0.2"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</row>
    <row r="7623" spans="2:27" x14ac:dyDescent="0.2"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</row>
    <row r="7624" spans="2:27" x14ac:dyDescent="0.2"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</row>
    <row r="7625" spans="2:27" x14ac:dyDescent="0.2"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</row>
    <row r="7626" spans="2:27" x14ac:dyDescent="0.2"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</row>
    <row r="7627" spans="2:27" x14ac:dyDescent="0.2"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</row>
    <row r="7628" spans="2:27" x14ac:dyDescent="0.2"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</row>
    <row r="7629" spans="2:27" x14ac:dyDescent="0.2"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</row>
    <row r="7630" spans="2:27" x14ac:dyDescent="0.2"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</row>
    <row r="7631" spans="2:27" x14ac:dyDescent="0.2"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</row>
    <row r="7632" spans="2:27" x14ac:dyDescent="0.2"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</row>
    <row r="7633" spans="2:27" x14ac:dyDescent="0.2"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</row>
    <row r="7634" spans="2:27" x14ac:dyDescent="0.2"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</row>
    <row r="7635" spans="2:27" x14ac:dyDescent="0.2"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</row>
    <row r="7636" spans="2:27" x14ac:dyDescent="0.2"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</row>
    <row r="7637" spans="2:27" x14ac:dyDescent="0.2"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</row>
    <row r="7638" spans="2:27" x14ac:dyDescent="0.2"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</row>
    <row r="7639" spans="2:27" x14ac:dyDescent="0.2"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</row>
    <row r="7640" spans="2:27" x14ac:dyDescent="0.2"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</row>
    <row r="7641" spans="2:27" x14ac:dyDescent="0.2"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</row>
    <row r="7642" spans="2:27" x14ac:dyDescent="0.2"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</row>
    <row r="7643" spans="2:27" x14ac:dyDescent="0.2"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</row>
    <row r="7644" spans="2:27" x14ac:dyDescent="0.2"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</row>
    <row r="7645" spans="2:27" x14ac:dyDescent="0.2"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</row>
    <row r="7646" spans="2:27" x14ac:dyDescent="0.2"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</row>
    <row r="7647" spans="2:27" x14ac:dyDescent="0.2"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</row>
    <row r="7648" spans="2:27" x14ac:dyDescent="0.2"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</row>
    <row r="7649" spans="2:27" x14ac:dyDescent="0.2"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</row>
    <row r="7650" spans="2:27" x14ac:dyDescent="0.2"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</row>
    <row r="7651" spans="2:27" x14ac:dyDescent="0.2"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</row>
    <row r="7652" spans="2:27" x14ac:dyDescent="0.2"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</row>
    <row r="7653" spans="2:27" x14ac:dyDescent="0.2"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</row>
    <row r="7654" spans="2:27" x14ac:dyDescent="0.2"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</row>
    <row r="7655" spans="2:27" x14ac:dyDescent="0.2"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</row>
    <row r="7656" spans="2:27" x14ac:dyDescent="0.2"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</row>
    <row r="7657" spans="2:27" x14ac:dyDescent="0.2"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</row>
    <row r="7658" spans="2:27" x14ac:dyDescent="0.2"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</row>
    <row r="7659" spans="2:27" x14ac:dyDescent="0.2"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</row>
    <row r="7660" spans="2:27" x14ac:dyDescent="0.2"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</row>
    <row r="7661" spans="2:27" x14ac:dyDescent="0.2"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</row>
    <row r="7662" spans="2:27" x14ac:dyDescent="0.2"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</row>
    <row r="7663" spans="2:27" x14ac:dyDescent="0.2"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</row>
    <row r="7664" spans="2:27" x14ac:dyDescent="0.2"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</row>
    <row r="7665" spans="2:27" x14ac:dyDescent="0.2"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</row>
    <row r="7666" spans="2:27" x14ac:dyDescent="0.2"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</row>
    <row r="7667" spans="2:27" x14ac:dyDescent="0.2"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</row>
    <row r="7668" spans="2:27" x14ac:dyDescent="0.2"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</row>
    <row r="7669" spans="2:27" x14ac:dyDescent="0.2"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</row>
    <row r="7670" spans="2:27" x14ac:dyDescent="0.2"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</row>
    <row r="7671" spans="2:27" x14ac:dyDescent="0.2"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</row>
    <row r="7672" spans="2:27" x14ac:dyDescent="0.2"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</row>
    <row r="7673" spans="2:27" x14ac:dyDescent="0.2"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</row>
    <row r="7674" spans="2:27" x14ac:dyDescent="0.2"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</row>
    <row r="7675" spans="2:27" x14ac:dyDescent="0.2"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</row>
    <row r="7676" spans="2:27" x14ac:dyDescent="0.2"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</row>
    <row r="7677" spans="2:27" x14ac:dyDescent="0.2"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</row>
    <row r="7678" spans="2:27" x14ac:dyDescent="0.2"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</row>
    <row r="7679" spans="2:27" x14ac:dyDescent="0.2"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</row>
    <row r="7680" spans="2:27" x14ac:dyDescent="0.2"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</row>
    <row r="7681" spans="2:27" x14ac:dyDescent="0.2"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</row>
    <row r="7682" spans="2:27" x14ac:dyDescent="0.2"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</row>
    <row r="7683" spans="2:27" x14ac:dyDescent="0.2"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</row>
    <row r="7684" spans="2:27" x14ac:dyDescent="0.2"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</row>
    <row r="7685" spans="2:27" x14ac:dyDescent="0.2"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</row>
    <row r="7686" spans="2:27" x14ac:dyDescent="0.2"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</row>
    <row r="7687" spans="2:27" x14ac:dyDescent="0.2"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</row>
    <row r="7688" spans="2:27" x14ac:dyDescent="0.2"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</row>
    <row r="7689" spans="2:27" x14ac:dyDescent="0.2"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</row>
    <row r="7690" spans="2:27" x14ac:dyDescent="0.2"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</row>
    <row r="7691" spans="2:27" x14ac:dyDescent="0.2"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</row>
    <row r="7692" spans="2:27" x14ac:dyDescent="0.2"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</row>
    <row r="7693" spans="2:27" x14ac:dyDescent="0.2"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</row>
    <row r="7694" spans="2:27" x14ac:dyDescent="0.2"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</row>
    <row r="7695" spans="2:27" x14ac:dyDescent="0.2"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</row>
    <row r="7696" spans="2:27" x14ac:dyDescent="0.2"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</row>
    <row r="7697" spans="2:27" x14ac:dyDescent="0.2"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</row>
    <row r="7698" spans="2:27" x14ac:dyDescent="0.2"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</row>
    <row r="7699" spans="2:27" x14ac:dyDescent="0.2"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</row>
    <row r="7700" spans="2:27" x14ac:dyDescent="0.2"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</row>
    <row r="7701" spans="2:27" x14ac:dyDescent="0.2"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</row>
    <row r="7702" spans="2:27" x14ac:dyDescent="0.2"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</row>
    <row r="7703" spans="2:27" x14ac:dyDescent="0.2"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</row>
    <row r="7704" spans="2:27" x14ac:dyDescent="0.2"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</row>
    <row r="7705" spans="2:27" x14ac:dyDescent="0.2"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</row>
    <row r="7706" spans="2:27" x14ac:dyDescent="0.2"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</row>
    <row r="7707" spans="2:27" x14ac:dyDescent="0.2"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</row>
    <row r="7708" spans="2:27" x14ac:dyDescent="0.2"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</row>
    <row r="7709" spans="2:27" x14ac:dyDescent="0.2"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</row>
    <row r="7710" spans="2:27" x14ac:dyDescent="0.2"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</row>
    <row r="7711" spans="2:27" x14ac:dyDescent="0.2"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</row>
    <row r="7712" spans="2:27" x14ac:dyDescent="0.2"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</row>
    <row r="7713" spans="2:27" x14ac:dyDescent="0.2"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</row>
    <row r="7714" spans="2:27" x14ac:dyDescent="0.2"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</row>
    <row r="7715" spans="2:27" x14ac:dyDescent="0.2"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</row>
    <row r="7716" spans="2:27" x14ac:dyDescent="0.2"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</row>
    <row r="7717" spans="2:27" x14ac:dyDescent="0.2"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</row>
    <row r="7718" spans="2:27" x14ac:dyDescent="0.2"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</row>
    <row r="7719" spans="2:27" x14ac:dyDescent="0.2"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</row>
    <row r="7720" spans="2:27" x14ac:dyDescent="0.2"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</row>
    <row r="7721" spans="2:27" x14ac:dyDescent="0.2"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</row>
    <row r="7722" spans="2:27" x14ac:dyDescent="0.2"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</row>
    <row r="7723" spans="2:27" x14ac:dyDescent="0.2"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</row>
    <row r="7724" spans="2:27" x14ac:dyDescent="0.2"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</row>
    <row r="7725" spans="2:27" x14ac:dyDescent="0.2"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</row>
    <row r="7726" spans="2:27" x14ac:dyDescent="0.2"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</row>
    <row r="7727" spans="2:27" x14ac:dyDescent="0.2"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</row>
    <row r="7728" spans="2:27" x14ac:dyDescent="0.2"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</row>
    <row r="7729" spans="2:27" x14ac:dyDescent="0.2"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</row>
    <row r="7730" spans="2:27" x14ac:dyDescent="0.2"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</row>
    <row r="7731" spans="2:27" x14ac:dyDescent="0.2"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</row>
    <row r="7732" spans="2:27" x14ac:dyDescent="0.2"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</row>
    <row r="7733" spans="2:27" x14ac:dyDescent="0.2"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</row>
    <row r="7734" spans="2:27" x14ac:dyDescent="0.2"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</row>
    <row r="7735" spans="2:27" x14ac:dyDescent="0.2"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</row>
    <row r="7736" spans="2:27" x14ac:dyDescent="0.2"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</row>
    <row r="7737" spans="2:27" x14ac:dyDescent="0.2"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</row>
    <row r="7738" spans="2:27" x14ac:dyDescent="0.2"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</row>
    <row r="7739" spans="2:27" x14ac:dyDescent="0.2"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</row>
    <row r="7740" spans="2:27" x14ac:dyDescent="0.2"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</row>
    <row r="7741" spans="2:27" x14ac:dyDescent="0.2"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</row>
    <row r="7742" spans="2:27" x14ac:dyDescent="0.2"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</row>
    <row r="7743" spans="2:27" x14ac:dyDescent="0.2"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</row>
    <row r="7744" spans="2:27" x14ac:dyDescent="0.2"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</row>
    <row r="7745" spans="2:27" x14ac:dyDescent="0.2"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</row>
    <row r="7746" spans="2:27" x14ac:dyDescent="0.2"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</row>
    <row r="7747" spans="2:27" x14ac:dyDescent="0.2"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</row>
    <row r="7748" spans="2:27" x14ac:dyDescent="0.2"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</row>
    <row r="7749" spans="2:27" x14ac:dyDescent="0.2"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</row>
    <row r="7750" spans="2:27" x14ac:dyDescent="0.2"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</row>
    <row r="7751" spans="2:27" x14ac:dyDescent="0.2"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</row>
    <row r="7752" spans="2:27" x14ac:dyDescent="0.2"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</row>
    <row r="7753" spans="2:27" x14ac:dyDescent="0.2"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</row>
    <row r="7754" spans="2:27" x14ac:dyDescent="0.2"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</row>
    <row r="7755" spans="2:27" x14ac:dyDescent="0.2"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</row>
    <row r="7756" spans="2:27" x14ac:dyDescent="0.2"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</row>
    <row r="7757" spans="2:27" x14ac:dyDescent="0.2"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</row>
    <row r="7758" spans="2:27" x14ac:dyDescent="0.2"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</row>
    <row r="7759" spans="2:27" x14ac:dyDescent="0.2"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</row>
    <row r="7760" spans="2:27" x14ac:dyDescent="0.2"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</row>
    <row r="7761" spans="2:27" x14ac:dyDescent="0.2"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</row>
    <row r="7762" spans="2:27" x14ac:dyDescent="0.2"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</row>
    <row r="7763" spans="2:27" x14ac:dyDescent="0.2"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</row>
    <row r="7764" spans="2:27" x14ac:dyDescent="0.2"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</row>
    <row r="7765" spans="2:27" x14ac:dyDescent="0.2"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</row>
    <row r="7766" spans="2:27" x14ac:dyDescent="0.2"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</row>
    <row r="7767" spans="2:27" x14ac:dyDescent="0.2"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</row>
    <row r="7768" spans="2:27" x14ac:dyDescent="0.2"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</row>
    <row r="7769" spans="2:27" x14ac:dyDescent="0.2"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</row>
    <row r="7770" spans="2:27" x14ac:dyDescent="0.2"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</row>
    <row r="7771" spans="2:27" x14ac:dyDescent="0.2"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</row>
    <row r="7772" spans="2:27" x14ac:dyDescent="0.2"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</row>
    <row r="7773" spans="2:27" x14ac:dyDescent="0.2"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</row>
    <row r="7774" spans="2:27" x14ac:dyDescent="0.2"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</row>
    <row r="7775" spans="2:27" x14ac:dyDescent="0.2"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</row>
    <row r="7776" spans="2:27" x14ac:dyDescent="0.2"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</row>
    <row r="7777" spans="2:27" x14ac:dyDescent="0.2"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</row>
    <row r="7778" spans="2:27" x14ac:dyDescent="0.2"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</row>
    <row r="7779" spans="2:27" x14ac:dyDescent="0.2"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</row>
    <row r="7780" spans="2:27" x14ac:dyDescent="0.2"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</row>
    <row r="7781" spans="2:27" x14ac:dyDescent="0.2"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</row>
    <row r="7782" spans="2:27" x14ac:dyDescent="0.2"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</row>
    <row r="7783" spans="2:27" x14ac:dyDescent="0.2"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</row>
    <row r="7784" spans="2:27" x14ac:dyDescent="0.2"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</row>
    <row r="7785" spans="2:27" x14ac:dyDescent="0.2"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</row>
    <row r="7786" spans="2:27" x14ac:dyDescent="0.2"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</row>
    <row r="7787" spans="2:27" x14ac:dyDescent="0.2"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</row>
    <row r="7788" spans="2:27" x14ac:dyDescent="0.2"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</row>
    <row r="7789" spans="2:27" x14ac:dyDescent="0.2"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</row>
    <row r="7790" spans="2:27" x14ac:dyDescent="0.2"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</row>
    <row r="7791" spans="2:27" x14ac:dyDescent="0.2"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</row>
    <row r="7792" spans="2:27" x14ac:dyDescent="0.2"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</row>
    <row r="7793" spans="2:27" x14ac:dyDescent="0.2"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</row>
    <row r="7794" spans="2:27" x14ac:dyDescent="0.2"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</row>
    <row r="7795" spans="2:27" x14ac:dyDescent="0.2"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</row>
    <row r="7796" spans="2:27" x14ac:dyDescent="0.2"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</row>
    <row r="7797" spans="2:27" x14ac:dyDescent="0.2"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</row>
    <row r="7798" spans="2:27" x14ac:dyDescent="0.2"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</row>
    <row r="7799" spans="2:27" x14ac:dyDescent="0.2"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</row>
    <row r="7800" spans="2:27" x14ac:dyDescent="0.2"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</row>
    <row r="7801" spans="2:27" x14ac:dyDescent="0.2"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</row>
    <row r="7802" spans="2:27" x14ac:dyDescent="0.2"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</row>
    <row r="7803" spans="2:27" x14ac:dyDescent="0.2"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</row>
    <row r="7804" spans="2:27" x14ac:dyDescent="0.2"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</row>
    <row r="7805" spans="2:27" x14ac:dyDescent="0.2"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</row>
    <row r="7806" spans="2:27" x14ac:dyDescent="0.2"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</row>
    <row r="7807" spans="2:27" x14ac:dyDescent="0.2"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</row>
    <row r="7808" spans="2:27" x14ac:dyDescent="0.2"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</row>
    <row r="7809" spans="2:27" x14ac:dyDescent="0.2"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</row>
    <row r="7810" spans="2:27" x14ac:dyDescent="0.2"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</row>
    <row r="7811" spans="2:27" x14ac:dyDescent="0.2"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</row>
    <row r="7812" spans="2:27" x14ac:dyDescent="0.2"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</row>
    <row r="7813" spans="2:27" x14ac:dyDescent="0.2"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</row>
    <row r="7814" spans="2:27" x14ac:dyDescent="0.2"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</row>
    <row r="7815" spans="2:27" x14ac:dyDescent="0.2"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</row>
    <row r="7816" spans="2:27" x14ac:dyDescent="0.2"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</row>
    <row r="7817" spans="2:27" x14ac:dyDescent="0.2"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</row>
    <row r="7818" spans="2:27" x14ac:dyDescent="0.2"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</row>
    <row r="7819" spans="2:27" x14ac:dyDescent="0.2"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</row>
    <row r="7820" spans="2:27" x14ac:dyDescent="0.2"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</row>
    <row r="7821" spans="2:27" x14ac:dyDescent="0.2"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</row>
    <row r="7822" spans="2:27" x14ac:dyDescent="0.2"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</row>
    <row r="7823" spans="2:27" x14ac:dyDescent="0.2"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</row>
    <row r="7824" spans="2:27" x14ac:dyDescent="0.2"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</row>
    <row r="7825" spans="2:27" x14ac:dyDescent="0.2"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</row>
    <row r="7826" spans="2:27" x14ac:dyDescent="0.2"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</row>
    <row r="7827" spans="2:27" x14ac:dyDescent="0.2"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</row>
    <row r="7828" spans="2:27" x14ac:dyDescent="0.2"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</row>
    <row r="7829" spans="2:27" x14ac:dyDescent="0.2"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</row>
    <row r="7830" spans="2:27" x14ac:dyDescent="0.2"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</row>
    <row r="7831" spans="2:27" x14ac:dyDescent="0.2"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</row>
    <row r="7832" spans="2:27" x14ac:dyDescent="0.2"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</row>
    <row r="7833" spans="2:27" x14ac:dyDescent="0.2"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</row>
    <row r="7834" spans="2:27" x14ac:dyDescent="0.2"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</row>
    <row r="7835" spans="2:27" x14ac:dyDescent="0.2"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</row>
    <row r="7836" spans="2:27" x14ac:dyDescent="0.2"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</row>
    <row r="7837" spans="2:27" x14ac:dyDescent="0.2"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</row>
    <row r="7838" spans="2:27" x14ac:dyDescent="0.2"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</row>
    <row r="7839" spans="2:27" x14ac:dyDescent="0.2"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</row>
    <row r="7840" spans="2:27" x14ac:dyDescent="0.2"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</row>
    <row r="7841" spans="2:27" x14ac:dyDescent="0.2"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</row>
    <row r="7842" spans="2:27" x14ac:dyDescent="0.2"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</row>
    <row r="7843" spans="2:27" x14ac:dyDescent="0.2"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</row>
    <row r="7844" spans="2:27" x14ac:dyDescent="0.2"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</row>
    <row r="7845" spans="2:27" x14ac:dyDescent="0.2"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</row>
    <row r="7846" spans="2:27" x14ac:dyDescent="0.2"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</row>
    <row r="7847" spans="2:27" x14ac:dyDescent="0.2"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</row>
    <row r="7848" spans="2:27" x14ac:dyDescent="0.2"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</row>
    <row r="7849" spans="2:27" x14ac:dyDescent="0.2"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</row>
    <row r="7850" spans="2:27" x14ac:dyDescent="0.2"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</row>
    <row r="7851" spans="2:27" x14ac:dyDescent="0.2"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</row>
    <row r="7852" spans="2:27" x14ac:dyDescent="0.2"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</row>
    <row r="7853" spans="2:27" x14ac:dyDescent="0.2"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</row>
    <row r="7854" spans="2:27" x14ac:dyDescent="0.2"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</row>
    <row r="7855" spans="2:27" x14ac:dyDescent="0.2"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</row>
    <row r="7856" spans="2:27" x14ac:dyDescent="0.2"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</row>
    <row r="7857" spans="2:27" x14ac:dyDescent="0.2"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</row>
    <row r="7858" spans="2:27" x14ac:dyDescent="0.2"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</row>
    <row r="7859" spans="2:27" x14ac:dyDescent="0.2"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</row>
    <row r="7860" spans="2:27" x14ac:dyDescent="0.2"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</row>
    <row r="7861" spans="2:27" x14ac:dyDescent="0.2"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</row>
    <row r="7862" spans="2:27" x14ac:dyDescent="0.2"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</row>
    <row r="7863" spans="2:27" x14ac:dyDescent="0.2"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</row>
    <row r="7864" spans="2:27" x14ac:dyDescent="0.2"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</row>
    <row r="7865" spans="2:27" x14ac:dyDescent="0.2"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</row>
    <row r="7866" spans="2:27" x14ac:dyDescent="0.2"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</row>
    <row r="7867" spans="2:27" x14ac:dyDescent="0.2"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</row>
    <row r="7868" spans="2:27" x14ac:dyDescent="0.2"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</row>
    <row r="7869" spans="2:27" x14ac:dyDescent="0.2"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</row>
    <row r="7870" spans="2:27" x14ac:dyDescent="0.2"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</row>
    <row r="7871" spans="2:27" x14ac:dyDescent="0.2"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</row>
    <row r="7872" spans="2:27" x14ac:dyDescent="0.2"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</row>
    <row r="7873" spans="2:27" x14ac:dyDescent="0.2"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</row>
    <row r="7874" spans="2:27" x14ac:dyDescent="0.2"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</row>
    <row r="7875" spans="2:27" x14ac:dyDescent="0.2"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</row>
    <row r="7876" spans="2:27" x14ac:dyDescent="0.2"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</row>
    <row r="7877" spans="2:27" x14ac:dyDescent="0.2"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</row>
    <row r="7878" spans="2:27" x14ac:dyDescent="0.2"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</row>
    <row r="7879" spans="2:27" x14ac:dyDescent="0.2"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</row>
    <row r="7880" spans="2:27" x14ac:dyDescent="0.2"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</row>
    <row r="7881" spans="2:27" x14ac:dyDescent="0.2"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</row>
    <row r="7882" spans="2:27" x14ac:dyDescent="0.2"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</row>
    <row r="7883" spans="2:27" x14ac:dyDescent="0.2"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</row>
    <row r="7884" spans="2:27" x14ac:dyDescent="0.2"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</row>
    <row r="7885" spans="2:27" x14ac:dyDescent="0.2"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</row>
    <row r="7886" spans="2:27" x14ac:dyDescent="0.2"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</row>
    <row r="7887" spans="2:27" x14ac:dyDescent="0.2"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</row>
    <row r="7888" spans="2:27" x14ac:dyDescent="0.2"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</row>
    <row r="7889" spans="2:27" x14ac:dyDescent="0.2"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</row>
    <row r="7890" spans="2:27" x14ac:dyDescent="0.2"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</row>
    <row r="7891" spans="2:27" x14ac:dyDescent="0.2"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</row>
    <row r="7892" spans="2:27" x14ac:dyDescent="0.2"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</row>
    <row r="7893" spans="2:27" x14ac:dyDescent="0.2"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</row>
    <row r="7894" spans="2:27" x14ac:dyDescent="0.2"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</row>
    <row r="7895" spans="2:27" x14ac:dyDescent="0.2"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</row>
    <row r="7896" spans="2:27" x14ac:dyDescent="0.2"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</row>
    <row r="7897" spans="2:27" x14ac:dyDescent="0.2"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</row>
    <row r="7898" spans="2:27" x14ac:dyDescent="0.2"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</row>
    <row r="7899" spans="2:27" x14ac:dyDescent="0.2"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</row>
    <row r="7900" spans="2:27" x14ac:dyDescent="0.2"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</row>
    <row r="7901" spans="2:27" x14ac:dyDescent="0.2"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</row>
    <row r="7902" spans="2:27" x14ac:dyDescent="0.2"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</row>
    <row r="7903" spans="2:27" x14ac:dyDescent="0.2"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</row>
    <row r="7904" spans="2:27" x14ac:dyDescent="0.2"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</row>
    <row r="7905" spans="2:27" x14ac:dyDescent="0.2"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</row>
    <row r="7906" spans="2:27" x14ac:dyDescent="0.2"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</row>
    <row r="7907" spans="2:27" x14ac:dyDescent="0.2"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</row>
    <row r="7908" spans="2:27" x14ac:dyDescent="0.2"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</row>
    <row r="7909" spans="2:27" x14ac:dyDescent="0.2"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</row>
    <row r="7910" spans="2:27" x14ac:dyDescent="0.2"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</row>
    <row r="7911" spans="2:27" x14ac:dyDescent="0.2"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</row>
    <row r="7912" spans="2:27" x14ac:dyDescent="0.2"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</row>
    <row r="7913" spans="2:27" x14ac:dyDescent="0.2"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</row>
    <row r="7914" spans="2:27" x14ac:dyDescent="0.2"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</row>
    <row r="7915" spans="2:27" x14ac:dyDescent="0.2"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</row>
    <row r="7916" spans="2:27" x14ac:dyDescent="0.2"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</row>
    <row r="7917" spans="2:27" x14ac:dyDescent="0.2"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</row>
    <row r="7918" spans="2:27" x14ac:dyDescent="0.2"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</row>
    <row r="7919" spans="2:27" x14ac:dyDescent="0.2"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</row>
    <row r="7920" spans="2:27" x14ac:dyDescent="0.2"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</row>
    <row r="7921" spans="2:27" x14ac:dyDescent="0.2"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</row>
    <row r="7922" spans="2:27" x14ac:dyDescent="0.2"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</row>
    <row r="7923" spans="2:27" x14ac:dyDescent="0.2"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</row>
    <row r="7924" spans="2:27" x14ac:dyDescent="0.2"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</row>
    <row r="7925" spans="2:27" x14ac:dyDescent="0.2"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</row>
    <row r="7926" spans="2:27" x14ac:dyDescent="0.2"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</row>
    <row r="7927" spans="2:27" x14ac:dyDescent="0.2"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</row>
    <row r="7928" spans="2:27" x14ac:dyDescent="0.2"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</row>
    <row r="7929" spans="2:27" x14ac:dyDescent="0.2"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</row>
    <row r="7930" spans="2:27" x14ac:dyDescent="0.2"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</row>
    <row r="7931" spans="2:27" x14ac:dyDescent="0.2"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</row>
    <row r="7932" spans="2:27" x14ac:dyDescent="0.2"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</row>
    <row r="7933" spans="2:27" x14ac:dyDescent="0.2"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</row>
    <row r="7934" spans="2:27" x14ac:dyDescent="0.2"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</row>
    <row r="7935" spans="2:27" x14ac:dyDescent="0.2"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</row>
    <row r="7936" spans="2:27" x14ac:dyDescent="0.2"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</row>
    <row r="7937" spans="2:27" x14ac:dyDescent="0.2"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</row>
    <row r="7938" spans="2:27" x14ac:dyDescent="0.2"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</row>
    <row r="7939" spans="2:27" x14ac:dyDescent="0.2"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</row>
    <row r="7940" spans="2:27" x14ac:dyDescent="0.2"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</row>
    <row r="7941" spans="2:27" x14ac:dyDescent="0.2"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</row>
    <row r="7942" spans="2:27" x14ac:dyDescent="0.2"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</row>
    <row r="7943" spans="2:27" x14ac:dyDescent="0.2"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</row>
    <row r="7944" spans="2:27" x14ac:dyDescent="0.2"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</row>
    <row r="7945" spans="2:27" x14ac:dyDescent="0.2"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</row>
    <row r="7946" spans="2:27" x14ac:dyDescent="0.2"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</row>
    <row r="7947" spans="2:27" x14ac:dyDescent="0.2"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</row>
    <row r="7948" spans="2:27" x14ac:dyDescent="0.2"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</row>
    <row r="7949" spans="2:27" x14ac:dyDescent="0.2"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</row>
    <row r="7950" spans="2:27" x14ac:dyDescent="0.2"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</row>
    <row r="7951" spans="2:27" x14ac:dyDescent="0.2"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</row>
    <row r="7952" spans="2:27" x14ac:dyDescent="0.2"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</row>
    <row r="7953" spans="2:27" x14ac:dyDescent="0.2"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</row>
    <row r="7954" spans="2:27" x14ac:dyDescent="0.2"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</row>
    <row r="7955" spans="2:27" x14ac:dyDescent="0.2"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</row>
    <row r="7956" spans="2:27" x14ac:dyDescent="0.2"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</row>
    <row r="7957" spans="2:27" x14ac:dyDescent="0.2"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</row>
    <row r="7958" spans="2:27" x14ac:dyDescent="0.2"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</row>
    <row r="7959" spans="2:27" x14ac:dyDescent="0.2"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</row>
    <row r="7960" spans="2:27" x14ac:dyDescent="0.2"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</row>
    <row r="7961" spans="2:27" x14ac:dyDescent="0.2"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</row>
    <row r="7962" spans="2:27" x14ac:dyDescent="0.2"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</row>
    <row r="7963" spans="2:27" x14ac:dyDescent="0.2"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</row>
    <row r="7964" spans="2:27" x14ac:dyDescent="0.2"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</row>
    <row r="7965" spans="2:27" x14ac:dyDescent="0.2"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  <c r="P7965" s="1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</row>
    <row r="7966" spans="2:27" x14ac:dyDescent="0.2"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</row>
    <row r="7967" spans="2:27" x14ac:dyDescent="0.2"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</row>
    <row r="7968" spans="2:27" x14ac:dyDescent="0.2"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</row>
    <row r="7969" spans="2:27" x14ac:dyDescent="0.2"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</row>
    <row r="7970" spans="2:27" x14ac:dyDescent="0.2"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</row>
    <row r="7971" spans="2:27" x14ac:dyDescent="0.2"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</row>
    <row r="7972" spans="2:27" x14ac:dyDescent="0.2"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</row>
    <row r="7973" spans="2:27" x14ac:dyDescent="0.2"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</row>
    <row r="7974" spans="2:27" x14ac:dyDescent="0.2"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</row>
    <row r="7975" spans="2:27" x14ac:dyDescent="0.2"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</row>
    <row r="7976" spans="2:27" x14ac:dyDescent="0.2"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</row>
    <row r="7977" spans="2:27" x14ac:dyDescent="0.2"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</row>
    <row r="7978" spans="2:27" x14ac:dyDescent="0.2"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</row>
    <row r="7979" spans="2:27" x14ac:dyDescent="0.2"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</row>
    <row r="7980" spans="2:27" x14ac:dyDescent="0.2"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</row>
    <row r="7981" spans="2:27" x14ac:dyDescent="0.2"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</row>
    <row r="7982" spans="2:27" x14ac:dyDescent="0.2"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</row>
    <row r="7983" spans="2:27" x14ac:dyDescent="0.2"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</row>
    <row r="7984" spans="2:27" x14ac:dyDescent="0.2"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</row>
    <row r="7985" spans="2:27" x14ac:dyDescent="0.2"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</row>
    <row r="7986" spans="2:27" x14ac:dyDescent="0.2"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</row>
    <row r="7987" spans="2:27" x14ac:dyDescent="0.2"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</row>
    <row r="7988" spans="2:27" x14ac:dyDescent="0.2"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</row>
    <row r="7989" spans="2:27" x14ac:dyDescent="0.2"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</row>
    <row r="7990" spans="2:27" x14ac:dyDescent="0.2"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</row>
    <row r="7991" spans="2:27" x14ac:dyDescent="0.2"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</row>
    <row r="7992" spans="2:27" x14ac:dyDescent="0.2"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</row>
    <row r="7993" spans="2:27" x14ac:dyDescent="0.2"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</row>
    <row r="7994" spans="2:27" x14ac:dyDescent="0.2"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</row>
    <row r="7995" spans="2:27" x14ac:dyDescent="0.2"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</row>
    <row r="7996" spans="2:27" x14ac:dyDescent="0.2"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</row>
    <row r="7997" spans="2:27" x14ac:dyDescent="0.2"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</row>
    <row r="7998" spans="2:27" x14ac:dyDescent="0.2"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</row>
    <row r="7999" spans="2:27" x14ac:dyDescent="0.2"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</row>
    <row r="8000" spans="2:27" x14ac:dyDescent="0.2"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</row>
    <row r="8001" spans="2:27" x14ac:dyDescent="0.2"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</row>
    <row r="8002" spans="2:27" x14ac:dyDescent="0.2"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</row>
    <row r="8003" spans="2:27" x14ac:dyDescent="0.2"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</row>
    <row r="8004" spans="2:27" x14ac:dyDescent="0.2"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</row>
    <row r="8005" spans="2:27" x14ac:dyDescent="0.2"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</row>
    <row r="8006" spans="2:27" x14ac:dyDescent="0.2"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</row>
    <row r="8007" spans="2:27" x14ac:dyDescent="0.2"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</row>
    <row r="8008" spans="2:27" x14ac:dyDescent="0.2"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</row>
    <row r="8009" spans="2:27" x14ac:dyDescent="0.2"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</row>
    <row r="8010" spans="2:27" x14ac:dyDescent="0.2"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</row>
    <row r="8011" spans="2:27" x14ac:dyDescent="0.2"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</row>
    <row r="8012" spans="2:27" x14ac:dyDescent="0.2"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</row>
    <row r="8013" spans="2:27" x14ac:dyDescent="0.2"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</row>
    <row r="8014" spans="2:27" x14ac:dyDescent="0.2"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</row>
    <row r="8015" spans="2:27" x14ac:dyDescent="0.2"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</row>
    <row r="8016" spans="2:27" x14ac:dyDescent="0.2"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</row>
    <row r="8017" spans="2:27" x14ac:dyDescent="0.2"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</row>
    <row r="8018" spans="2:27" x14ac:dyDescent="0.2"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</row>
    <row r="8019" spans="2:27" x14ac:dyDescent="0.2"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</row>
    <row r="8020" spans="2:27" x14ac:dyDescent="0.2"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</row>
    <row r="8021" spans="2:27" x14ac:dyDescent="0.2"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</row>
    <row r="8022" spans="2:27" x14ac:dyDescent="0.2"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</row>
    <row r="8023" spans="2:27" x14ac:dyDescent="0.2"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</row>
    <row r="8024" spans="2:27" x14ac:dyDescent="0.2"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</row>
    <row r="8025" spans="2:27" x14ac:dyDescent="0.2"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</row>
    <row r="8026" spans="2:27" x14ac:dyDescent="0.2"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</row>
    <row r="8027" spans="2:27" x14ac:dyDescent="0.2"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</row>
    <row r="8028" spans="2:27" x14ac:dyDescent="0.2"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</row>
    <row r="8029" spans="2:27" x14ac:dyDescent="0.2"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</row>
    <row r="8030" spans="2:27" x14ac:dyDescent="0.2"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</row>
    <row r="8031" spans="2:27" x14ac:dyDescent="0.2"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</row>
    <row r="8032" spans="2:27" x14ac:dyDescent="0.2"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</row>
    <row r="8033" spans="2:27" x14ac:dyDescent="0.2"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</row>
    <row r="8034" spans="2:27" x14ac:dyDescent="0.2"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</row>
    <row r="8035" spans="2:27" x14ac:dyDescent="0.2"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</row>
    <row r="8036" spans="2:27" x14ac:dyDescent="0.2"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</row>
    <row r="8037" spans="2:27" x14ac:dyDescent="0.2"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</row>
    <row r="8038" spans="2:27" x14ac:dyDescent="0.2"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</row>
    <row r="8039" spans="2:27" x14ac:dyDescent="0.2"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</row>
    <row r="8040" spans="2:27" x14ac:dyDescent="0.2"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</row>
    <row r="8041" spans="2:27" x14ac:dyDescent="0.2"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</row>
    <row r="8042" spans="2:27" x14ac:dyDescent="0.2"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</row>
    <row r="8043" spans="2:27" x14ac:dyDescent="0.2"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</row>
    <row r="8044" spans="2:27" x14ac:dyDescent="0.2"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</row>
    <row r="8045" spans="2:27" x14ac:dyDescent="0.2"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</row>
    <row r="8046" spans="2:27" x14ac:dyDescent="0.2"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</row>
    <row r="8047" spans="2:27" x14ac:dyDescent="0.2"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</row>
    <row r="8048" spans="2:27" x14ac:dyDescent="0.2"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</row>
    <row r="8049" spans="2:27" x14ac:dyDescent="0.2"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</row>
    <row r="8050" spans="2:27" x14ac:dyDescent="0.2"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</row>
    <row r="8051" spans="2:27" x14ac:dyDescent="0.2"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</row>
    <row r="8052" spans="2:27" x14ac:dyDescent="0.2"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</row>
    <row r="8053" spans="2:27" x14ac:dyDescent="0.2"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</row>
    <row r="8054" spans="2:27" x14ac:dyDescent="0.2"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</row>
    <row r="8055" spans="2:27" x14ac:dyDescent="0.2"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</row>
    <row r="8056" spans="2:27" x14ac:dyDescent="0.2"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</row>
    <row r="8057" spans="2:27" x14ac:dyDescent="0.2"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</row>
    <row r="8058" spans="2:27" x14ac:dyDescent="0.2"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</row>
    <row r="8059" spans="2:27" x14ac:dyDescent="0.2"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</row>
    <row r="8060" spans="2:27" x14ac:dyDescent="0.2"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</row>
    <row r="8061" spans="2:27" x14ac:dyDescent="0.2"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</row>
    <row r="8062" spans="2:27" x14ac:dyDescent="0.2"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</row>
    <row r="8063" spans="2:27" x14ac:dyDescent="0.2"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</row>
    <row r="8064" spans="2:27" x14ac:dyDescent="0.2"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</row>
    <row r="8065" spans="2:27" x14ac:dyDescent="0.2"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</row>
    <row r="8066" spans="2:27" x14ac:dyDescent="0.2"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</row>
    <row r="8067" spans="2:27" x14ac:dyDescent="0.2"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</row>
    <row r="8068" spans="2:27" x14ac:dyDescent="0.2"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</row>
    <row r="8069" spans="2:27" x14ac:dyDescent="0.2"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</row>
    <row r="8070" spans="2:27" x14ac:dyDescent="0.2"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</row>
    <row r="8071" spans="2:27" x14ac:dyDescent="0.2"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</row>
    <row r="8072" spans="2:27" x14ac:dyDescent="0.2"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</row>
    <row r="8073" spans="2:27" x14ac:dyDescent="0.2"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</row>
    <row r="8074" spans="2:27" x14ac:dyDescent="0.2"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</row>
    <row r="8075" spans="2:27" x14ac:dyDescent="0.2"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</row>
    <row r="8076" spans="2:27" x14ac:dyDescent="0.2"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</row>
    <row r="8077" spans="2:27" x14ac:dyDescent="0.2"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</row>
    <row r="8078" spans="2:27" x14ac:dyDescent="0.2"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</row>
    <row r="8079" spans="2:27" x14ac:dyDescent="0.2"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</row>
    <row r="8080" spans="2:27" x14ac:dyDescent="0.2"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</row>
    <row r="8081" spans="2:27" x14ac:dyDescent="0.2"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</row>
    <row r="8082" spans="2:27" x14ac:dyDescent="0.2"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</row>
    <row r="8083" spans="2:27" x14ac:dyDescent="0.2"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</row>
    <row r="8084" spans="2:27" x14ac:dyDescent="0.2"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</row>
    <row r="8085" spans="2:27" x14ac:dyDescent="0.2"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</row>
    <row r="8086" spans="2:27" x14ac:dyDescent="0.2"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</row>
    <row r="8087" spans="2:27" x14ac:dyDescent="0.2"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</row>
    <row r="8088" spans="2:27" x14ac:dyDescent="0.2"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</row>
    <row r="8089" spans="2:27" x14ac:dyDescent="0.2"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</row>
    <row r="8090" spans="2:27" x14ac:dyDescent="0.2"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</row>
    <row r="8091" spans="2:27" x14ac:dyDescent="0.2"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</row>
    <row r="8092" spans="2:27" x14ac:dyDescent="0.2"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</row>
    <row r="8093" spans="2:27" x14ac:dyDescent="0.2"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</row>
    <row r="8094" spans="2:27" x14ac:dyDescent="0.2"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</row>
    <row r="8095" spans="2:27" x14ac:dyDescent="0.2"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</row>
    <row r="8096" spans="2:27" x14ac:dyDescent="0.2"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</row>
    <row r="8097" spans="2:27" x14ac:dyDescent="0.2"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</row>
    <row r="8098" spans="2:27" x14ac:dyDescent="0.2"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</row>
    <row r="8099" spans="2:27" x14ac:dyDescent="0.2"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</row>
    <row r="8100" spans="2:27" x14ac:dyDescent="0.2"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</row>
    <row r="8101" spans="2:27" x14ac:dyDescent="0.2"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</row>
    <row r="8102" spans="2:27" x14ac:dyDescent="0.2"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</row>
    <row r="8103" spans="2:27" x14ac:dyDescent="0.2"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</row>
    <row r="8104" spans="2:27" x14ac:dyDescent="0.2"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</row>
    <row r="8105" spans="2:27" x14ac:dyDescent="0.2"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</row>
    <row r="8106" spans="2:27" x14ac:dyDescent="0.2"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</row>
    <row r="8107" spans="2:27" x14ac:dyDescent="0.2"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</row>
    <row r="8108" spans="2:27" x14ac:dyDescent="0.2"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</row>
    <row r="8109" spans="2:27" x14ac:dyDescent="0.2"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</row>
    <row r="8110" spans="2:27" x14ac:dyDescent="0.2"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</row>
    <row r="8111" spans="2:27" x14ac:dyDescent="0.2"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</row>
    <row r="8112" spans="2:27" x14ac:dyDescent="0.2"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</row>
    <row r="8113" spans="2:27" x14ac:dyDescent="0.2"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</row>
    <row r="8114" spans="2:27" x14ac:dyDescent="0.2"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</row>
    <row r="8115" spans="2:27" x14ac:dyDescent="0.2"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</row>
    <row r="8116" spans="2:27" x14ac:dyDescent="0.2"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</row>
    <row r="8117" spans="2:27" x14ac:dyDescent="0.2"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</row>
    <row r="8118" spans="2:27" x14ac:dyDescent="0.2"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</row>
    <row r="8119" spans="2:27" x14ac:dyDescent="0.2"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</row>
    <row r="8120" spans="2:27" x14ac:dyDescent="0.2"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</row>
    <row r="8121" spans="2:27" x14ac:dyDescent="0.2"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</row>
    <row r="8122" spans="2:27" x14ac:dyDescent="0.2"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</row>
    <row r="8123" spans="2:27" x14ac:dyDescent="0.2"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</row>
    <row r="8124" spans="2:27" x14ac:dyDescent="0.2"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</row>
    <row r="8125" spans="2:27" x14ac:dyDescent="0.2"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</row>
    <row r="8126" spans="2:27" x14ac:dyDescent="0.2"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</row>
    <row r="8127" spans="2:27" x14ac:dyDescent="0.2"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</row>
    <row r="8128" spans="2:27" x14ac:dyDescent="0.2"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</row>
    <row r="8129" spans="2:27" x14ac:dyDescent="0.2"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</row>
    <row r="8130" spans="2:27" x14ac:dyDescent="0.2"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</row>
    <row r="8131" spans="2:27" x14ac:dyDescent="0.2"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</row>
    <row r="8132" spans="2:27" x14ac:dyDescent="0.2"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</row>
    <row r="8133" spans="2:27" x14ac:dyDescent="0.2"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</row>
    <row r="8134" spans="2:27" x14ac:dyDescent="0.2"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</row>
    <row r="8135" spans="2:27" x14ac:dyDescent="0.2"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</row>
    <row r="8136" spans="2:27" x14ac:dyDescent="0.2"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</row>
    <row r="8137" spans="2:27" x14ac:dyDescent="0.2"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</row>
    <row r="8138" spans="2:27" x14ac:dyDescent="0.2"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</row>
    <row r="8139" spans="2:27" x14ac:dyDescent="0.2"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</row>
    <row r="8140" spans="2:27" x14ac:dyDescent="0.2"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</row>
    <row r="8141" spans="2:27" x14ac:dyDescent="0.2"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</row>
    <row r="8142" spans="2:27" x14ac:dyDescent="0.2"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</row>
    <row r="8143" spans="2:27" x14ac:dyDescent="0.2"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</row>
    <row r="8144" spans="2:27" x14ac:dyDescent="0.2"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</row>
    <row r="8145" spans="2:27" x14ac:dyDescent="0.2"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</row>
    <row r="8146" spans="2:27" x14ac:dyDescent="0.2"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</row>
    <row r="8147" spans="2:27" x14ac:dyDescent="0.2"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</row>
    <row r="8148" spans="2:27" x14ac:dyDescent="0.2"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</row>
    <row r="8149" spans="2:27" x14ac:dyDescent="0.2"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</row>
    <row r="8150" spans="2:27" x14ac:dyDescent="0.2"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</row>
    <row r="8151" spans="2:27" x14ac:dyDescent="0.2"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</row>
    <row r="8152" spans="2:27" x14ac:dyDescent="0.2"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</row>
    <row r="8153" spans="2:27" x14ac:dyDescent="0.2"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</row>
    <row r="8154" spans="2:27" x14ac:dyDescent="0.2"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</row>
    <row r="8155" spans="2:27" x14ac:dyDescent="0.2"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</row>
    <row r="8156" spans="2:27" x14ac:dyDescent="0.2"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</row>
    <row r="8157" spans="2:27" x14ac:dyDescent="0.2"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</row>
    <row r="8158" spans="2:27" x14ac:dyDescent="0.2"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</row>
    <row r="8159" spans="2:27" x14ac:dyDescent="0.2"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</row>
    <row r="8160" spans="2:27" x14ac:dyDescent="0.2"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</row>
    <row r="8161" spans="2:27" x14ac:dyDescent="0.2"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</row>
    <row r="8162" spans="2:27" x14ac:dyDescent="0.2"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</row>
    <row r="8163" spans="2:27" x14ac:dyDescent="0.2"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</row>
    <row r="8164" spans="2:27" x14ac:dyDescent="0.2"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</row>
    <row r="8165" spans="2:27" x14ac:dyDescent="0.2"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</row>
    <row r="8166" spans="2:27" x14ac:dyDescent="0.2"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</row>
    <row r="8167" spans="2:27" x14ac:dyDescent="0.2"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</row>
    <row r="8168" spans="2:27" x14ac:dyDescent="0.2"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</row>
    <row r="8169" spans="2:27" x14ac:dyDescent="0.2"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</row>
    <row r="8170" spans="2:27" x14ac:dyDescent="0.2"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</row>
    <row r="8171" spans="2:27" x14ac:dyDescent="0.2"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</row>
    <row r="8172" spans="2:27" x14ac:dyDescent="0.2"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</row>
    <row r="8173" spans="2:27" x14ac:dyDescent="0.2"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</row>
    <row r="8174" spans="2:27" x14ac:dyDescent="0.2"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</row>
    <row r="8175" spans="2:27" x14ac:dyDescent="0.2"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</row>
    <row r="8176" spans="2:27" x14ac:dyDescent="0.2"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</row>
    <row r="8177" spans="2:27" x14ac:dyDescent="0.2"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</row>
    <row r="8178" spans="2:27" x14ac:dyDescent="0.2"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</row>
    <row r="8179" spans="2:27" x14ac:dyDescent="0.2"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</row>
    <row r="8180" spans="2:27" x14ac:dyDescent="0.2"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</row>
    <row r="8181" spans="2:27" x14ac:dyDescent="0.2"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</row>
    <row r="8182" spans="2:27" x14ac:dyDescent="0.2"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</row>
    <row r="8183" spans="2:27" x14ac:dyDescent="0.2"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</row>
    <row r="8184" spans="2:27" x14ac:dyDescent="0.2"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</row>
    <row r="8185" spans="2:27" x14ac:dyDescent="0.2"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</row>
    <row r="8186" spans="2:27" x14ac:dyDescent="0.2"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</row>
    <row r="8187" spans="2:27" x14ac:dyDescent="0.2"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</row>
    <row r="8188" spans="2:27" x14ac:dyDescent="0.2"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</row>
    <row r="8189" spans="2:27" x14ac:dyDescent="0.2"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</row>
    <row r="8190" spans="2:27" x14ac:dyDescent="0.2"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</row>
    <row r="8191" spans="2:27" x14ac:dyDescent="0.2"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</row>
    <row r="8192" spans="2:27" x14ac:dyDescent="0.2"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</row>
    <row r="8193" spans="2:27" x14ac:dyDescent="0.2"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</row>
    <row r="8194" spans="2:27" x14ac:dyDescent="0.2"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</row>
    <row r="8195" spans="2:27" x14ac:dyDescent="0.2"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</row>
    <row r="8196" spans="2:27" x14ac:dyDescent="0.2"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</row>
    <row r="8197" spans="2:27" x14ac:dyDescent="0.2"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</row>
    <row r="8198" spans="2:27" x14ac:dyDescent="0.2"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</row>
    <row r="8199" spans="2:27" x14ac:dyDescent="0.2"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</row>
    <row r="8200" spans="2:27" x14ac:dyDescent="0.2"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</row>
    <row r="8201" spans="2:27" x14ac:dyDescent="0.2"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</row>
    <row r="8202" spans="2:27" x14ac:dyDescent="0.2"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</row>
    <row r="8203" spans="2:27" x14ac:dyDescent="0.2"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</row>
    <row r="8204" spans="2:27" x14ac:dyDescent="0.2"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</row>
    <row r="8205" spans="2:27" x14ac:dyDescent="0.2"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</row>
    <row r="8206" spans="2:27" x14ac:dyDescent="0.2"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</row>
    <row r="8207" spans="2:27" x14ac:dyDescent="0.2"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</row>
    <row r="8208" spans="2:27" x14ac:dyDescent="0.2"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</row>
    <row r="8209" spans="2:27" x14ac:dyDescent="0.2"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</row>
    <row r="8210" spans="2:27" x14ac:dyDescent="0.2"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</row>
    <row r="8211" spans="2:27" x14ac:dyDescent="0.2"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</row>
    <row r="8212" spans="2:27" x14ac:dyDescent="0.2"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</row>
    <row r="8213" spans="2:27" x14ac:dyDescent="0.2"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</row>
    <row r="8214" spans="2:27" x14ac:dyDescent="0.2"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</row>
    <row r="8215" spans="2:27" x14ac:dyDescent="0.2"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</row>
    <row r="8216" spans="2:27" x14ac:dyDescent="0.2"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</row>
    <row r="8217" spans="2:27" x14ac:dyDescent="0.2"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</row>
    <row r="8218" spans="2:27" x14ac:dyDescent="0.2"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</row>
    <row r="8219" spans="2:27" x14ac:dyDescent="0.2"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</row>
    <row r="8220" spans="2:27" x14ac:dyDescent="0.2"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</row>
    <row r="8221" spans="2:27" x14ac:dyDescent="0.2"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</row>
    <row r="8222" spans="2:27" x14ac:dyDescent="0.2"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</row>
    <row r="8223" spans="2:27" x14ac:dyDescent="0.2"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</row>
    <row r="8224" spans="2:27" x14ac:dyDescent="0.2"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</row>
    <row r="8225" spans="2:27" x14ac:dyDescent="0.2"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</row>
    <row r="8226" spans="2:27" x14ac:dyDescent="0.2"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</row>
    <row r="8227" spans="2:27" x14ac:dyDescent="0.2"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</row>
    <row r="8228" spans="2:27" x14ac:dyDescent="0.2"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</row>
    <row r="8229" spans="2:27" x14ac:dyDescent="0.2"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</row>
    <row r="8230" spans="2:27" x14ac:dyDescent="0.2"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</row>
    <row r="8231" spans="2:27" x14ac:dyDescent="0.2"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</row>
    <row r="8232" spans="2:27" x14ac:dyDescent="0.2"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</row>
    <row r="8233" spans="2:27" x14ac:dyDescent="0.2"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</row>
    <row r="8234" spans="2:27" x14ac:dyDescent="0.2"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</row>
    <row r="8235" spans="2:27" x14ac:dyDescent="0.2"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</row>
    <row r="8236" spans="2:27" x14ac:dyDescent="0.2"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</row>
    <row r="8237" spans="2:27" x14ac:dyDescent="0.2"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</row>
    <row r="8238" spans="2:27" x14ac:dyDescent="0.2"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</row>
    <row r="8239" spans="2:27" x14ac:dyDescent="0.2"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</row>
    <row r="8240" spans="2:27" x14ac:dyDescent="0.2"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</row>
    <row r="8241" spans="2:27" x14ac:dyDescent="0.2"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</row>
    <row r="8242" spans="2:27" x14ac:dyDescent="0.2"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</row>
    <row r="8243" spans="2:27" x14ac:dyDescent="0.2"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</row>
    <row r="8244" spans="2:27" x14ac:dyDescent="0.2"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</row>
    <row r="8245" spans="2:27" x14ac:dyDescent="0.2"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</row>
    <row r="8246" spans="2:27" x14ac:dyDescent="0.2"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</row>
    <row r="8247" spans="2:27" x14ac:dyDescent="0.2"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</row>
    <row r="8248" spans="2:27" x14ac:dyDescent="0.2"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</row>
    <row r="8249" spans="2:27" x14ac:dyDescent="0.2"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</row>
    <row r="8250" spans="2:27" x14ac:dyDescent="0.2"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</row>
    <row r="8251" spans="2:27" x14ac:dyDescent="0.2"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</row>
    <row r="8252" spans="2:27" x14ac:dyDescent="0.2"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</row>
    <row r="8253" spans="2:27" x14ac:dyDescent="0.2"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</row>
    <row r="8254" spans="2:27" x14ac:dyDescent="0.2"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</row>
    <row r="8255" spans="2:27" x14ac:dyDescent="0.2"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</row>
    <row r="8256" spans="2:27" x14ac:dyDescent="0.2"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</row>
    <row r="8257" spans="2:27" x14ac:dyDescent="0.2"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</row>
    <row r="8258" spans="2:27" x14ac:dyDescent="0.2"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</row>
    <row r="8259" spans="2:27" x14ac:dyDescent="0.2"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</row>
    <row r="8260" spans="2:27" x14ac:dyDescent="0.2"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</row>
    <row r="8261" spans="2:27" x14ac:dyDescent="0.2"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</row>
    <row r="8262" spans="2:27" x14ac:dyDescent="0.2"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</row>
    <row r="8263" spans="2:27" x14ac:dyDescent="0.2"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</row>
    <row r="8264" spans="2:27" x14ac:dyDescent="0.2"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</row>
    <row r="8265" spans="2:27" x14ac:dyDescent="0.2"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</row>
    <row r="8266" spans="2:27" x14ac:dyDescent="0.2"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</row>
    <row r="8267" spans="2:27" x14ac:dyDescent="0.2"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</row>
    <row r="8268" spans="2:27" x14ac:dyDescent="0.2"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</row>
    <row r="8269" spans="2:27" x14ac:dyDescent="0.2"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</row>
    <row r="8270" spans="2:27" x14ac:dyDescent="0.2"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</row>
    <row r="8271" spans="2:27" x14ac:dyDescent="0.2"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</row>
    <row r="8272" spans="2:27" x14ac:dyDescent="0.2"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</row>
    <row r="8273" spans="2:27" x14ac:dyDescent="0.2"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</row>
    <row r="8274" spans="2:27" x14ac:dyDescent="0.2"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</row>
    <row r="8275" spans="2:27" x14ac:dyDescent="0.2"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</row>
    <row r="8276" spans="2:27" x14ac:dyDescent="0.2"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</row>
    <row r="8277" spans="2:27" x14ac:dyDescent="0.2"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</row>
    <row r="8278" spans="2:27" x14ac:dyDescent="0.2"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</row>
    <row r="8279" spans="2:27" x14ac:dyDescent="0.2"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</row>
    <row r="8280" spans="2:27" x14ac:dyDescent="0.2"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</row>
    <row r="8281" spans="2:27" x14ac:dyDescent="0.2"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</row>
    <row r="8282" spans="2:27" x14ac:dyDescent="0.2"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</row>
    <row r="8283" spans="2:27" x14ac:dyDescent="0.2"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</row>
    <row r="8284" spans="2:27" x14ac:dyDescent="0.2"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</row>
    <row r="8285" spans="2:27" x14ac:dyDescent="0.2"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</row>
    <row r="8286" spans="2:27" x14ac:dyDescent="0.2"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</row>
    <row r="8287" spans="2:27" x14ac:dyDescent="0.2"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</row>
    <row r="8288" spans="2:27" x14ac:dyDescent="0.2"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</row>
    <row r="8289" spans="2:27" x14ac:dyDescent="0.2"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</row>
    <row r="8290" spans="2:27" x14ac:dyDescent="0.2"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</row>
    <row r="8291" spans="2:27" x14ac:dyDescent="0.2"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</row>
    <row r="8292" spans="2:27" x14ac:dyDescent="0.2"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</row>
    <row r="8293" spans="2:27" x14ac:dyDescent="0.2"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</row>
    <row r="8294" spans="2:27" x14ac:dyDescent="0.2"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</row>
    <row r="8295" spans="2:27" x14ac:dyDescent="0.2"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</row>
    <row r="8296" spans="2:27" x14ac:dyDescent="0.2"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</row>
    <row r="8297" spans="2:27" x14ac:dyDescent="0.2"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</row>
    <row r="8298" spans="2:27" x14ac:dyDescent="0.2"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</row>
    <row r="8299" spans="2:27" x14ac:dyDescent="0.2"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</row>
    <row r="8300" spans="2:27" x14ac:dyDescent="0.2"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</row>
    <row r="8301" spans="2:27" x14ac:dyDescent="0.2"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</row>
    <row r="8302" spans="2:27" x14ac:dyDescent="0.2"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</row>
    <row r="8303" spans="2:27" x14ac:dyDescent="0.2"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</row>
    <row r="8304" spans="2:27" x14ac:dyDescent="0.2"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</row>
    <row r="8305" spans="2:27" x14ac:dyDescent="0.2"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</row>
    <row r="8306" spans="2:27" x14ac:dyDescent="0.2"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</row>
    <row r="8307" spans="2:27" x14ac:dyDescent="0.2"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</row>
    <row r="8308" spans="2:27" x14ac:dyDescent="0.2"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</row>
    <row r="8309" spans="2:27" x14ac:dyDescent="0.2"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</row>
    <row r="8310" spans="2:27" x14ac:dyDescent="0.2"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</row>
    <row r="8311" spans="2:27" x14ac:dyDescent="0.2"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</row>
    <row r="8312" spans="2:27" x14ac:dyDescent="0.2"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</row>
    <row r="8313" spans="2:27" x14ac:dyDescent="0.2"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</row>
    <row r="8314" spans="2:27" x14ac:dyDescent="0.2"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</row>
    <row r="8315" spans="2:27" x14ac:dyDescent="0.2"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</row>
    <row r="8316" spans="2:27" x14ac:dyDescent="0.2"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</row>
    <row r="8317" spans="2:27" x14ac:dyDescent="0.2"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</row>
    <row r="8318" spans="2:27" x14ac:dyDescent="0.2"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</row>
    <row r="8319" spans="2:27" x14ac:dyDescent="0.2"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</row>
    <row r="8320" spans="2:27" x14ac:dyDescent="0.2"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</row>
    <row r="8321" spans="2:27" x14ac:dyDescent="0.2"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</row>
    <row r="8322" spans="2:27" x14ac:dyDescent="0.2"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</row>
    <row r="8323" spans="2:27" x14ac:dyDescent="0.2"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</row>
    <row r="8324" spans="2:27" x14ac:dyDescent="0.2"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</row>
    <row r="8325" spans="2:27" x14ac:dyDescent="0.2"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</row>
    <row r="8326" spans="2:27" x14ac:dyDescent="0.2"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</row>
    <row r="8327" spans="2:27" x14ac:dyDescent="0.2"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</row>
    <row r="8328" spans="2:27" x14ac:dyDescent="0.2"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</row>
    <row r="8329" spans="2:27" x14ac:dyDescent="0.2"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</row>
    <row r="8330" spans="2:27" x14ac:dyDescent="0.2"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</row>
    <row r="8331" spans="2:27" x14ac:dyDescent="0.2"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</row>
    <row r="8332" spans="2:27" x14ac:dyDescent="0.2"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</row>
    <row r="8333" spans="2:27" x14ac:dyDescent="0.2"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</row>
    <row r="8334" spans="2:27" x14ac:dyDescent="0.2"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</row>
    <row r="8335" spans="2:27" x14ac:dyDescent="0.2"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</row>
    <row r="8336" spans="2:27" x14ac:dyDescent="0.2"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</row>
    <row r="8337" spans="2:27" x14ac:dyDescent="0.2"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</row>
    <row r="8338" spans="2:27" x14ac:dyDescent="0.2"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</row>
    <row r="8339" spans="2:27" x14ac:dyDescent="0.2"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</row>
    <row r="8340" spans="2:27" x14ac:dyDescent="0.2"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</row>
    <row r="8341" spans="2:27" x14ac:dyDescent="0.2"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</row>
    <row r="8342" spans="2:27" x14ac:dyDescent="0.2"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</row>
    <row r="8343" spans="2:27" x14ac:dyDescent="0.2"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</row>
    <row r="8344" spans="2:27" x14ac:dyDescent="0.2"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</row>
    <row r="8345" spans="2:27" x14ac:dyDescent="0.2"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</row>
    <row r="8346" spans="2:27" x14ac:dyDescent="0.2"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</row>
    <row r="8347" spans="2:27" x14ac:dyDescent="0.2"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</row>
    <row r="8348" spans="2:27" x14ac:dyDescent="0.2"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</row>
    <row r="8349" spans="2:27" x14ac:dyDescent="0.2"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</row>
    <row r="8350" spans="2:27" x14ac:dyDescent="0.2"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</row>
    <row r="8351" spans="2:27" x14ac:dyDescent="0.2"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</row>
    <row r="8352" spans="2:27" x14ac:dyDescent="0.2"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</row>
    <row r="8353" spans="2:27" x14ac:dyDescent="0.2"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</row>
    <row r="8354" spans="2:27" x14ac:dyDescent="0.2"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</row>
    <row r="8355" spans="2:27" x14ac:dyDescent="0.2"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</row>
    <row r="8356" spans="2:27" x14ac:dyDescent="0.2"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</row>
    <row r="8357" spans="2:27" x14ac:dyDescent="0.2"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</row>
    <row r="8358" spans="2:27" x14ac:dyDescent="0.2"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</row>
    <row r="8359" spans="2:27" x14ac:dyDescent="0.2"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</row>
    <row r="8360" spans="2:27" x14ac:dyDescent="0.2"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</row>
    <row r="8361" spans="2:27" x14ac:dyDescent="0.2"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</row>
    <row r="8362" spans="2:27" x14ac:dyDescent="0.2"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</row>
    <row r="8363" spans="2:27" x14ac:dyDescent="0.2"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</row>
    <row r="8364" spans="2:27" x14ac:dyDescent="0.2"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</row>
    <row r="8365" spans="2:27" x14ac:dyDescent="0.2"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</row>
    <row r="8366" spans="2:27" x14ac:dyDescent="0.2"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</row>
    <row r="8367" spans="2:27" x14ac:dyDescent="0.2"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</row>
    <row r="8368" spans="2:27" x14ac:dyDescent="0.2"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</row>
    <row r="8369" spans="2:27" x14ac:dyDescent="0.2"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</row>
    <row r="8370" spans="2:27" x14ac:dyDescent="0.2"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</row>
    <row r="8371" spans="2:27" x14ac:dyDescent="0.2"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</row>
    <row r="8372" spans="2:27" x14ac:dyDescent="0.2"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</row>
    <row r="8373" spans="2:27" x14ac:dyDescent="0.2"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</row>
    <row r="8374" spans="2:27" x14ac:dyDescent="0.2"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</row>
    <row r="8375" spans="2:27" x14ac:dyDescent="0.2"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</row>
    <row r="8376" spans="2:27" x14ac:dyDescent="0.2"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</row>
    <row r="8377" spans="2:27" x14ac:dyDescent="0.2"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</row>
    <row r="8378" spans="2:27" x14ac:dyDescent="0.2"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</row>
    <row r="8379" spans="2:27" x14ac:dyDescent="0.2"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</row>
    <row r="8380" spans="2:27" x14ac:dyDescent="0.2"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</row>
    <row r="8381" spans="2:27" x14ac:dyDescent="0.2"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</row>
    <row r="8382" spans="2:27" x14ac:dyDescent="0.2"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</row>
    <row r="8383" spans="2:27" x14ac:dyDescent="0.2"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</row>
    <row r="8384" spans="2:27" x14ac:dyDescent="0.2"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</row>
    <row r="8385" spans="2:27" x14ac:dyDescent="0.2"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</row>
    <row r="8386" spans="2:27" x14ac:dyDescent="0.2"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</row>
    <row r="8387" spans="2:27" x14ac:dyDescent="0.2"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</row>
    <row r="8388" spans="2:27" x14ac:dyDescent="0.2"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</row>
    <row r="8389" spans="2:27" x14ac:dyDescent="0.2"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</row>
    <row r="8390" spans="2:27" x14ac:dyDescent="0.2"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</row>
    <row r="8391" spans="2:27" x14ac:dyDescent="0.2"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</row>
    <row r="8392" spans="2:27" x14ac:dyDescent="0.2"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</row>
    <row r="8393" spans="2:27" x14ac:dyDescent="0.2"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</row>
    <row r="8394" spans="2:27" x14ac:dyDescent="0.2"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</row>
    <row r="8395" spans="2:27" x14ac:dyDescent="0.2"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</row>
    <row r="8396" spans="2:27" x14ac:dyDescent="0.2"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</row>
    <row r="8397" spans="2:27" x14ac:dyDescent="0.2"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</row>
    <row r="8398" spans="2:27" x14ac:dyDescent="0.2"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</row>
    <row r="8399" spans="2:27" x14ac:dyDescent="0.2"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</row>
    <row r="8400" spans="2:27" x14ac:dyDescent="0.2"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</row>
    <row r="8401" spans="2:27" x14ac:dyDescent="0.2"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</row>
    <row r="8402" spans="2:27" x14ac:dyDescent="0.2"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</row>
    <row r="8403" spans="2:27" x14ac:dyDescent="0.2"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</row>
    <row r="8404" spans="2:27" x14ac:dyDescent="0.2"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</row>
    <row r="8405" spans="2:27" x14ac:dyDescent="0.2"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</row>
    <row r="8406" spans="2:27" x14ac:dyDescent="0.2"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</row>
    <row r="8407" spans="2:27" x14ac:dyDescent="0.2"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</row>
    <row r="8408" spans="2:27" x14ac:dyDescent="0.2"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</row>
    <row r="8409" spans="2:27" x14ac:dyDescent="0.2"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</row>
    <row r="8410" spans="2:27" x14ac:dyDescent="0.2"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</row>
    <row r="8411" spans="2:27" x14ac:dyDescent="0.2"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</row>
    <row r="8412" spans="2:27" x14ac:dyDescent="0.2"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</row>
    <row r="8413" spans="2:27" x14ac:dyDescent="0.2"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</row>
    <row r="8414" spans="2:27" x14ac:dyDescent="0.2"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</row>
    <row r="8415" spans="2:27" x14ac:dyDescent="0.2"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</row>
    <row r="8416" spans="2:27" x14ac:dyDescent="0.2"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</row>
    <row r="8417" spans="2:27" x14ac:dyDescent="0.2"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</row>
    <row r="8418" spans="2:27" x14ac:dyDescent="0.2"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</row>
    <row r="8419" spans="2:27" x14ac:dyDescent="0.2"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</row>
    <row r="8420" spans="2:27" x14ac:dyDescent="0.2"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</row>
    <row r="8421" spans="2:27" x14ac:dyDescent="0.2"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</row>
    <row r="8422" spans="2:27" x14ac:dyDescent="0.2"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</row>
    <row r="8423" spans="2:27" x14ac:dyDescent="0.2"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</row>
    <row r="8424" spans="2:27" x14ac:dyDescent="0.2"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</row>
    <row r="8425" spans="2:27" x14ac:dyDescent="0.2"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</row>
    <row r="8426" spans="2:27" x14ac:dyDescent="0.2"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</row>
    <row r="8427" spans="2:27" x14ac:dyDescent="0.2"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</row>
    <row r="8428" spans="2:27" x14ac:dyDescent="0.2"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</row>
    <row r="8429" spans="2:27" x14ac:dyDescent="0.2"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</row>
    <row r="8430" spans="2:27" x14ac:dyDescent="0.2"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</row>
    <row r="8431" spans="2:27" x14ac:dyDescent="0.2"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</row>
    <row r="8432" spans="2:27" x14ac:dyDescent="0.2"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</row>
    <row r="8433" spans="2:27" x14ac:dyDescent="0.2"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</row>
    <row r="8434" spans="2:27" x14ac:dyDescent="0.2"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</row>
    <row r="8435" spans="2:27" x14ac:dyDescent="0.2"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</row>
    <row r="8436" spans="2:27" x14ac:dyDescent="0.2"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</row>
    <row r="8437" spans="2:27" x14ac:dyDescent="0.2"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</row>
    <row r="8438" spans="2:27" x14ac:dyDescent="0.2"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</row>
    <row r="8439" spans="2:27" x14ac:dyDescent="0.2"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</row>
    <row r="8440" spans="2:27" x14ac:dyDescent="0.2"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</row>
    <row r="8441" spans="2:27" x14ac:dyDescent="0.2"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</row>
    <row r="8442" spans="2:27" x14ac:dyDescent="0.2"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</row>
    <row r="8443" spans="2:27" x14ac:dyDescent="0.2"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</row>
    <row r="8444" spans="2:27" x14ac:dyDescent="0.2"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</row>
    <row r="8445" spans="2:27" x14ac:dyDescent="0.2"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</row>
    <row r="8446" spans="2:27" x14ac:dyDescent="0.2"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</row>
    <row r="8447" spans="2:27" x14ac:dyDescent="0.2"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</row>
    <row r="8448" spans="2:27" x14ac:dyDescent="0.2"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</row>
    <row r="8449" spans="2:27" x14ac:dyDescent="0.2"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</row>
    <row r="8450" spans="2:27" x14ac:dyDescent="0.2"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</row>
    <row r="8451" spans="2:27" x14ac:dyDescent="0.2"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</row>
    <row r="8452" spans="2:27" x14ac:dyDescent="0.2"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</row>
    <row r="8453" spans="2:27" x14ac:dyDescent="0.2"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</row>
    <row r="8454" spans="2:27" x14ac:dyDescent="0.2"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</row>
    <row r="8455" spans="2:27" x14ac:dyDescent="0.2"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</row>
    <row r="8456" spans="2:27" x14ac:dyDescent="0.2"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</row>
    <row r="8457" spans="2:27" x14ac:dyDescent="0.2"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</row>
    <row r="8458" spans="2:27" x14ac:dyDescent="0.2"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</row>
    <row r="8459" spans="2:27" x14ac:dyDescent="0.2"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</row>
    <row r="8460" spans="2:27" x14ac:dyDescent="0.2"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</row>
    <row r="8461" spans="2:27" x14ac:dyDescent="0.2"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</row>
    <row r="8462" spans="2:27" x14ac:dyDescent="0.2"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</row>
    <row r="8463" spans="2:27" x14ac:dyDescent="0.2"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</row>
    <row r="8464" spans="2:27" x14ac:dyDescent="0.2"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</row>
    <row r="8465" spans="2:27" x14ac:dyDescent="0.2"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</row>
    <row r="8466" spans="2:27" x14ac:dyDescent="0.2"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</row>
    <row r="8467" spans="2:27" x14ac:dyDescent="0.2"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</row>
    <row r="8468" spans="2:27" x14ac:dyDescent="0.2"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</row>
    <row r="8469" spans="2:27" x14ac:dyDescent="0.2"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</row>
    <row r="8470" spans="2:27" x14ac:dyDescent="0.2"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</row>
    <row r="8471" spans="2:27" x14ac:dyDescent="0.2"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</row>
    <row r="8472" spans="2:27" x14ac:dyDescent="0.2"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</row>
    <row r="8473" spans="2:27" x14ac:dyDescent="0.2"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</row>
    <row r="8474" spans="2:27" x14ac:dyDescent="0.2"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</row>
    <row r="8475" spans="2:27" x14ac:dyDescent="0.2"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</row>
    <row r="8476" spans="2:27" x14ac:dyDescent="0.2"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</row>
    <row r="8477" spans="2:27" x14ac:dyDescent="0.2"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</row>
    <row r="8478" spans="2:27" x14ac:dyDescent="0.2"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</row>
    <row r="8479" spans="2:27" x14ac:dyDescent="0.2"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</row>
    <row r="8480" spans="2:27" x14ac:dyDescent="0.2"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</row>
    <row r="8481" spans="2:27" x14ac:dyDescent="0.2"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</row>
    <row r="8482" spans="2:27" x14ac:dyDescent="0.2"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</row>
    <row r="8483" spans="2:27" x14ac:dyDescent="0.2"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</row>
    <row r="8484" spans="2:27" x14ac:dyDescent="0.2"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</row>
    <row r="8485" spans="2:27" x14ac:dyDescent="0.2"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</row>
    <row r="8486" spans="2:27" x14ac:dyDescent="0.2"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</row>
    <row r="8487" spans="2:27" x14ac:dyDescent="0.2"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</row>
    <row r="8488" spans="2:27" x14ac:dyDescent="0.2"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</row>
    <row r="8489" spans="2:27" x14ac:dyDescent="0.2"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</row>
    <row r="8490" spans="2:27" x14ac:dyDescent="0.2"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</row>
    <row r="8491" spans="2:27" x14ac:dyDescent="0.2"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</row>
    <row r="8492" spans="2:27" x14ac:dyDescent="0.2"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</row>
    <row r="8493" spans="2:27" x14ac:dyDescent="0.2"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</row>
    <row r="8494" spans="2:27" x14ac:dyDescent="0.2"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</row>
    <row r="8495" spans="2:27" x14ac:dyDescent="0.2"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</row>
    <row r="8496" spans="2:27" x14ac:dyDescent="0.2"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</row>
    <row r="8497" spans="2:27" x14ac:dyDescent="0.2"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</row>
    <row r="8498" spans="2:27" x14ac:dyDescent="0.2"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</row>
    <row r="8499" spans="2:27" x14ac:dyDescent="0.2"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</row>
    <row r="8500" spans="2:27" x14ac:dyDescent="0.2"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</row>
    <row r="8501" spans="2:27" x14ac:dyDescent="0.2"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</row>
    <row r="8502" spans="2:27" x14ac:dyDescent="0.2"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</row>
    <row r="8503" spans="2:27" x14ac:dyDescent="0.2"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</row>
    <row r="8504" spans="2:27" x14ac:dyDescent="0.2"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</row>
    <row r="8505" spans="2:27" x14ac:dyDescent="0.2"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</row>
    <row r="8506" spans="2:27" x14ac:dyDescent="0.2"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</row>
    <row r="8507" spans="2:27" x14ac:dyDescent="0.2"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</row>
    <row r="8508" spans="2:27" x14ac:dyDescent="0.2"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</row>
    <row r="8509" spans="2:27" x14ac:dyDescent="0.2"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</row>
    <row r="8510" spans="2:27" x14ac:dyDescent="0.2"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</row>
    <row r="8511" spans="2:27" x14ac:dyDescent="0.2"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</row>
    <row r="8512" spans="2:27" x14ac:dyDescent="0.2"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</row>
    <row r="8513" spans="2:27" x14ac:dyDescent="0.2"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</row>
    <row r="8514" spans="2:27" x14ac:dyDescent="0.2"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</row>
    <row r="8515" spans="2:27" x14ac:dyDescent="0.2"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</row>
    <row r="8516" spans="2:27" x14ac:dyDescent="0.2"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</row>
    <row r="8517" spans="2:27" x14ac:dyDescent="0.2"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</row>
    <row r="8518" spans="2:27" x14ac:dyDescent="0.2"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</row>
    <row r="8519" spans="2:27" x14ac:dyDescent="0.2"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</row>
    <row r="8520" spans="2:27" x14ac:dyDescent="0.2"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</row>
    <row r="8521" spans="2:27" x14ac:dyDescent="0.2"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</row>
    <row r="8522" spans="2:27" x14ac:dyDescent="0.2"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</row>
    <row r="8523" spans="2:27" x14ac:dyDescent="0.2"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</row>
    <row r="8524" spans="2:27" x14ac:dyDescent="0.2"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</row>
    <row r="8525" spans="2:27" x14ac:dyDescent="0.2"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</row>
    <row r="8526" spans="2:27" x14ac:dyDescent="0.2"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</row>
    <row r="8527" spans="2:27" x14ac:dyDescent="0.2"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</row>
    <row r="8528" spans="2:27" x14ac:dyDescent="0.2"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</row>
    <row r="8529" spans="2:27" x14ac:dyDescent="0.2"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</row>
    <row r="8530" spans="2:27" x14ac:dyDescent="0.2"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</row>
    <row r="8531" spans="2:27" x14ac:dyDescent="0.2"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</row>
    <row r="8532" spans="2:27" x14ac:dyDescent="0.2"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</row>
    <row r="8533" spans="2:27" x14ac:dyDescent="0.2"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</row>
    <row r="8534" spans="2:27" x14ac:dyDescent="0.2"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</row>
    <row r="8535" spans="2:27" x14ac:dyDescent="0.2"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</row>
    <row r="8536" spans="2:27" x14ac:dyDescent="0.2"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</row>
    <row r="8537" spans="2:27" x14ac:dyDescent="0.2"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</row>
    <row r="8538" spans="2:27" x14ac:dyDescent="0.2"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</row>
    <row r="8539" spans="2:27" x14ac:dyDescent="0.2"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</row>
    <row r="8540" spans="2:27" x14ac:dyDescent="0.2"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</row>
    <row r="8541" spans="2:27" x14ac:dyDescent="0.2"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</row>
    <row r="8542" spans="2:27" x14ac:dyDescent="0.2"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</row>
    <row r="8543" spans="2:27" x14ac:dyDescent="0.2"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</row>
    <row r="8544" spans="2:27" x14ac:dyDescent="0.2"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</row>
    <row r="8545" spans="2:27" x14ac:dyDescent="0.2"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</row>
    <row r="8546" spans="2:27" x14ac:dyDescent="0.2"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</row>
    <row r="8547" spans="2:27" x14ac:dyDescent="0.2"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</row>
    <row r="8548" spans="2:27" x14ac:dyDescent="0.2"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</row>
    <row r="8549" spans="2:27" x14ac:dyDescent="0.2"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</row>
    <row r="8550" spans="2:27" x14ac:dyDescent="0.2"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</row>
    <row r="8551" spans="2:27" x14ac:dyDescent="0.2"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</row>
    <row r="8552" spans="2:27" x14ac:dyDescent="0.2"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</row>
    <row r="8553" spans="2:27" x14ac:dyDescent="0.2"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</row>
    <row r="8554" spans="2:27" x14ac:dyDescent="0.2"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</row>
    <row r="8555" spans="2:27" x14ac:dyDescent="0.2"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</row>
    <row r="8556" spans="2:27" x14ac:dyDescent="0.2"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</row>
    <row r="8557" spans="2:27" x14ac:dyDescent="0.2"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</row>
    <row r="8558" spans="2:27" x14ac:dyDescent="0.2"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</row>
    <row r="8559" spans="2:27" x14ac:dyDescent="0.2"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</row>
    <row r="8560" spans="2:27" x14ac:dyDescent="0.2"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</row>
    <row r="8561" spans="2:27" x14ac:dyDescent="0.2"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</row>
    <row r="8562" spans="2:27" x14ac:dyDescent="0.2"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</row>
    <row r="8563" spans="2:27" x14ac:dyDescent="0.2"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</row>
    <row r="8564" spans="2:27" x14ac:dyDescent="0.2"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</row>
    <row r="8565" spans="2:27" x14ac:dyDescent="0.2"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</row>
    <row r="8566" spans="2:27" x14ac:dyDescent="0.2"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</row>
    <row r="8567" spans="2:27" x14ac:dyDescent="0.2"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</row>
    <row r="8568" spans="2:27" x14ac:dyDescent="0.2"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</row>
    <row r="8569" spans="2:27" x14ac:dyDescent="0.2"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</row>
    <row r="8570" spans="2:27" x14ac:dyDescent="0.2"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</row>
    <row r="8571" spans="2:27" x14ac:dyDescent="0.2"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</row>
    <row r="8572" spans="2:27" x14ac:dyDescent="0.2"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</row>
    <row r="8573" spans="2:27" x14ac:dyDescent="0.2"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</row>
    <row r="8574" spans="2:27" x14ac:dyDescent="0.2"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</row>
    <row r="8575" spans="2:27" x14ac:dyDescent="0.2"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</row>
    <row r="8576" spans="2:27" x14ac:dyDescent="0.2"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</row>
    <row r="8577" spans="2:27" x14ac:dyDescent="0.2"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</row>
    <row r="8578" spans="2:27" x14ac:dyDescent="0.2"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</row>
    <row r="8579" spans="2:27" x14ac:dyDescent="0.2"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</row>
    <row r="8580" spans="2:27" x14ac:dyDescent="0.2"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</row>
    <row r="8581" spans="2:27" x14ac:dyDescent="0.2"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</row>
    <row r="8582" spans="2:27" x14ac:dyDescent="0.2"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</row>
    <row r="8583" spans="2:27" x14ac:dyDescent="0.2"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</row>
    <row r="8584" spans="2:27" x14ac:dyDescent="0.2"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</row>
    <row r="8585" spans="2:27" x14ac:dyDescent="0.2"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</row>
    <row r="8586" spans="2:27" x14ac:dyDescent="0.2"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</row>
    <row r="8587" spans="2:27" x14ac:dyDescent="0.2"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</row>
    <row r="8588" spans="2:27" x14ac:dyDescent="0.2"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</row>
    <row r="8589" spans="2:27" x14ac:dyDescent="0.2"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</row>
    <row r="8590" spans="2:27" x14ac:dyDescent="0.2"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</row>
    <row r="8591" spans="2:27" x14ac:dyDescent="0.2"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</row>
    <row r="8592" spans="2:27" x14ac:dyDescent="0.2"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</row>
    <row r="8593" spans="2:27" x14ac:dyDescent="0.2"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</row>
    <row r="8594" spans="2:27" x14ac:dyDescent="0.2"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</row>
    <row r="8595" spans="2:27" x14ac:dyDescent="0.2"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</row>
    <row r="8596" spans="2:27" x14ac:dyDescent="0.2"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</row>
    <row r="8597" spans="2:27" x14ac:dyDescent="0.2"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</row>
    <row r="8598" spans="2:27" x14ac:dyDescent="0.2"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</row>
    <row r="8599" spans="2:27" x14ac:dyDescent="0.2"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</row>
    <row r="8600" spans="2:27" x14ac:dyDescent="0.2"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</row>
    <row r="8601" spans="2:27" x14ac:dyDescent="0.2"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</row>
    <row r="8602" spans="2:27" x14ac:dyDescent="0.2"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</row>
    <row r="8603" spans="2:27" x14ac:dyDescent="0.2"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</row>
    <row r="8604" spans="2:27" x14ac:dyDescent="0.2"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</row>
    <row r="8605" spans="2:27" x14ac:dyDescent="0.2"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</row>
    <row r="8606" spans="2:27" x14ac:dyDescent="0.2"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</row>
    <row r="8607" spans="2:27" x14ac:dyDescent="0.2"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</row>
    <row r="8608" spans="2:27" x14ac:dyDescent="0.2"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</row>
    <row r="8609" spans="2:27" x14ac:dyDescent="0.2"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</row>
    <row r="8610" spans="2:27" x14ac:dyDescent="0.2"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</row>
    <row r="8611" spans="2:27" x14ac:dyDescent="0.2"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</row>
    <row r="8612" spans="2:27" x14ac:dyDescent="0.2"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</row>
    <row r="8613" spans="2:27" x14ac:dyDescent="0.2"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</row>
    <row r="8614" spans="2:27" x14ac:dyDescent="0.2"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</row>
    <row r="8615" spans="2:27" x14ac:dyDescent="0.2"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</row>
    <row r="8616" spans="2:27" x14ac:dyDescent="0.2"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</row>
    <row r="8617" spans="2:27" x14ac:dyDescent="0.2"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</row>
    <row r="8618" spans="2:27" x14ac:dyDescent="0.2"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</row>
    <row r="8619" spans="2:27" x14ac:dyDescent="0.2"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</row>
    <row r="8620" spans="2:27" x14ac:dyDescent="0.2"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</row>
    <row r="8621" spans="2:27" x14ac:dyDescent="0.2"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</row>
    <row r="8622" spans="2:27" x14ac:dyDescent="0.2"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</row>
    <row r="8623" spans="2:27" x14ac:dyDescent="0.2"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</row>
    <row r="8624" spans="2:27" x14ac:dyDescent="0.2"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</row>
    <row r="8625" spans="2:27" x14ac:dyDescent="0.2"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</row>
    <row r="8626" spans="2:27" x14ac:dyDescent="0.2"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</row>
    <row r="8627" spans="2:27" x14ac:dyDescent="0.2"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</row>
    <row r="8628" spans="2:27" x14ac:dyDescent="0.2"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</row>
    <row r="8629" spans="2:27" x14ac:dyDescent="0.2"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</row>
    <row r="8630" spans="2:27" x14ac:dyDescent="0.2"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</row>
    <row r="8631" spans="2:27" x14ac:dyDescent="0.2"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</row>
    <row r="8632" spans="2:27" x14ac:dyDescent="0.2"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</row>
    <row r="8633" spans="2:27" x14ac:dyDescent="0.2"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</row>
    <row r="8634" spans="2:27" x14ac:dyDescent="0.2"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</row>
    <row r="8635" spans="2:27" x14ac:dyDescent="0.2"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</row>
    <row r="8636" spans="2:27" x14ac:dyDescent="0.2"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</row>
    <row r="8637" spans="2:27" x14ac:dyDescent="0.2"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</row>
    <row r="8638" spans="2:27" x14ac:dyDescent="0.2"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</row>
    <row r="8639" spans="2:27" x14ac:dyDescent="0.2"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</row>
    <row r="8640" spans="2:27" x14ac:dyDescent="0.2"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</row>
    <row r="8641" spans="2:27" x14ac:dyDescent="0.2"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</row>
    <row r="8642" spans="2:27" x14ac:dyDescent="0.2"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</row>
    <row r="8643" spans="2:27" x14ac:dyDescent="0.2"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</row>
    <row r="8644" spans="2:27" x14ac:dyDescent="0.2"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</row>
    <row r="8645" spans="2:27" x14ac:dyDescent="0.2"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</row>
    <row r="8646" spans="2:27" x14ac:dyDescent="0.2"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</row>
    <row r="8647" spans="2:27" x14ac:dyDescent="0.2"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</row>
    <row r="8648" spans="2:27" x14ac:dyDescent="0.2"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</row>
    <row r="8649" spans="2:27" x14ac:dyDescent="0.2"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</row>
    <row r="8650" spans="2:27" x14ac:dyDescent="0.2"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</row>
    <row r="8651" spans="2:27" x14ac:dyDescent="0.2"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</row>
    <row r="8652" spans="2:27" x14ac:dyDescent="0.2"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</row>
    <row r="8653" spans="2:27" x14ac:dyDescent="0.2"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</row>
    <row r="8654" spans="2:27" x14ac:dyDescent="0.2"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</row>
    <row r="8655" spans="2:27" x14ac:dyDescent="0.2"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</row>
    <row r="8656" spans="2:27" x14ac:dyDescent="0.2"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</row>
    <row r="8657" spans="2:27" x14ac:dyDescent="0.2"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</row>
    <row r="8658" spans="2:27" x14ac:dyDescent="0.2"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</row>
    <row r="8659" spans="2:27" x14ac:dyDescent="0.2"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</row>
    <row r="8660" spans="2:27" x14ac:dyDescent="0.2"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</row>
    <row r="8661" spans="2:27" x14ac:dyDescent="0.2"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</row>
    <row r="8662" spans="2:27" x14ac:dyDescent="0.2"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</row>
    <row r="8663" spans="2:27" x14ac:dyDescent="0.2"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</row>
    <row r="8664" spans="2:27" x14ac:dyDescent="0.2"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</row>
    <row r="8665" spans="2:27" x14ac:dyDescent="0.2"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</row>
    <row r="8666" spans="2:27" x14ac:dyDescent="0.2"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</row>
    <row r="8667" spans="2:27" x14ac:dyDescent="0.2"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</row>
    <row r="8668" spans="2:27" x14ac:dyDescent="0.2"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</row>
    <row r="8669" spans="2:27" x14ac:dyDescent="0.2"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</row>
    <row r="8670" spans="2:27" x14ac:dyDescent="0.2"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</row>
    <row r="8671" spans="2:27" x14ac:dyDescent="0.2"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</row>
    <row r="8672" spans="2:27" x14ac:dyDescent="0.2"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</row>
    <row r="8673" spans="2:27" x14ac:dyDescent="0.2"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</row>
    <row r="8674" spans="2:27" x14ac:dyDescent="0.2"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</row>
    <row r="8675" spans="2:27" x14ac:dyDescent="0.2"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</row>
    <row r="8676" spans="2:27" x14ac:dyDescent="0.2"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</row>
    <row r="8677" spans="2:27" x14ac:dyDescent="0.2"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</row>
    <row r="8678" spans="2:27" x14ac:dyDescent="0.2"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</row>
    <row r="8679" spans="2:27" x14ac:dyDescent="0.2"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</row>
    <row r="8680" spans="2:27" x14ac:dyDescent="0.2"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</row>
    <row r="8681" spans="2:27" x14ac:dyDescent="0.2"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</row>
    <row r="8682" spans="2:27" x14ac:dyDescent="0.2"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</row>
    <row r="8683" spans="2:27" x14ac:dyDescent="0.2"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</row>
    <row r="8684" spans="2:27" x14ac:dyDescent="0.2"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</row>
    <row r="8685" spans="2:27" x14ac:dyDescent="0.2"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</row>
    <row r="8686" spans="2:27" x14ac:dyDescent="0.2"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</row>
    <row r="8687" spans="2:27" x14ac:dyDescent="0.2"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</row>
    <row r="8688" spans="2:27" x14ac:dyDescent="0.2"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</row>
    <row r="8689" spans="2:27" x14ac:dyDescent="0.2"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</row>
    <row r="8690" spans="2:27" x14ac:dyDescent="0.2"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</row>
    <row r="8691" spans="2:27" x14ac:dyDescent="0.2"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</row>
    <row r="8692" spans="2:27" x14ac:dyDescent="0.2"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</row>
    <row r="8693" spans="2:27" x14ac:dyDescent="0.2"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</row>
    <row r="8694" spans="2:27" x14ac:dyDescent="0.2"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</row>
    <row r="8695" spans="2:27" x14ac:dyDescent="0.2"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</row>
    <row r="8696" spans="2:27" x14ac:dyDescent="0.2"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</row>
    <row r="8697" spans="2:27" x14ac:dyDescent="0.2"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</row>
    <row r="8698" spans="2:27" x14ac:dyDescent="0.2"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</row>
    <row r="8699" spans="2:27" x14ac:dyDescent="0.2"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</row>
    <row r="8700" spans="2:27" x14ac:dyDescent="0.2"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</row>
    <row r="8701" spans="2:27" x14ac:dyDescent="0.2"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</row>
    <row r="8702" spans="2:27" x14ac:dyDescent="0.2"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</row>
    <row r="8703" spans="2:27" x14ac:dyDescent="0.2"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</row>
    <row r="8704" spans="2:27" x14ac:dyDescent="0.2"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</row>
    <row r="8705" spans="2:27" x14ac:dyDescent="0.2"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</row>
    <row r="8706" spans="2:27" x14ac:dyDescent="0.2"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</row>
    <row r="8707" spans="2:27" x14ac:dyDescent="0.2"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</row>
    <row r="8708" spans="2:27" x14ac:dyDescent="0.2"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</row>
    <row r="8709" spans="2:27" x14ac:dyDescent="0.2"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</row>
    <row r="8710" spans="2:27" x14ac:dyDescent="0.2"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</row>
    <row r="8711" spans="2:27" x14ac:dyDescent="0.2"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</row>
    <row r="8712" spans="2:27" x14ac:dyDescent="0.2"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</row>
    <row r="8713" spans="2:27" x14ac:dyDescent="0.2"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</row>
    <row r="8714" spans="2:27" x14ac:dyDescent="0.2"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</row>
    <row r="8715" spans="2:27" x14ac:dyDescent="0.2"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</row>
    <row r="8716" spans="2:27" x14ac:dyDescent="0.2"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</row>
    <row r="8717" spans="2:27" x14ac:dyDescent="0.2"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</row>
    <row r="8718" spans="2:27" x14ac:dyDescent="0.2"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</row>
    <row r="8719" spans="2:27" x14ac:dyDescent="0.2"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</row>
    <row r="8720" spans="2:27" x14ac:dyDescent="0.2"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</row>
    <row r="8721" spans="2:27" x14ac:dyDescent="0.2"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</row>
    <row r="8722" spans="2:27" x14ac:dyDescent="0.2"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</row>
    <row r="8723" spans="2:27" x14ac:dyDescent="0.2"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</row>
    <row r="8724" spans="2:27" x14ac:dyDescent="0.2"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</row>
    <row r="8725" spans="2:27" x14ac:dyDescent="0.2"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</row>
    <row r="8726" spans="2:27" x14ac:dyDescent="0.2"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</row>
    <row r="8727" spans="2:27" x14ac:dyDescent="0.2"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</row>
    <row r="8728" spans="2:27" x14ac:dyDescent="0.2"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</row>
    <row r="8729" spans="2:27" x14ac:dyDescent="0.2"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</row>
    <row r="8730" spans="2:27" x14ac:dyDescent="0.2"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</row>
    <row r="8731" spans="2:27" x14ac:dyDescent="0.2"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</row>
    <row r="8732" spans="2:27" x14ac:dyDescent="0.2"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</row>
    <row r="8733" spans="2:27" x14ac:dyDescent="0.2"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</row>
    <row r="8734" spans="2:27" x14ac:dyDescent="0.2"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</row>
    <row r="8735" spans="2:27" x14ac:dyDescent="0.2"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</row>
    <row r="8736" spans="2:27" x14ac:dyDescent="0.2"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</row>
    <row r="8737" spans="2:27" x14ac:dyDescent="0.2"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</row>
    <row r="8738" spans="2:27" x14ac:dyDescent="0.2"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</row>
    <row r="8739" spans="2:27" x14ac:dyDescent="0.2"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</row>
    <row r="8740" spans="2:27" x14ac:dyDescent="0.2"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</row>
    <row r="8741" spans="2:27" x14ac:dyDescent="0.2"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</row>
    <row r="8742" spans="2:27" x14ac:dyDescent="0.2"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</row>
    <row r="8743" spans="2:27" x14ac:dyDescent="0.2"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</row>
    <row r="8744" spans="2:27" x14ac:dyDescent="0.2"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</row>
    <row r="8745" spans="2:27" x14ac:dyDescent="0.2"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</row>
    <row r="8746" spans="2:27" x14ac:dyDescent="0.2"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</row>
    <row r="8747" spans="2:27" x14ac:dyDescent="0.2"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</row>
    <row r="8748" spans="2:27" x14ac:dyDescent="0.2"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</row>
    <row r="8749" spans="2:27" x14ac:dyDescent="0.2"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</row>
    <row r="8750" spans="2:27" x14ac:dyDescent="0.2"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</row>
    <row r="8751" spans="2:27" x14ac:dyDescent="0.2"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</row>
    <row r="8752" spans="2:27" x14ac:dyDescent="0.2"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</row>
    <row r="8753" spans="2:27" x14ac:dyDescent="0.2"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</row>
    <row r="8754" spans="2:27" x14ac:dyDescent="0.2"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</row>
    <row r="8755" spans="2:27" x14ac:dyDescent="0.2"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</row>
    <row r="8756" spans="2:27" x14ac:dyDescent="0.2"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</row>
    <row r="8757" spans="2:27" x14ac:dyDescent="0.2"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</row>
    <row r="8758" spans="2:27" x14ac:dyDescent="0.2"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</row>
    <row r="8759" spans="2:27" x14ac:dyDescent="0.2"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</row>
    <row r="8760" spans="2:27" x14ac:dyDescent="0.2"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</row>
    <row r="8761" spans="2:27" x14ac:dyDescent="0.2"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</row>
    <row r="8762" spans="2:27" x14ac:dyDescent="0.2"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</row>
    <row r="8763" spans="2:27" x14ac:dyDescent="0.2"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</row>
    <row r="8764" spans="2:27" x14ac:dyDescent="0.2"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</row>
    <row r="8765" spans="2:27" x14ac:dyDescent="0.2"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</row>
    <row r="8766" spans="2:27" x14ac:dyDescent="0.2"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</row>
    <row r="8767" spans="2:27" x14ac:dyDescent="0.2"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</row>
    <row r="8768" spans="2:27" x14ac:dyDescent="0.2"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</row>
    <row r="8769" spans="2:27" x14ac:dyDescent="0.2"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</row>
    <row r="8770" spans="2:27" x14ac:dyDescent="0.2"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</row>
    <row r="8771" spans="2:27" x14ac:dyDescent="0.2"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</row>
    <row r="8772" spans="2:27" x14ac:dyDescent="0.2"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</row>
    <row r="8773" spans="2:27" x14ac:dyDescent="0.2"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</row>
    <row r="8774" spans="2:27" x14ac:dyDescent="0.2"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</row>
    <row r="8775" spans="2:27" x14ac:dyDescent="0.2"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</row>
    <row r="8776" spans="2:27" x14ac:dyDescent="0.2"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</row>
    <row r="8777" spans="2:27" x14ac:dyDescent="0.2"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</row>
    <row r="8778" spans="2:27" x14ac:dyDescent="0.2"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</row>
    <row r="8779" spans="2:27" x14ac:dyDescent="0.2"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</row>
    <row r="8780" spans="2:27" x14ac:dyDescent="0.2"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</row>
    <row r="8781" spans="2:27" x14ac:dyDescent="0.2"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</row>
    <row r="8782" spans="2:27" x14ac:dyDescent="0.2"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</row>
    <row r="8783" spans="2:27" x14ac:dyDescent="0.2"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</row>
    <row r="8784" spans="2:27" x14ac:dyDescent="0.2"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</row>
    <row r="8785" spans="2:27" x14ac:dyDescent="0.2"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</row>
    <row r="8786" spans="2:27" x14ac:dyDescent="0.2"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</row>
    <row r="8787" spans="2:27" x14ac:dyDescent="0.2"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</row>
    <row r="8788" spans="2:27" x14ac:dyDescent="0.2"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</row>
    <row r="8789" spans="2:27" x14ac:dyDescent="0.2"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</row>
    <row r="8790" spans="2:27" x14ac:dyDescent="0.2"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</row>
    <row r="8791" spans="2:27" x14ac:dyDescent="0.2"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</row>
    <row r="8792" spans="2:27" x14ac:dyDescent="0.2"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</row>
    <row r="8793" spans="2:27" x14ac:dyDescent="0.2"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</row>
    <row r="8794" spans="2:27" x14ac:dyDescent="0.2"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</row>
    <row r="8795" spans="2:27" x14ac:dyDescent="0.2"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</row>
    <row r="8796" spans="2:27" x14ac:dyDescent="0.2"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</row>
    <row r="8797" spans="2:27" x14ac:dyDescent="0.2"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</row>
    <row r="8798" spans="2:27" x14ac:dyDescent="0.2"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</row>
    <row r="8799" spans="2:27" x14ac:dyDescent="0.2"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</row>
    <row r="8800" spans="2:27" x14ac:dyDescent="0.2"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</row>
    <row r="8801" spans="2:27" x14ac:dyDescent="0.2"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</row>
    <row r="8802" spans="2:27" x14ac:dyDescent="0.2"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</row>
    <row r="8803" spans="2:27" x14ac:dyDescent="0.2"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</row>
    <row r="8804" spans="2:27" x14ac:dyDescent="0.2"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</row>
    <row r="8805" spans="2:27" x14ac:dyDescent="0.2"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</row>
    <row r="8806" spans="2:27" x14ac:dyDescent="0.2"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</row>
    <row r="8807" spans="2:27" x14ac:dyDescent="0.2"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</row>
    <row r="8808" spans="2:27" x14ac:dyDescent="0.2"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</row>
    <row r="8809" spans="2:27" x14ac:dyDescent="0.2"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</row>
    <row r="8810" spans="2:27" x14ac:dyDescent="0.2"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</row>
    <row r="8811" spans="2:27" x14ac:dyDescent="0.2"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</row>
    <row r="8812" spans="2:27" x14ac:dyDescent="0.2"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</row>
    <row r="8813" spans="2:27" x14ac:dyDescent="0.2"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</row>
    <row r="8814" spans="2:27" x14ac:dyDescent="0.2"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</row>
    <row r="8815" spans="2:27" x14ac:dyDescent="0.2"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</row>
    <row r="8816" spans="2:27" x14ac:dyDescent="0.2"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</row>
    <row r="8817" spans="2:27" x14ac:dyDescent="0.2"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</row>
    <row r="8818" spans="2:27" x14ac:dyDescent="0.2"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</row>
    <row r="8819" spans="2:27" x14ac:dyDescent="0.2"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</row>
    <row r="8820" spans="2:27" x14ac:dyDescent="0.2"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</row>
    <row r="8821" spans="2:27" x14ac:dyDescent="0.2"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</row>
    <row r="8822" spans="2:27" x14ac:dyDescent="0.2"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</row>
    <row r="8823" spans="2:27" x14ac:dyDescent="0.2"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</row>
    <row r="8824" spans="2:27" x14ac:dyDescent="0.2"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</row>
    <row r="8825" spans="2:27" x14ac:dyDescent="0.2"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</row>
    <row r="8826" spans="2:27" x14ac:dyDescent="0.2"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</row>
    <row r="8827" spans="2:27" x14ac:dyDescent="0.2"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</row>
    <row r="8828" spans="2:27" x14ac:dyDescent="0.2"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</row>
    <row r="8829" spans="2:27" x14ac:dyDescent="0.2"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</row>
    <row r="8830" spans="2:27" x14ac:dyDescent="0.2"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</row>
    <row r="8831" spans="2:27" x14ac:dyDescent="0.2"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</row>
    <row r="8832" spans="2:27" x14ac:dyDescent="0.2"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</row>
    <row r="8833" spans="2:27" x14ac:dyDescent="0.2"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</row>
    <row r="8834" spans="2:27" x14ac:dyDescent="0.2"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</row>
    <row r="8835" spans="2:27" x14ac:dyDescent="0.2"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</row>
    <row r="8836" spans="2:27" x14ac:dyDescent="0.2"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</row>
    <row r="8837" spans="2:27" x14ac:dyDescent="0.2"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</row>
    <row r="8838" spans="2:27" x14ac:dyDescent="0.2"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</row>
    <row r="8839" spans="2:27" x14ac:dyDescent="0.2"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</row>
    <row r="8840" spans="2:27" x14ac:dyDescent="0.2"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</row>
    <row r="8841" spans="2:27" x14ac:dyDescent="0.2"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</row>
    <row r="8842" spans="2:27" x14ac:dyDescent="0.2"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</row>
    <row r="8843" spans="2:27" x14ac:dyDescent="0.2"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</row>
    <row r="8844" spans="2:27" x14ac:dyDescent="0.2"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</row>
    <row r="8845" spans="2:27" x14ac:dyDescent="0.2"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</row>
    <row r="8846" spans="2:27" x14ac:dyDescent="0.2"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</row>
    <row r="8847" spans="2:27" x14ac:dyDescent="0.2"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</row>
    <row r="8848" spans="2:27" x14ac:dyDescent="0.2"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</row>
    <row r="8849" spans="2:27" x14ac:dyDescent="0.2"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</row>
    <row r="8850" spans="2:27" x14ac:dyDescent="0.2"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</row>
    <row r="8851" spans="2:27" x14ac:dyDescent="0.2"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</row>
    <row r="8852" spans="2:27" x14ac:dyDescent="0.2"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</row>
    <row r="8853" spans="2:27" x14ac:dyDescent="0.2"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</row>
    <row r="8854" spans="2:27" x14ac:dyDescent="0.2"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</row>
    <row r="8855" spans="2:27" x14ac:dyDescent="0.2"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</row>
    <row r="8856" spans="2:27" x14ac:dyDescent="0.2"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</row>
    <row r="8857" spans="2:27" x14ac:dyDescent="0.2"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</row>
    <row r="8858" spans="2:27" x14ac:dyDescent="0.2"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</row>
    <row r="8859" spans="2:27" x14ac:dyDescent="0.2"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</row>
    <row r="8860" spans="2:27" x14ac:dyDescent="0.2"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</row>
    <row r="8861" spans="2:27" x14ac:dyDescent="0.2"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</row>
    <row r="8862" spans="2:27" x14ac:dyDescent="0.2"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</row>
    <row r="8863" spans="2:27" x14ac:dyDescent="0.2"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</row>
    <row r="8864" spans="2:27" x14ac:dyDescent="0.2"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</row>
    <row r="8865" spans="2:27" x14ac:dyDescent="0.2"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</row>
    <row r="8866" spans="2:27" x14ac:dyDescent="0.2"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</row>
    <row r="8867" spans="2:27" x14ac:dyDescent="0.2"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</row>
    <row r="8868" spans="2:27" x14ac:dyDescent="0.2"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</row>
    <row r="8869" spans="2:27" x14ac:dyDescent="0.2"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</row>
    <row r="8870" spans="2:27" x14ac:dyDescent="0.2"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</row>
    <row r="8871" spans="2:27" x14ac:dyDescent="0.2"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</row>
    <row r="8872" spans="2:27" x14ac:dyDescent="0.2"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</row>
    <row r="8873" spans="2:27" x14ac:dyDescent="0.2"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</row>
    <row r="8874" spans="2:27" x14ac:dyDescent="0.2"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</row>
    <row r="8875" spans="2:27" x14ac:dyDescent="0.2"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</row>
    <row r="8876" spans="2:27" x14ac:dyDescent="0.2"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</row>
    <row r="8877" spans="2:27" x14ac:dyDescent="0.2"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</row>
    <row r="8878" spans="2:27" x14ac:dyDescent="0.2"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</row>
    <row r="8879" spans="2:27" x14ac:dyDescent="0.2"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</row>
    <row r="8880" spans="2:27" x14ac:dyDescent="0.2"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</row>
    <row r="8881" spans="2:27" x14ac:dyDescent="0.2"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</row>
    <row r="8882" spans="2:27" x14ac:dyDescent="0.2"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</row>
    <row r="8883" spans="2:27" x14ac:dyDescent="0.2"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</row>
    <row r="8884" spans="2:27" x14ac:dyDescent="0.2"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</row>
    <row r="8885" spans="2:27" x14ac:dyDescent="0.2"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</row>
    <row r="8886" spans="2:27" x14ac:dyDescent="0.2"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</row>
    <row r="8887" spans="2:27" x14ac:dyDescent="0.2"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</row>
    <row r="8888" spans="2:27" x14ac:dyDescent="0.2"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</row>
    <row r="8889" spans="2:27" x14ac:dyDescent="0.2"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</row>
    <row r="8890" spans="2:27" x14ac:dyDescent="0.2"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</row>
    <row r="8891" spans="2:27" x14ac:dyDescent="0.2"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</row>
    <row r="8892" spans="2:27" x14ac:dyDescent="0.2"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</row>
    <row r="8893" spans="2:27" x14ac:dyDescent="0.2"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</row>
    <row r="8894" spans="2:27" x14ac:dyDescent="0.2"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</row>
    <row r="8895" spans="2:27" x14ac:dyDescent="0.2"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</row>
    <row r="8896" spans="2:27" x14ac:dyDescent="0.2"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</row>
    <row r="8897" spans="2:27" x14ac:dyDescent="0.2"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</row>
    <row r="8898" spans="2:27" x14ac:dyDescent="0.2"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</row>
    <row r="8899" spans="2:27" x14ac:dyDescent="0.2"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</row>
    <row r="8900" spans="2:27" x14ac:dyDescent="0.2"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</row>
    <row r="8901" spans="2:27" x14ac:dyDescent="0.2"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</row>
    <row r="8902" spans="2:27" x14ac:dyDescent="0.2"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</row>
    <row r="8903" spans="2:27" x14ac:dyDescent="0.2"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</row>
    <row r="8904" spans="2:27" x14ac:dyDescent="0.2"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</row>
    <row r="8905" spans="2:27" x14ac:dyDescent="0.2"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</row>
    <row r="8906" spans="2:27" x14ac:dyDescent="0.2"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</row>
    <row r="8907" spans="2:27" x14ac:dyDescent="0.2"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</row>
    <row r="8908" spans="2:27" x14ac:dyDescent="0.2"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</row>
    <row r="8909" spans="2:27" x14ac:dyDescent="0.2"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</row>
    <row r="8910" spans="2:27" x14ac:dyDescent="0.2"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</row>
    <row r="8911" spans="2:27" x14ac:dyDescent="0.2"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</row>
    <row r="8912" spans="2:27" x14ac:dyDescent="0.2"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</row>
    <row r="8913" spans="2:27" x14ac:dyDescent="0.2"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</row>
    <row r="8914" spans="2:27" x14ac:dyDescent="0.2"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</row>
    <row r="8915" spans="2:27" x14ac:dyDescent="0.2"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</row>
    <row r="8916" spans="2:27" x14ac:dyDescent="0.2"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</row>
    <row r="8917" spans="2:27" x14ac:dyDescent="0.2"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</row>
    <row r="8918" spans="2:27" x14ac:dyDescent="0.2"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</row>
    <row r="8919" spans="2:27" x14ac:dyDescent="0.2"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</row>
    <row r="8920" spans="2:27" x14ac:dyDescent="0.2"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</row>
    <row r="8921" spans="2:27" x14ac:dyDescent="0.2"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</row>
    <row r="8922" spans="2:27" x14ac:dyDescent="0.2"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</row>
    <row r="8923" spans="2:27" x14ac:dyDescent="0.2"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</row>
    <row r="8924" spans="2:27" x14ac:dyDescent="0.2"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</row>
    <row r="8925" spans="2:27" x14ac:dyDescent="0.2"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</row>
    <row r="8926" spans="2:27" x14ac:dyDescent="0.2"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</row>
    <row r="8927" spans="2:27" x14ac:dyDescent="0.2"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</row>
    <row r="8928" spans="2:27" x14ac:dyDescent="0.2"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</row>
    <row r="8929" spans="2:27" x14ac:dyDescent="0.2"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</row>
    <row r="8930" spans="2:27" x14ac:dyDescent="0.2"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</row>
    <row r="8931" spans="2:27" x14ac:dyDescent="0.2"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</row>
    <row r="8932" spans="2:27" x14ac:dyDescent="0.2"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</row>
    <row r="8933" spans="2:27" x14ac:dyDescent="0.2"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</row>
    <row r="8934" spans="2:27" x14ac:dyDescent="0.2"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</row>
    <row r="8935" spans="2:27" x14ac:dyDescent="0.2"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</row>
    <row r="8936" spans="2:27" x14ac:dyDescent="0.2"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</row>
    <row r="8937" spans="2:27" x14ac:dyDescent="0.2"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</row>
    <row r="8938" spans="2:27" x14ac:dyDescent="0.2"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</row>
    <row r="8939" spans="2:27" x14ac:dyDescent="0.2"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</row>
    <row r="8940" spans="2:27" x14ac:dyDescent="0.2"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</row>
    <row r="8941" spans="2:27" x14ac:dyDescent="0.2"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</row>
    <row r="8942" spans="2:27" x14ac:dyDescent="0.2"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</row>
    <row r="8943" spans="2:27" x14ac:dyDescent="0.2"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</row>
    <row r="8944" spans="2:27" x14ac:dyDescent="0.2"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</row>
    <row r="8945" spans="2:27" x14ac:dyDescent="0.2"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</row>
    <row r="8946" spans="2:27" x14ac:dyDescent="0.2"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</row>
    <row r="8947" spans="2:27" x14ac:dyDescent="0.2"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</row>
    <row r="8948" spans="2:27" x14ac:dyDescent="0.2"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</row>
    <row r="8949" spans="2:27" x14ac:dyDescent="0.2"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</row>
    <row r="8950" spans="2:27" x14ac:dyDescent="0.2"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</row>
    <row r="8951" spans="2:27" x14ac:dyDescent="0.2"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</row>
    <row r="8952" spans="2:27" x14ac:dyDescent="0.2"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</row>
    <row r="8953" spans="2:27" x14ac:dyDescent="0.2"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</row>
    <row r="8954" spans="2:27" x14ac:dyDescent="0.2"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</row>
    <row r="8955" spans="2:27" x14ac:dyDescent="0.2"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</row>
    <row r="8956" spans="2:27" x14ac:dyDescent="0.2"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</row>
    <row r="8957" spans="2:27" x14ac:dyDescent="0.2"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</row>
    <row r="8958" spans="2:27" x14ac:dyDescent="0.2"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</row>
    <row r="8959" spans="2:27" x14ac:dyDescent="0.2"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</row>
    <row r="8960" spans="2:27" x14ac:dyDescent="0.2"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</row>
    <row r="8961" spans="2:27" x14ac:dyDescent="0.2"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</row>
    <row r="8962" spans="2:27" x14ac:dyDescent="0.2"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</row>
    <row r="8963" spans="2:27" x14ac:dyDescent="0.2"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</row>
    <row r="8964" spans="2:27" x14ac:dyDescent="0.2"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</row>
    <row r="8965" spans="2:27" x14ac:dyDescent="0.2"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</row>
    <row r="8966" spans="2:27" x14ac:dyDescent="0.2"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</row>
    <row r="8967" spans="2:27" x14ac:dyDescent="0.2"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</row>
    <row r="8968" spans="2:27" x14ac:dyDescent="0.2"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</row>
    <row r="8969" spans="2:27" x14ac:dyDescent="0.2"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</row>
    <row r="8970" spans="2:27" x14ac:dyDescent="0.2"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</row>
    <row r="8971" spans="2:27" x14ac:dyDescent="0.2"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</row>
    <row r="8972" spans="2:27" x14ac:dyDescent="0.2"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</row>
    <row r="8973" spans="2:27" x14ac:dyDescent="0.2"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</row>
    <row r="8974" spans="2:27" x14ac:dyDescent="0.2"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</row>
    <row r="8975" spans="2:27" x14ac:dyDescent="0.2"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</row>
    <row r="8976" spans="2:27" x14ac:dyDescent="0.2"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</row>
    <row r="8977" spans="2:27" x14ac:dyDescent="0.2"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</row>
    <row r="8978" spans="2:27" x14ac:dyDescent="0.2"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</row>
    <row r="8979" spans="2:27" x14ac:dyDescent="0.2"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</row>
    <row r="8980" spans="2:27" x14ac:dyDescent="0.2"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</row>
    <row r="8981" spans="2:27" x14ac:dyDescent="0.2"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</row>
    <row r="8982" spans="2:27" x14ac:dyDescent="0.2"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</row>
    <row r="8983" spans="2:27" x14ac:dyDescent="0.2"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</row>
    <row r="8984" spans="2:27" x14ac:dyDescent="0.2"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</row>
    <row r="8985" spans="2:27" x14ac:dyDescent="0.2"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</row>
    <row r="8986" spans="2:27" x14ac:dyDescent="0.2"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</row>
    <row r="8987" spans="2:27" x14ac:dyDescent="0.2"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</row>
    <row r="8988" spans="2:27" x14ac:dyDescent="0.2"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</row>
    <row r="8989" spans="2:27" x14ac:dyDescent="0.2"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</row>
    <row r="8990" spans="2:27" x14ac:dyDescent="0.2"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</row>
    <row r="8991" spans="2:27" x14ac:dyDescent="0.2"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</row>
    <row r="8992" spans="2:27" x14ac:dyDescent="0.2"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</row>
    <row r="8993" spans="2:27" x14ac:dyDescent="0.2"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</row>
    <row r="8994" spans="2:27" x14ac:dyDescent="0.2"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</row>
    <row r="8995" spans="2:27" x14ac:dyDescent="0.2"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</row>
    <row r="8996" spans="2:27" x14ac:dyDescent="0.2"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</row>
    <row r="8997" spans="2:27" x14ac:dyDescent="0.2"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</row>
    <row r="8998" spans="2:27" x14ac:dyDescent="0.2"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</row>
    <row r="8999" spans="2:27" x14ac:dyDescent="0.2"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</row>
    <row r="9000" spans="2:27" x14ac:dyDescent="0.2"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</row>
    <row r="9001" spans="2:27" x14ac:dyDescent="0.2"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</row>
    <row r="9002" spans="2:27" x14ac:dyDescent="0.2"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</row>
    <row r="9003" spans="2:27" x14ac:dyDescent="0.2"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</row>
    <row r="9004" spans="2:27" x14ac:dyDescent="0.2"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</row>
    <row r="9005" spans="2:27" x14ac:dyDescent="0.2"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</row>
    <row r="9006" spans="2:27" x14ac:dyDescent="0.2"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</row>
    <row r="9007" spans="2:27" x14ac:dyDescent="0.2"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</row>
    <row r="9008" spans="2:27" x14ac:dyDescent="0.2"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</row>
    <row r="9009" spans="2:27" x14ac:dyDescent="0.2"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</row>
    <row r="9010" spans="2:27" x14ac:dyDescent="0.2"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</row>
    <row r="9011" spans="2:27" x14ac:dyDescent="0.2"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</row>
    <row r="9012" spans="2:27" x14ac:dyDescent="0.2"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</row>
    <row r="9013" spans="2:27" x14ac:dyDescent="0.2"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</row>
    <row r="9014" spans="2:27" x14ac:dyDescent="0.2"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</row>
    <row r="9015" spans="2:27" x14ac:dyDescent="0.2"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</row>
    <row r="9016" spans="2:27" x14ac:dyDescent="0.2"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</row>
    <row r="9017" spans="2:27" x14ac:dyDescent="0.2"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</row>
    <row r="9018" spans="2:27" x14ac:dyDescent="0.2"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</row>
    <row r="9019" spans="2:27" x14ac:dyDescent="0.2"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</row>
    <row r="9020" spans="2:27" x14ac:dyDescent="0.2"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</row>
    <row r="9021" spans="2:27" x14ac:dyDescent="0.2"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</row>
    <row r="9022" spans="2:27" x14ac:dyDescent="0.2"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</row>
    <row r="9023" spans="2:27" x14ac:dyDescent="0.2"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</row>
    <row r="9024" spans="2:27" x14ac:dyDescent="0.2"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</row>
    <row r="9025" spans="2:27" x14ac:dyDescent="0.2"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</row>
    <row r="9026" spans="2:27" x14ac:dyDescent="0.2"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</row>
    <row r="9027" spans="2:27" x14ac:dyDescent="0.2"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</row>
    <row r="9028" spans="2:27" x14ac:dyDescent="0.2"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</row>
    <row r="9029" spans="2:27" x14ac:dyDescent="0.2"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</row>
    <row r="9030" spans="2:27" x14ac:dyDescent="0.2"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</row>
    <row r="9031" spans="2:27" x14ac:dyDescent="0.2"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</row>
    <row r="9032" spans="2:27" x14ac:dyDescent="0.2"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</row>
    <row r="9033" spans="2:27" x14ac:dyDescent="0.2"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</row>
    <row r="9034" spans="2:27" x14ac:dyDescent="0.2"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</row>
    <row r="9035" spans="2:27" x14ac:dyDescent="0.2"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</row>
    <row r="9036" spans="2:27" x14ac:dyDescent="0.2"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</row>
    <row r="9037" spans="2:27" x14ac:dyDescent="0.2"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</row>
    <row r="9038" spans="2:27" x14ac:dyDescent="0.2"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</row>
    <row r="9039" spans="2:27" x14ac:dyDescent="0.2"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</row>
    <row r="9040" spans="2:27" x14ac:dyDescent="0.2"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</row>
    <row r="9041" spans="2:27" x14ac:dyDescent="0.2"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</row>
    <row r="9042" spans="2:27" x14ac:dyDescent="0.2"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</row>
    <row r="9043" spans="2:27" x14ac:dyDescent="0.2"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</row>
    <row r="9044" spans="2:27" x14ac:dyDescent="0.2"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</row>
    <row r="9045" spans="2:27" x14ac:dyDescent="0.2"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</row>
    <row r="9046" spans="2:27" x14ac:dyDescent="0.2"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</row>
    <row r="9047" spans="2:27" x14ac:dyDescent="0.2"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</row>
    <row r="9048" spans="2:27" x14ac:dyDescent="0.2"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</row>
    <row r="9049" spans="2:27" x14ac:dyDescent="0.2"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</row>
    <row r="9050" spans="2:27" x14ac:dyDescent="0.2"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</row>
    <row r="9051" spans="2:27" x14ac:dyDescent="0.2"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</row>
    <row r="9052" spans="2:27" x14ac:dyDescent="0.2"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</row>
    <row r="9053" spans="2:27" x14ac:dyDescent="0.2"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</row>
    <row r="9054" spans="2:27" x14ac:dyDescent="0.2"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</row>
    <row r="9055" spans="2:27" x14ac:dyDescent="0.2"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</row>
    <row r="9056" spans="2:27" x14ac:dyDescent="0.2"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</row>
    <row r="9057" spans="2:27" x14ac:dyDescent="0.2"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</row>
    <row r="9058" spans="2:27" x14ac:dyDescent="0.2"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</row>
    <row r="9059" spans="2:27" x14ac:dyDescent="0.2"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</row>
    <row r="9060" spans="2:27" x14ac:dyDescent="0.2"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</row>
    <row r="9061" spans="2:27" x14ac:dyDescent="0.2"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</row>
    <row r="9062" spans="2:27" x14ac:dyDescent="0.2"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</row>
    <row r="9063" spans="2:27" x14ac:dyDescent="0.2"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</row>
    <row r="9064" spans="2:27" x14ac:dyDescent="0.2"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</row>
    <row r="9065" spans="2:27" x14ac:dyDescent="0.2"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</row>
    <row r="9066" spans="2:27" x14ac:dyDescent="0.2"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</row>
    <row r="9067" spans="2:27" x14ac:dyDescent="0.2"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</row>
    <row r="9068" spans="2:27" x14ac:dyDescent="0.2"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</row>
    <row r="9069" spans="2:27" x14ac:dyDescent="0.2"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</row>
    <row r="9070" spans="2:27" x14ac:dyDescent="0.2"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</row>
    <row r="9071" spans="2:27" x14ac:dyDescent="0.2"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</row>
    <row r="9072" spans="2:27" x14ac:dyDescent="0.2"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</row>
    <row r="9073" spans="2:27" x14ac:dyDescent="0.2"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</row>
    <row r="9074" spans="2:27" x14ac:dyDescent="0.2"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</row>
    <row r="9075" spans="2:27" x14ac:dyDescent="0.2"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</row>
    <row r="9076" spans="2:27" x14ac:dyDescent="0.2"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</row>
    <row r="9077" spans="2:27" x14ac:dyDescent="0.2"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</row>
    <row r="9078" spans="2:27" x14ac:dyDescent="0.2"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</row>
    <row r="9079" spans="2:27" x14ac:dyDescent="0.2"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</row>
    <row r="9080" spans="2:27" x14ac:dyDescent="0.2"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</row>
    <row r="9081" spans="2:27" x14ac:dyDescent="0.2"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</row>
    <row r="9082" spans="2:27" x14ac:dyDescent="0.2"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</row>
    <row r="9083" spans="2:27" x14ac:dyDescent="0.2"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</row>
    <row r="9084" spans="2:27" x14ac:dyDescent="0.2"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</row>
    <row r="9085" spans="2:27" x14ac:dyDescent="0.2"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</row>
    <row r="9086" spans="2:27" x14ac:dyDescent="0.2"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</row>
    <row r="9087" spans="2:27" x14ac:dyDescent="0.2"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</row>
    <row r="9088" spans="2:27" x14ac:dyDescent="0.2"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</row>
    <row r="9089" spans="2:27" x14ac:dyDescent="0.2"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</row>
    <row r="9090" spans="2:27" x14ac:dyDescent="0.2"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</row>
    <row r="9091" spans="2:27" x14ac:dyDescent="0.2"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</row>
    <row r="9092" spans="2:27" x14ac:dyDescent="0.2"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</row>
    <row r="9093" spans="2:27" x14ac:dyDescent="0.2"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</row>
    <row r="9094" spans="2:27" x14ac:dyDescent="0.2"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</row>
    <row r="9095" spans="2:27" x14ac:dyDescent="0.2"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</row>
    <row r="9096" spans="2:27" x14ac:dyDescent="0.2"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</row>
    <row r="9097" spans="2:27" x14ac:dyDescent="0.2"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</row>
    <row r="9098" spans="2:27" x14ac:dyDescent="0.2"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</row>
    <row r="9099" spans="2:27" x14ac:dyDescent="0.2"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</row>
    <row r="9100" spans="2:27" x14ac:dyDescent="0.2"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</row>
    <row r="9101" spans="2:27" x14ac:dyDescent="0.2"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</row>
    <row r="9102" spans="2:27" x14ac:dyDescent="0.2"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</row>
    <row r="9103" spans="2:27" x14ac:dyDescent="0.2"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</row>
    <row r="9104" spans="2:27" x14ac:dyDescent="0.2"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</row>
    <row r="9105" spans="2:27" x14ac:dyDescent="0.2"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</row>
    <row r="9106" spans="2:27" x14ac:dyDescent="0.2"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</row>
    <row r="9107" spans="2:27" x14ac:dyDescent="0.2"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</row>
    <row r="9108" spans="2:27" x14ac:dyDescent="0.2"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</row>
    <row r="9109" spans="2:27" x14ac:dyDescent="0.2"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</row>
    <row r="9110" spans="2:27" x14ac:dyDescent="0.2"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</row>
    <row r="9111" spans="2:27" x14ac:dyDescent="0.2"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</row>
    <row r="9112" spans="2:27" x14ac:dyDescent="0.2"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</row>
    <row r="9113" spans="2:27" x14ac:dyDescent="0.2"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</row>
    <row r="9114" spans="2:27" x14ac:dyDescent="0.2"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</row>
    <row r="9115" spans="2:27" x14ac:dyDescent="0.2"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</row>
    <row r="9116" spans="2:27" x14ac:dyDescent="0.2"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</row>
    <row r="9117" spans="2:27" x14ac:dyDescent="0.2"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</row>
    <row r="9118" spans="2:27" x14ac:dyDescent="0.2"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</row>
    <row r="9119" spans="2:27" x14ac:dyDescent="0.2"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</row>
    <row r="9120" spans="2:27" x14ac:dyDescent="0.2"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</row>
    <row r="9121" spans="2:27" x14ac:dyDescent="0.2"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</row>
    <row r="9122" spans="2:27" x14ac:dyDescent="0.2"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</row>
    <row r="9123" spans="2:27" x14ac:dyDescent="0.2"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</row>
    <row r="9124" spans="2:27" x14ac:dyDescent="0.2"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</row>
    <row r="9125" spans="2:27" x14ac:dyDescent="0.2"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</row>
    <row r="9126" spans="2:27" x14ac:dyDescent="0.2"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</row>
    <row r="9127" spans="2:27" x14ac:dyDescent="0.2"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</row>
    <row r="9128" spans="2:27" x14ac:dyDescent="0.2"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</row>
    <row r="9129" spans="2:27" x14ac:dyDescent="0.2"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</row>
    <row r="9130" spans="2:27" x14ac:dyDescent="0.2"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</row>
    <row r="9131" spans="2:27" x14ac:dyDescent="0.2"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</row>
    <row r="9132" spans="2:27" x14ac:dyDescent="0.2"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</row>
    <row r="9133" spans="2:27" x14ac:dyDescent="0.2"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</row>
    <row r="9134" spans="2:27" x14ac:dyDescent="0.2"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</row>
    <row r="9135" spans="2:27" x14ac:dyDescent="0.2"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</row>
    <row r="9136" spans="2:27" x14ac:dyDescent="0.2"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</row>
    <row r="9137" spans="2:27" x14ac:dyDescent="0.2"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</row>
    <row r="9138" spans="2:27" x14ac:dyDescent="0.2"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</row>
    <row r="9139" spans="2:27" x14ac:dyDescent="0.2"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</row>
    <row r="9140" spans="2:27" x14ac:dyDescent="0.2"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</row>
    <row r="9141" spans="2:27" x14ac:dyDescent="0.2"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</row>
    <row r="9142" spans="2:27" x14ac:dyDescent="0.2"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</row>
    <row r="9143" spans="2:27" x14ac:dyDescent="0.2"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</row>
    <row r="9144" spans="2:27" x14ac:dyDescent="0.2"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</row>
    <row r="9145" spans="2:27" x14ac:dyDescent="0.2"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</row>
    <row r="9146" spans="2:27" x14ac:dyDescent="0.2"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</row>
    <row r="9147" spans="2:27" x14ac:dyDescent="0.2"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</row>
    <row r="9148" spans="2:27" x14ac:dyDescent="0.2"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</row>
    <row r="9149" spans="2:27" x14ac:dyDescent="0.2"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</row>
    <row r="9150" spans="2:27" x14ac:dyDescent="0.2"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</row>
    <row r="9151" spans="2:27" x14ac:dyDescent="0.2"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</row>
    <row r="9152" spans="2:27" x14ac:dyDescent="0.2"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</row>
    <row r="9153" spans="2:27" x14ac:dyDescent="0.2"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</row>
    <row r="9154" spans="2:27" x14ac:dyDescent="0.2"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</row>
    <row r="9155" spans="2:27" x14ac:dyDescent="0.2"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</row>
    <row r="9156" spans="2:27" x14ac:dyDescent="0.2"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</row>
    <row r="9157" spans="2:27" x14ac:dyDescent="0.2"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</row>
    <row r="9158" spans="2:27" x14ac:dyDescent="0.2"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</row>
    <row r="9159" spans="2:27" x14ac:dyDescent="0.2"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</row>
    <row r="9160" spans="2:27" x14ac:dyDescent="0.2"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</row>
    <row r="9161" spans="2:27" x14ac:dyDescent="0.2"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</row>
    <row r="9162" spans="2:27" x14ac:dyDescent="0.2"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</row>
    <row r="9163" spans="2:27" x14ac:dyDescent="0.2"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</row>
    <row r="9164" spans="2:27" x14ac:dyDescent="0.2"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</row>
    <row r="9165" spans="2:27" x14ac:dyDescent="0.2"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</row>
    <row r="9166" spans="2:27" x14ac:dyDescent="0.2"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</row>
    <row r="9167" spans="2:27" x14ac:dyDescent="0.2"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</row>
    <row r="9168" spans="2:27" x14ac:dyDescent="0.2"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</row>
    <row r="9169" spans="2:27" x14ac:dyDescent="0.2"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</row>
    <row r="9170" spans="2:27" x14ac:dyDescent="0.2"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</row>
    <row r="9171" spans="2:27" x14ac:dyDescent="0.2"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</row>
    <row r="9172" spans="2:27" x14ac:dyDescent="0.2"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</row>
    <row r="9173" spans="2:27" x14ac:dyDescent="0.2"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</row>
    <row r="9174" spans="2:27" x14ac:dyDescent="0.2"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</row>
    <row r="9175" spans="2:27" x14ac:dyDescent="0.2"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</row>
    <row r="9176" spans="2:27" x14ac:dyDescent="0.2"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</row>
    <row r="9177" spans="2:27" x14ac:dyDescent="0.2"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</row>
    <row r="9178" spans="2:27" x14ac:dyDescent="0.2"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</row>
    <row r="9179" spans="2:27" x14ac:dyDescent="0.2"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</row>
    <row r="9180" spans="2:27" x14ac:dyDescent="0.2"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</row>
    <row r="9181" spans="2:27" x14ac:dyDescent="0.2"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</row>
    <row r="9182" spans="2:27" x14ac:dyDescent="0.2"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</row>
    <row r="9183" spans="2:27" x14ac:dyDescent="0.2"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</row>
    <row r="9184" spans="2:27" x14ac:dyDescent="0.2"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</row>
    <row r="9185" spans="2:27" x14ac:dyDescent="0.2"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</row>
    <row r="9186" spans="2:27" x14ac:dyDescent="0.2"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</row>
    <row r="9187" spans="2:27" x14ac:dyDescent="0.2"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</row>
    <row r="9188" spans="2:27" x14ac:dyDescent="0.2"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</row>
    <row r="9189" spans="2:27" x14ac:dyDescent="0.2"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</row>
    <row r="9190" spans="2:27" x14ac:dyDescent="0.2"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</row>
    <row r="9191" spans="2:27" x14ac:dyDescent="0.2"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</row>
    <row r="9192" spans="2:27" x14ac:dyDescent="0.2"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</row>
    <row r="9193" spans="2:27" x14ac:dyDescent="0.2"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</row>
    <row r="9194" spans="2:27" x14ac:dyDescent="0.2"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</row>
    <row r="9195" spans="2:27" x14ac:dyDescent="0.2"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</row>
    <row r="9196" spans="2:27" x14ac:dyDescent="0.2"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</row>
    <row r="9197" spans="2:27" x14ac:dyDescent="0.2"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</row>
    <row r="9198" spans="2:27" x14ac:dyDescent="0.2"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</row>
    <row r="9199" spans="2:27" x14ac:dyDescent="0.2"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</row>
    <row r="9200" spans="2:27" x14ac:dyDescent="0.2"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</row>
    <row r="9201" spans="2:27" x14ac:dyDescent="0.2"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</row>
    <row r="9202" spans="2:27" x14ac:dyDescent="0.2"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</row>
    <row r="9203" spans="2:27" x14ac:dyDescent="0.2"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</row>
    <row r="9204" spans="2:27" x14ac:dyDescent="0.2"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</row>
    <row r="9205" spans="2:27" x14ac:dyDescent="0.2"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</row>
    <row r="9206" spans="2:27" x14ac:dyDescent="0.2"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</row>
    <row r="9207" spans="2:27" x14ac:dyDescent="0.2"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</row>
    <row r="9208" spans="2:27" x14ac:dyDescent="0.2"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</row>
    <row r="9209" spans="2:27" x14ac:dyDescent="0.2"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</row>
    <row r="9210" spans="2:27" x14ac:dyDescent="0.2"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</row>
    <row r="9211" spans="2:27" x14ac:dyDescent="0.2"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</row>
    <row r="9212" spans="2:27" x14ac:dyDescent="0.2"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</row>
    <row r="9213" spans="2:27" x14ac:dyDescent="0.2"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</row>
    <row r="9214" spans="2:27" x14ac:dyDescent="0.2"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</row>
    <row r="9215" spans="2:27" x14ac:dyDescent="0.2"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</row>
    <row r="9216" spans="2:27" x14ac:dyDescent="0.2"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</row>
    <row r="9217" spans="2:27" x14ac:dyDescent="0.2"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</row>
    <row r="9218" spans="2:27" x14ac:dyDescent="0.2"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</row>
    <row r="9219" spans="2:27" x14ac:dyDescent="0.2"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</row>
    <row r="9220" spans="2:27" x14ac:dyDescent="0.2"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</row>
    <row r="9221" spans="2:27" x14ac:dyDescent="0.2"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</row>
    <row r="9222" spans="2:27" x14ac:dyDescent="0.2"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</row>
    <row r="9223" spans="2:27" x14ac:dyDescent="0.2"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</row>
    <row r="9224" spans="2:27" x14ac:dyDescent="0.2"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</row>
    <row r="9225" spans="2:27" x14ac:dyDescent="0.2"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</row>
    <row r="9226" spans="2:27" x14ac:dyDescent="0.2"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</row>
    <row r="9227" spans="2:27" x14ac:dyDescent="0.2"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</row>
    <row r="9228" spans="2:27" x14ac:dyDescent="0.2"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</row>
    <row r="9229" spans="2:27" x14ac:dyDescent="0.2"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</row>
    <row r="9230" spans="2:27" x14ac:dyDescent="0.2"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</row>
    <row r="9231" spans="2:27" x14ac:dyDescent="0.2"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</row>
    <row r="9232" spans="2:27" x14ac:dyDescent="0.2"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</row>
    <row r="9233" spans="2:27" x14ac:dyDescent="0.2"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</row>
    <row r="9234" spans="2:27" x14ac:dyDescent="0.2"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</row>
    <row r="9235" spans="2:27" x14ac:dyDescent="0.2"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</row>
    <row r="9236" spans="2:27" x14ac:dyDescent="0.2"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</row>
    <row r="9237" spans="2:27" x14ac:dyDescent="0.2"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</row>
    <row r="9238" spans="2:27" x14ac:dyDescent="0.2"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</row>
    <row r="9239" spans="2:27" x14ac:dyDescent="0.2"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</row>
    <row r="9240" spans="2:27" x14ac:dyDescent="0.2"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</row>
    <row r="9241" spans="2:27" x14ac:dyDescent="0.2"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</row>
    <row r="9242" spans="2:27" x14ac:dyDescent="0.2"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</row>
    <row r="9243" spans="2:27" x14ac:dyDescent="0.2"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</row>
    <row r="9244" spans="2:27" x14ac:dyDescent="0.2"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</row>
    <row r="9245" spans="2:27" x14ac:dyDescent="0.2"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</row>
    <row r="9246" spans="2:27" x14ac:dyDescent="0.2"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</row>
    <row r="9247" spans="2:27" x14ac:dyDescent="0.2"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</row>
    <row r="9248" spans="2:27" x14ac:dyDescent="0.2"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</row>
    <row r="9249" spans="2:27" x14ac:dyDescent="0.2"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</row>
    <row r="9250" spans="2:27" x14ac:dyDescent="0.2"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</row>
    <row r="9251" spans="2:27" x14ac:dyDescent="0.2"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</row>
    <row r="9252" spans="2:27" x14ac:dyDescent="0.2"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</row>
    <row r="9253" spans="2:27" x14ac:dyDescent="0.2"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</row>
    <row r="9254" spans="2:27" x14ac:dyDescent="0.2"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</row>
    <row r="9255" spans="2:27" x14ac:dyDescent="0.2"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</row>
    <row r="9256" spans="2:27" x14ac:dyDescent="0.2"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</row>
    <row r="9257" spans="2:27" x14ac:dyDescent="0.2"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</row>
    <row r="9258" spans="2:27" x14ac:dyDescent="0.2"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</row>
    <row r="9259" spans="2:27" x14ac:dyDescent="0.2"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</row>
    <row r="9260" spans="2:27" x14ac:dyDescent="0.2"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</row>
    <row r="9261" spans="2:27" x14ac:dyDescent="0.2"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</row>
    <row r="9262" spans="2:27" x14ac:dyDescent="0.2"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</row>
    <row r="9263" spans="2:27" x14ac:dyDescent="0.2"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</row>
    <row r="9264" spans="2:27" x14ac:dyDescent="0.2"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</row>
    <row r="9265" spans="2:27" x14ac:dyDescent="0.2"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</row>
    <row r="9266" spans="2:27" x14ac:dyDescent="0.2"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</row>
    <row r="9267" spans="2:27" x14ac:dyDescent="0.2"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</row>
    <row r="9268" spans="2:27" x14ac:dyDescent="0.2"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</row>
    <row r="9269" spans="2:27" x14ac:dyDescent="0.2"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</row>
    <row r="9270" spans="2:27" x14ac:dyDescent="0.2"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</row>
    <row r="9271" spans="2:27" x14ac:dyDescent="0.2"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</row>
    <row r="9272" spans="2:27" x14ac:dyDescent="0.2"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</row>
    <row r="9273" spans="2:27" x14ac:dyDescent="0.2"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</row>
    <row r="9274" spans="2:27" x14ac:dyDescent="0.2"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</row>
    <row r="9275" spans="2:27" x14ac:dyDescent="0.2"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</row>
    <row r="9276" spans="2:27" x14ac:dyDescent="0.2"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</row>
    <row r="9277" spans="2:27" x14ac:dyDescent="0.2"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</row>
    <row r="9278" spans="2:27" x14ac:dyDescent="0.2"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</row>
    <row r="9279" spans="2:27" x14ac:dyDescent="0.2"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</row>
    <row r="9280" spans="2:27" x14ac:dyDescent="0.2"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</row>
    <row r="9281" spans="2:27" x14ac:dyDescent="0.2"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</row>
    <row r="9282" spans="2:27" x14ac:dyDescent="0.2"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</row>
    <row r="9283" spans="2:27" x14ac:dyDescent="0.2"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</row>
    <row r="9284" spans="2:27" x14ac:dyDescent="0.2"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</row>
    <row r="9285" spans="2:27" x14ac:dyDescent="0.2"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</row>
    <row r="9286" spans="2:27" x14ac:dyDescent="0.2"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</row>
    <row r="9287" spans="2:27" x14ac:dyDescent="0.2"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</row>
    <row r="9288" spans="2:27" x14ac:dyDescent="0.2"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</row>
    <row r="9289" spans="2:27" x14ac:dyDescent="0.2"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</row>
    <row r="9290" spans="2:27" x14ac:dyDescent="0.2"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</row>
    <row r="9291" spans="2:27" x14ac:dyDescent="0.2"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</row>
    <row r="9292" spans="2:27" x14ac:dyDescent="0.2"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</row>
    <row r="9293" spans="2:27" x14ac:dyDescent="0.2"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</row>
    <row r="9294" spans="2:27" x14ac:dyDescent="0.2"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</row>
    <row r="9295" spans="2:27" x14ac:dyDescent="0.2"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</row>
    <row r="9296" spans="2:27" x14ac:dyDescent="0.2"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</row>
    <row r="9297" spans="2:27" x14ac:dyDescent="0.2"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</row>
    <row r="9298" spans="2:27" x14ac:dyDescent="0.2"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</row>
    <row r="9299" spans="2:27" x14ac:dyDescent="0.2"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</row>
    <row r="9300" spans="2:27" x14ac:dyDescent="0.2"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</row>
    <row r="9301" spans="2:27" x14ac:dyDescent="0.2"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</row>
    <row r="9302" spans="2:27" x14ac:dyDescent="0.2"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</row>
    <row r="9303" spans="2:27" x14ac:dyDescent="0.2"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</row>
    <row r="9304" spans="2:27" x14ac:dyDescent="0.2"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</row>
    <row r="9305" spans="2:27" x14ac:dyDescent="0.2"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</row>
    <row r="9306" spans="2:27" x14ac:dyDescent="0.2"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</row>
    <row r="9307" spans="2:27" x14ac:dyDescent="0.2"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</row>
    <row r="9308" spans="2:27" x14ac:dyDescent="0.2"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</row>
    <row r="9309" spans="2:27" x14ac:dyDescent="0.2"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</row>
    <row r="9310" spans="2:27" x14ac:dyDescent="0.2"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</row>
    <row r="9311" spans="2:27" x14ac:dyDescent="0.2"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</row>
    <row r="9312" spans="2:27" x14ac:dyDescent="0.2"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</row>
    <row r="9313" spans="2:27" x14ac:dyDescent="0.2"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</row>
    <row r="9314" spans="2:27" x14ac:dyDescent="0.2"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</row>
    <row r="9315" spans="2:27" x14ac:dyDescent="0.2"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</row>
    <row r="9316" spans="2:27" x14ac:dyDescent="0.2"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</row>
    <row r="9317" spans="2:27" x14ac:dyDescent="0.2"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</row>
    <row r="9318" spans="2:27" x14ac:dyDescent="0.2"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</row>
    <row r="9319" spans="2:27" x14ac:dyDescent="0.2"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</row>
    <row r="9320" spans="2:27" x14ac:dyDescent="0.2"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</row>
    <row r="9321" spans="2:27" x14ac:dyDescent="0.2"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</row>
    <row r="9322" spans="2:27" x14ac:dyDescent="0.2"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</row>
    <row r="9323" spans="2:27" x14ac:dyDescent="0.2"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</row>
    <row r="9324" spans="2:27" x14ac:dyDescent="0.2"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</row>
    <row r="9325" spans="2:27" x14ac:dyDescent="0.2"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</row>
    <row r="9326" spans="2:27" x14ac:dyDescent="0.2"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</row>
    <row r="9327" spans="2:27" x14ac:dyDescent="0.2"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</row>
    <row r="9328" spans="2:27" x14ac:dyDescent="0.2"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</row>
    <row r="9329" spans="2:27" x14ac:dyDescent="0.2"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</row>
    <row r="9330" spans="2:27" x14ac:dyDescent="0.2"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</row>
    <row r="9331" spans="2:27" x14ac:dyDescent="0.2"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</row>
    <row r="9332" spans="2:27" x14ac:dyDescent="0.2"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</row>
    <row r="9333" spans="2:27" x14ac:dyDescent="0.2"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</row>
    <row r="9334" spans="2:27" x14ac:dyDescent="0.2"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</row>
    <row r="9335" spans="2:27" x14ac:dyDescent="0.2"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</row>
    <row r="9336" spans="2:27" x14ac:dyDescent="0.2"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</row>
    <row r="9337" spans="2:27" x14ac:dyDescent="0.2"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</row>
    <row r="9338" spans="2:27" x14ac:dyDescent="0.2"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</row>
    <row r="9339" spans="2:27" x14ac:dyDescent="0.2"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</row>
    <row r="9340" spans="2:27" x14ac:dyDescent="0.2"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</row>
    <row r="9341" spans="2:27" x14ac:dyDescent="0.2"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</row>
    <row r="9342" spans="2:27" x14ac:dyDescent="0.2"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</row>
    <row r="9343" spans="2:27" x14ac:dyDescent="0.2"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</row>
    <row r="9344" spans="2:27" x14ac:dyDescent="0.2"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</row>
    <row r="9345" spans="2:27" x14ac:dyDescent="0.2"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</row>
    <row r="9346" spans="2:27" x14ac:dyDescent="0.2"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</row>
    <row r="9347" spans="2:27" x14ac:dyDescent="0.2"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</row>
    <row r="9348" spans="2:27" x14ac:dyDescent="0.2"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</row>
    <row r="9349" spans="2:27" x14ac:dyDescent="0.2"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</row>
    <row r="9350" spans="2:27" x14ac:dyDescent="0.2"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</row>
    <row r="9351" spans="2:27" x14ac:dyDescent="0.2"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</row>
    <row r="9352" spans="2:27" x14ac:dyDescent="0.2"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</row>
    <row r="9353" spans="2:27" x14ac:dyDescent="0.2"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</row>
    <row r="9354" spans="2:27" x14ac:dyDescent="0.2"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</row>
    <row r="9355" spans="2:27" x14ac:dyDescent="0.2"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</row>
    <row r="9356" spans="2:27" x14ac:dyDescent="0.2"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</row>
    <row r="9357" spans="2:27" x14ac:dyDescent="0.2"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</row>
    <row r="9358" spans="2:27" x14ac:dyDescent="0.2"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</row>
    <row r="9359" spans="2:27" x14ac:dyDescent="0.2"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</row>
    <row r="9360" spans="2:27" x14ac:dyDescent="0.2"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</row>
    <row r="9361" spans="2:27" x14ac:dyDescent="0.2"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</row>
    <row r="9362" spans="2:27" x14ac:dyDescent="0.2"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</row>
    <row r="9363" spans="2:27" x14ac:dyDescent="0.2"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</row>
    <row r="9364" spans="2:27" x14ac:dyDescent="0.2"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</row>
    <row r="9365" spans="2:27" x14ac:dyDescent="0.2"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</row>
    <row r="9366" spans="2:27" x14ac:dyDescent="0.2"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</row>
    <row r="9367" spans="2:27" x14ac:dyDescent="0.2"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</row>
    <row r="9368" spans="2:27" x14ac:dyDescent="0.2"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</row>
    <row r="9369" spans="2:27" x14ac:dyDescent="0.2"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</row>
    <row r="9370" spans="2:27" x14ac:dyDescent="0.2"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</row>
    <row r="9371" spans="2:27" x14ac:dyDescent="0.2"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</row>
    <row r="9372" spans="2:27" x14ac:dyDescent="0.2"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</row>
    <row r="9373" spans="2:27" x14ac:dyDescent="0.2"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</row>
    <row r="9374" spans="2:27" x14ac:dyDescent="0.2"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</row>
    <row r="9375" spans="2:27" x14ac:dyDescent="0.2"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</row>
    <row r="9376" spans="2:27" x14ac:dyDescent="0.2"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</row>
    <row r="9377" spans="2:27" x14ac:dyDescent="0.2"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</row>
    <row r="9378" spans="2:27" x14ac:dyDescent="0.2"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</row>
    <row r="9379" spans="2:27" x14ac:dyDescent="0.2"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</row>
    <row r="9380" spans="2:27" x14ac:dyDescent="0.2"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</row>
    <row r="9381" spans="2:27" x14ac:dyDescent="0.2"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</row>
    <row r="9382" spans="2:27" x14ac:dyDescent="0.2"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</row>
    <row r="9383" spans="2:27" x14ac:dyDescent="0.2"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</row>
    <row r="9384" spans="2:27" x14ac:dyDescent="0.2"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</row>
    <row r="9385" spans="2:27" x14ac:dyDescent="0.2"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</row>
    <row r="9386" spans="2:27" x14ac:dyDescent="0.2"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</row>
    <row r="9387" spans="2:27" x14ac:dyDescent="0.2"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</row>
    <row r="9388" spans="2:27" x14ac:dyDescent="0.2"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</row>
    <row r="9389" spans="2:27" x14ac:dyDescent="0.2"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</row>
    <row r="9390" spans="2:27" x14ac:dyDescent="0.2"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</row>
    <row r="9391" spans="2:27" x14ac:dyDescent="0.2"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</row>
    <row r="9392" spans="2:27" x14ac:dyDescent="0.2"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</row>
    <row r="9393" spans="2:27" x14ac:dyDescent="0.2"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</row>
    <row r="9394" spans="2:27" x14ac:dyDescent="0.2"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</row>
    <row r="9395" spans="2:27" x14ac:dyDescent="0.2"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</row>
    <row r="9396" spans="2:27" x14ac:dyDescent="0.2"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</row>
    <row r="9397" spans="2:27" x14ac:dyDescent="0.2"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</row>
    <row r="9398" spans="2:27" x14ac:dyDescent="0.2"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</row>
    <row r="9399" spans="2:27" x14ac:dyDescent="0.2"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</row>
    <row r="9400" spans="2:27" x14ac:dyDescent="0.2"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</row>
    <row r="9401" spans="2:27" x14ac:dyDescent="0.2"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</row>
    <row r="9402" spans="2:27" x14ac:dyDescent="0.2"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</row>
    <row r="9403" spans="2:27" x14ac:dyDescent="0.2"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</row>
    <row r="9404" spans="2:27" x14ac:dyDescent="0.2"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</row>
    <row r="9405" spans="2:27" x14ac:dyDescent="0.2"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</row>
    <row r="9406" spans="2:27" x14ac:dyDescent="0.2"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</row>
    <row r="9407" spans="2:27" x14ac:dyDescent="0.2"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</row>
    <row r="9408" spans="2:27" x14ac:dyDescent="0.2"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</row>
    <row r="9409" spans="2:27" x14ac:dyDescent="0.2"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</row>
    <row r="9410" spans="2:27" x14ac:dyDescent="0.2"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</row>
    <row r="9411" spans="2:27" x14ac:dyDescent="0.2"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</row>
    <row r="9412" spans="2:27" x14ac:dyDescent="0.2"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</row>
    <row r="9413" spans="2:27" x14ac:dyDescent="0.2"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</row>
    <row r="9414" spans="2:27" x14ac:dyDescent="0.2"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</row>
    <row r="9415" spans="2:27" x14ac:dyDescent="0.2"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</row>
    <row r="9416" spans="2:27" x14ac:dyDescent="0.2"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</row>
    <row r="9417" spans="2:27" x14ac:dyDescent="0.2"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</row>
    <row r="9418" spans="2:27" x14ac:dyDescent="0.2"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</row>
    <row r="9419" spans="2:27" x14ac:dyDescent="0.2"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</row>
    <row r="9420" spans="2:27" x14ac:dyDescent="0.2"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</row>
    <row r="9421" spans="2:27" x14ac:dyDescent="0.2"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</row>
    <row r="9422" spans="2:27" x14ac:dyDescent="0.2"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</row>
    <row r="9423" spans="2:27" x14ac:dyDescent="0.2"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</row>
    <row r="9424" spans="2:27" x14ac:dyDescent="0.2"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</row>
    <row r="9425" spans="2:27" x14ac:dyDescent="0.2"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</row>
    <row r="9426" spans="2:27" x14ac:dyDescent="0.2"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</row>
    <row r="9427" spans="2:27" x14ac:dyDescent="0.2"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</row>
    <row r="9428" spans="2:27" x14ac:dyDescent="0.2"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</row>
    <row r="9429" spans="2:27" x14ac:dyDescent="0.2"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</row>
    <row r="9430" spans="2:27" x14ac:dyDescent="0.2"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</row>
    <row r="9431" spans="2:27" x14ac:dyDescent="0.2"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</row>
    <row r="9432" spans="2:27" x14ac:dyDescent="0.2"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</row>
    <row r="9433" spans="2:27" x14ac:dyDescent="0.2"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</row>
    <row r="9434" spans="2:27" x14ac:dyDescent="0.2"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</row>
    <row r="9435" spans="2:27" x14ac:dyDescent="0.2"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</row>
    <row r="9436" spans="2:27" x14ac:dyDescent="0.2"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</row>
    <row r="9437" spans="2:27" x14ac:dyDescent="0.2"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</row>
    <row r="9438" spans="2:27" x14ac:dyDescent="0.2"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</row>
    <row r="9439" spans="2:27" x14ac:dyDescent="0.2"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</row>
    <row r="9440" spans="2:27" x14ac:dyDescent="0.2"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</row>
    <row r="9441" spans="2:27" x14ac:dyDescent="0.2"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</row>
    <row r="9442" spans="2:27" x14ac:dyDescent="0.2"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</row>
    <row r="9443" spans="2:27" x14ac:dyDescent="0.2"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</row>
    <row r="9444" spans="2:27" x14ac:dyDescent="0.2"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</row>
    <row r="9445" spans="2:27" x14ac:dyDescent="0.2"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</row>
    <row r="9446" spans="2:27" x14ac:dyDescent="0.2"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</row>
    <row r="9447" spans="2:27" x14ac:dyDescent="0.2"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</row>
    <row r="9448" spans="2:27" x14ac:dyDescent="0.2"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</row>
    <row r="9449" spans="2:27" x14ac:dyDescent="0.2"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</row>
    <row r="9450" spans="2:27" x14ac:dyDescent="0.2"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</row>
    <row r="9451" spans="2:27" x14ac:dyDescent="0.2"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</row>
    <row r="9452" spans="2:27" x14ac:dyDescent="0.2"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</row>
    <row r="9453" spans="2:27" x14ac:dyDescent="0.2"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</row>
    <row r="9454" spans="2:27" x14ac:dyDescent="0.2"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</row>
    <row r="9455" spans="2:27" x14ac:dyDescent="0.2"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</row>
    <row r="9456" spans="2:27" x14ac:dyDescent="0.2"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</row>
    <row r="9457" spans="2:27" x14ac:dyDescent="0.2"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</row>
    <row r="9458" spans="2:27" x14ac:dyDescent="0.2"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</row>
    <row r="9459" spans="2:27" x14ac:dyDescent="0.2"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</row>
    <row r="9460" spans="2:27" x14ac:dyDescent="0.2"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</row>
    <row r="9461" spans="2:27" x14ac:dyDescent="0.2"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</row>
    <row r="9462" spans="2:27" x14ac:dyDescent="0.2"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</row>
    <row r="9463" spans="2:27" x14ac:dyDescent="0.2"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</row>
    <row r="9464" spans="2:27" x14ac:dyDescent="0.2"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</row>
    <row r="9465" spans="2:27" x14ac:dyDescent="0.2"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</row>
    <row r="9466" spans="2:27" x14ac:dyDescent="0.2"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</row>
    <row r="9467" spans="2:27" x14ac:dyDescent="0.2"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</row>
    <row r="9468" spans="2:27" x14ac:dyDescent="0.2"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</row>
    <row r="9469" spans="2:27" x14ac:dyDescent="0.2"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</row>
    <row r="9470" spans="2:27" x14ac:dyDescent="0.2"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</row>
    <row r="9471" spans="2:27" x14ac:dyDescent="0.2"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</row>
    <row r="9472" spans="2:27" x14ac:dyDescent="0.2"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</row>
    <row r="9473" spans="2:27" x14ac:dyDescent="0.2"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</row>
    <row r="9474" spans="2:27" x14ac:dyDescent="0.2"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</row>
    <row r="9475" spans="2:27" x14ac:dyDescent="0.2"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</row>
    <row r="9476" spans="2:27" x14ac:dyDescent="0.2"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</row>
    <row r="9477" spans="2:27" x14ac:dyDescent="0.2"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</row>
    <row r="9478" spans="2:27" x14ac:dyDescent="0.2"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</row>
    <row r="9479" spans="2:27" x14ac:dyDescent="0.2"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</row>
    <row r="9480" spans="2:27" x14ac:dyDescent="0.2"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</row>
    <row r="9481" spans="2:27" x14ac:dyDescent="0.2"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</row>
    <row r="9482" spans="2:27" x14ac:dyDescent="0.2"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</row>
    <row r="9483" spans="2:27" x14ac:dyDescent="0.2"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</row>
    <row r="9484" spans="2:27" x14ac:dyDescent="0.2"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</row>
    <row r="9485" spans="2:27" x14ac:dyDescent="0.2"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</row>
    <row r="9486" spans="2:27" x14ac:dyDescent="0.2"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</row>
    <row r="9487" spans="2:27" x14ac:dyDescent="0.2"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</row>
    <row r="9488" spans="2:27" x14ac:dyDescent="0.2"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</row>
    <row r="9489" spans="2:27" x14ac:dyDescent="0.2"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</row>
    <row r="9490" spans="2:27" x14ac:dyDescent="0.2"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</row>
    <row r="9491" spans="2:27" x14ac:dyDescent="0.2"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</row>
    <row r="9492" spans="2:27" x14ac:dyDescent="0.2"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</row>
    <row r="9493" spans="2:27" x14ac:dyDescent="0.2"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</row>
    <row r="9494" spans="2:27" x14ac:dyDescent="0.2"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</row>
    <row r="9495" spans="2:27" x14ac:dyDescent="0.2"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</row>
    <row r="9496" spans="2:27" x14ac:dyDescent="0.2"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</row>
    <row r="9497" spans="2:27" x14ac:dyDescent="0.2"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</row>
    <row r="9498" spans="2:27" x14ac:dyDescent="0.2"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</row>
    <row r="9499" spans="2:27" x14ac:dyDescent="0.2"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</row>
    <row r="9500" spans="2:27" x14ac:dyDescent="0.2"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</row>
    <row r="9501" spans="2:27" x14ac:dyDescent="0.2"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</row>
    <row r="9502" spans="2:27" x14ac:dyDescent="0.2"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</row>
    <row r="9503" spans="2:27" x14ac:dyDescent="0.2"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</row>
    <row r="9504" spans="2:27" x14ac:dyDescent="0.2"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</row>
    <row r="9505" spans="2:27" x14ac:dyDescent="0.2"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</row>
    <row r="9506" spans="2:27" x14ac:dyDescent="0.2"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</row>
    <row r="9507" spans="2:27" x14ac:dyDescent="0.2"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</row>
    <row r="9508" spans="2:27" x14ac:dyDescent="0.2"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</row>
    <row r="9509" spans="2:27" x14ac:dyDescent="0.2"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</row>
    <row r="9510" spans="2:27" x14ac:dyDescent="0.2"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</row>
    <row r="9511" spans="2:27" x14ac:dyDescent="0.2"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</row>
    <row r="9512" spans="2:27" x14ac:dyDescent="0.2"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</row>
    <row r="9513" spans="2:27" x14ac:dyDescent="0.2"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</row>
    <row r="9514" spans="2:27" x14ac:dyDescent="0.2"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</row>
    <row r="9515" spans="2:27" x14ac:dyDescent="0.2"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</row>
    <row r="9516" spans="2:27" x14ac:dyDescent="0.2"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</row>
    <row r="9517" spans="2:27" x14ac:dyDescent="0.2"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</row>
    <row r="9518" spans="2:27" x14ac:dyDescent="0.2"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</row>
    <row r="9519" spans="2:27" x14ac:dyDescent="0.2"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</row>
    <row r="9520" spans="2:27" x14ac:dyDescent="0.2"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</row>
    <row r="9521" spans="2:27" x14ac:dyDescent="0.2"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</row>
    <row r="9522" spans="2:27" x14ac:dyDescent="0.2"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</row>
    <row r="9523" spans="2:27" x14ac:dyDescent="0.2"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</row>
    <row r="9524" spans="2:27" x14ac:dyDescent="0.2"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</row>
    <row r="9525" spans="2:27" x14ac:dyDescent="0.2"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</row>
    <row r="9526" spans="2:27" x14ac:dyDescent="0.2"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</row>
    <row r="9527" spans="2:27" x14ac:dyDescent="0.2"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</row>
    <row r="9528" spans="2:27" x14ac:dyDescent="0.2"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</row>
    <row r="9529" spans="2:27" x14ac:dyDescent="0.2"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</row>
    <row r="9530" spans="2:27" x14ac:dyDescent="0.2"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</row>
    <row r="9531" spans="2:27" x14ac:dyDescent="0.2"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</row>
    <row r="9532" spans="2:27" x14ac:dyDescent="0.2"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</row>
    <row r="9533" spans="2:27" x14ac:dyDescent="0.2"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</row>
    <row r="9534" spans="2:27" x14ac:dyDescent="0.2"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</row>
    <row r="9535" spans="2:27" x14ac:dyDescent="0.2"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</row>
    <row r="9536" spans="2:27" x14ac:dyDescent="0.2"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</row>
    <row r="9537" spans="2:27" x14ac:dyDescent="0.2"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</row>
    <row r="9538" spans="2:27" x14ac:dyDescent="0.2"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</row>
    <row r="9539" spans="2:27" x14ac:dyDescent="0.2"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</row>
    <row r="9540" spans="2:27" x14ac:dyDescent="0.2"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</row>
    <row r="9541" spans="2:27" x14ac:dyDescent="0.2"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</row>
    <row r="9542" spans="2:27" x14ac:dyDescent="0.2"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</row>
    <row r="9543" spans="2:27" x14ac:dyDescent="0.2"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</row>
    <row r="9544" spans="2:27" x14ac:dyDescent="0.2"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</row>
    <row r="9545" spans="2:27" x14ac:dyDescent="0.2"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</row>
    <row r="9546" spans="2:27" x14ac:dyDescent="0.2"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</row>
    <row r="9547" spans="2:27" x14ac:dyDescent="0.2"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</row>
    <row r="9548" spans="2:27" x14ac:dyDescent="0.2"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</row>
    <row r="9549" spans="2:27" x14ac:dyDescent="0.2"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</row>
    <row r="9550" spans="2:27" x14ac:dyDescent="0.2"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</row>
    <row r="9551" spans="2:27" x14ac:dyDescent="0.2"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</row>
    <row r="9552" spans="2:27" x14ac:dyDescent="0.2"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</row>
    <row r="9553" spans="2:27" x14ac:dyDescent="0.2"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</row>
    <row r="9554" spans="2:27" x14ac:dyDescent="0.2"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</row>
    <row r="9555" spans="2:27" x14ac:dyDescent="0.2"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</row>
    <row r="9556" spans="2:27" x14ac:dyDescent="0.2"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</row>
    <row r="9557" spans="2:27" x14ac:dyDescent="0.2"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</row>
    <row r="9558" spans="2:27" x14ac:dyDescent="0.2"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</row>
    <row r="9559" spans="2:27" x14ac:dyDescent="0.2"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</row>
    <row r="9560" spans="2:27" x14ac:dyDescent="0.2"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</row>
    <row r="9561" spans="2:27" x14ac:dyDescent="0.2"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</row>
    <row r="9562" spans="2:27" x14ac:dyDescent="0.2"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</row>
    <row r="9563" spans="2:27" x14ac:dyDescent="0.2"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</row>
    <row r="9564" spans="2:27" x14ac:dyDescent="0.2"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</row>
    <row r="9565" spans="2:27" x14ac:dyDescent="0.2"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</row>
    <row r="9566" spans="2:27" x14ac:dyDescent="0.2"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</row>
    <row r="9567" spans="2:27" x14ac:dyDescent="0.2"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</row>
    <row r="9568" spans="2:27" x14ac:dyDescent="0.2"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</row>
    <row r="9569" spans="2:27" x14ac:dyDescent="0.2"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</row>
    <row r="9570" spans="2:27" x14ac:dyDescent="0.2"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</row>
    <row r="9571" spans="2:27" x14ac:dyDescent="0.2"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</row>
    <row r="9572" spans="2:27" x14ac:dyDescent="0.2"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</row>
    <row r="9573" spans="2:27" x14ac:dyDescent="0.2"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</row>
    <row r="9574" spans="2:27" x14ac:dyDescent="0.2"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</row>
    <row r="9575" spans="2:27" x14ac:dyDescent="0.2"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</row>
    <row r="9576" spans="2:27" x14ac:dyDescent="0.2"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</row>
    <row r="9577" spans="2:27" x14ac:dyDescent="0.2"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</row>
    <row r="9578" spans="2:27" x14ac:dyDescent="0.2"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</row>
    <row r="9579" spans="2:27" x14ac:dyDescent="0.2"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</row>
    <row r="9580" spans="2:27" x14ac:dyDescent="0.2"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</row>
    <row r="9581" spans="2:27" x14ac:dyDescent="0.2"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</row>
    <row r="9582" spans="2:27" x14ac:dyDescent="0.2"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</row>
    <row r="9583" spans="2:27" x14ac:dyDescent="0.2"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</row>
    <row r="9584" spans="2:27" x14ac:dyDescent="0.2"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</row>
    <row r="9585" spans="2:27" x14ac:dyDescent="0.2"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</row>
    <row r="9586" spans="2:27" x14ac:dyDescent="0.2"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</row>
    <row r="9587" spans="2:27" x14ac:dyDescent="0.2"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</row>
    <row r="9588" spans="2:27" x14ac:dyDescent="0.2"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</row>
    <row r="9589" spans="2:27" x14ac:dyDescent="0.2"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</row>
    <row r="9590" spans="2:27" x14ac:dyDescent="0.2"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</row>
    <row r="9591" spans="2:27" x14ac:dyDescent="0.2"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</row>
    <row r="9592" spans="2:27" x14ac:dyDescent="0.2"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</row>
    <row r="9593" spans="2:27" x14ac:dyDescent="0.2"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</row>
    <row r="9594" spans="2:27" x14ac:dyDescent="0.2"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</row>
    <row r="9595" spans="2:27" x14ac:dyDescent="0.2"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</row>
    <row r="9596" spans="2:27" x14ac:dyDescent="0.2"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</row>
    <row r="9597" spans="2:27" x14ac:dyDescent="0.2"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</row>
    <row r="9598" spans="2:27" x14ac:dyDescent="0.2"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</row>
    <row r="9599" spans="2:27" x14ac:dyDescent="0.2"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</row>
    <row r="9600" spans="2:27" x14ac:dyDescent="0.2"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</row>
    <row r="9601" spans="2:27" x14ac:dyDescent="0.2"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</row>
    <row r="9602" spans="2:27" x14ac:dyDescent="0.2"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</row>
    <row r="9603" spans="2:27" x14ac:dyDescent="0.2"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</row>
    <row r="9604" spans="2:27" x14ac:dyDescent="0.2"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</row>
    <row r="9605" spans="2:27" x14ac:dyDescent="0.2"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</row>
    <row r="9606" spans="2:27" x14ac:dyDescent="0.2"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</row>
    <row r="9607" spans="2:27" x14ac:dyDescent="0.2"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</row>
    <row r="9608" spans="2:27" x14ac:dyDescent="0.2"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</row>
    <row r="9609" spans="2:27" x14ac:dyDescent="0.2"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</row>
    <row r="9610" spans="2:27" x14ac:dyDescent="0.2"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</row>
    <row r="9611" spans="2:27" x14ac:dyDescent="0.2"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</row>
    <row r="9612" spans="2:27" x14ac:dyDescent="0.2"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</row>
    <row r="9613" spans="2:27" x14ac:dyDescent="0.2"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</row>
    <row r="9614" spans="2:27" x14ac:dyDescent="0.2"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</row>
    <row r="9615" spans="2:27" x14ac:dyDescent="0.2"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</row>
    <row r="9616" spans="2:27" x14ac:dyDescent="0.2"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</row>
    <row r="9617" spans="2:27" x14ac:dyDescent="0.2"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</row>
    <row r="9618" spans="2:27" x14ac:dyDescent="0.2"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</row>
    <row r="9619" spans="2:27" x14ac:dyDescent="0.2"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</row>
    <row r="9620" spans="2:27" x14ac:dyDescent="0.2"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</row>
    <row r="9621" spans="2:27" x14ac:dyDescent="0.2"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</row>
    <row r="9622" spans="2:27" x14ac:dyDescent="0.2"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</row>
    <row r="9623" spans="2:27" x14ac:dyDescent="0.2"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</row>
    <row r="9624" spans="2:27" x14ac:dyDescent="0.2"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</row>
    <row r="9625" spans="2:27" x14ac:dyDescent="0.2"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</row>
    <row r="9626" spans="2:27" x14ac:dyDescent="0.2"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</row>
    <row r="9627" spans="2:27" x14ac:dyDescent="0.2"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</row>
    <row r="9628" spans="2:27" x14ac:dyDescent="0.2"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</row>
    <row r="9629" spans="2:27" x14ac:dyDescent="0.2"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</row>
    <row r="9630" spans="2:27" x14ac:dyDescent="0.2"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</row>
    <row r="9631" spans="2:27" x14ac:dyDescent="0.2"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</row>
    <row r="9632" spans="2:27" x14ac:dyDescent="0.2"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</row>
    <row r="9633" spans="2:27" x14ac:dyDescent="0.2"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</row>
    <row r="9634" spans="2:27" x14ac:dyDescent="0.2"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</row>
    <row r="9635" spans="2:27" x14ac:dyDescent="0.2"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</row>
    <row r="9636" spans="2:27" x14ac:dyDescent="0.2"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</row>
    <row r="9637" spans="2:27" x14ac:dyDescent="0.2"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</row>
    <row r="9638" spans="2:27" x14ac:dyDescent="0.2"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</row>
    <row r="9639" spans="2:27" x14ac:dyDescent="0.2"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</row>
    <row r="9640" spans="2:27" x14ac:dyDescent="0.2"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</row>
    <row r="9641" spans="2:27" x14ac:dyDescent="0.2"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</row>
    <row r="9642" spans="2:27" x14ac:dyDescent="0.2"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</row>
    <row r="9643" spans="2:27" x14ac:dyDescent="0.2"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</row>
    <row r="9644" spans="2:27" x14ac:dyDescent="0.2"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</row>
    <row r="9645" spans="2:27" x14ac:dyDescent="0.2"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</row>
    <row r="9646" spans="2:27" x14ac:dyDescent="0.2"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</row>
    <row r="9647" spans="2:27" x14ac:dyDescent="0.2"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</row>
    <row r="9648" spans="2:27" x14ac:dyDescent="0.2"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</row>
    <row r="9649" spans="2:27" x14ac:dyDescent="0.2"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</row>
    <row r="9650" spans="2:27" x14ac:dyDescent="0.2"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</row>
    <row r="9651" spans="2:27" x14ac:dyDescent="0.2"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</row>
    <row r="9652" spans="2:27" x14ac:dyDescent="0.2"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</row>
    <row r="9653" spans="2:27" x14ac:dyDescent="0.2"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</row>
    <row r="9654" spans="2:27" x14ac:dyDescent="0.2"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</row>
    <row r="9655" spans="2:27" x14ac:dyDescent="0.2"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</row>
    <row r="9656" spans="2:27" x14ac:dyDescent="0.2"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</row>
    <row r="9657" spans="2:27" x14ac:dyDescent="0.2"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</row>
    <row r="9658" spans="2:27" x14ac:dyDescent="0.2"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</row>
    <row r="9659" spans="2:27" x14ac:dyDescent="0.2"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</row>
    <row r="9660" spans="2:27" x14ac:dyDescent="0.2"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</row>
    <row r="9661" spans="2:27" x14ac:dyDescent="0.2"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</row>
    <row r="9662" spans="2:27" x14ac:dyDescent="0.2"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</row>
    <row r="9663" spans="2:27" x14ac:dyDescent="0.2"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</row>
    <row r="9664" spans="2:27" x14ac:dyDescent="0.2"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</row>
    <row r="9665" spans="2:27" x14ac:dyDescent="0.2"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</row>
    <row r="9666" spans="2:27" x14ac:dyDescent="0.2"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</row>
    <row r="9667" spans="2:27" x14ac:dyDescent="0.2"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</row>
    <row r="9668" spans="2:27" x14ac:dyDescent="0.2"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</row>
    <row r="9669" spans="2:27" x14ac:dyDescent="0.2"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</row>
    <row r="9670" spans="2:27" x14ac:dyDescent="0.2"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</row>
    <row r="9671" spans="2:27" x14ac:dyDescent="0.2"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</row>
    <row r="9672" spans="2:27" x14ac:dyDescent="0.2"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</row>
    <row r="9673" spans="2:27" x14ac:dyDescent="0.2"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</row>
    <row r="9674" spans="2:27" x14ac:dyDescent="0.2"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</row>
    <row r="9675" spans="2:27" x14ac:dyDescent="0.2"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</row>
    <row r="9676" spans="2:27" x14ac:dyDescent="0.2"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</row>
    <row r="9677" spans="2:27" x14ac:dyDescent="0.2"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</row>
    <row r="9678" spans="2:27" x14ac:dyDescent="0.2"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</row>
    <row r="9679" spans="2:27" x14ac:dyDescent="0.2"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</row>
    <row r="9680" spans="2:27" x14ac:dyDescent="0.2"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</row>
    <row r="9681" spans="2:27" x14ac:dyDescent="0.2"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</row>
    <row r="9682" spans="2:27" x14ac:dyDescent="0.2"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</row>
    <row r="9683" spans="2:27" x14ac:dyDescent="0.2"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</row>
    <row r="9684" spans="2:27" x14ac:dyDescent="0.2"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</row>
    <row r="9685" spans="2:27" x14ac:dyDescent="0.2"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</row>
    <row r="9686" spans="2:27" x14ac:dyDescent="0.2"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</row>
    <row r="9687" spans="2:27" x14ac:dyDescent="0.2"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</row>
    <row r="9688" spans="2:27" x14ac:dyDescent="0.2"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</row>
    <row r="9689" spans="2:27" x14ac:dyDescent="0.2"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</row>
    <row r="9690" spans="2:27" x14ac:dyDescent="0.2"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</row>
    <row r="9691" spans="2:27" x14ac:dyDescent="0.2"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</row>
    <row r="9692" spans="2:27" x14ac:dyDescent="0.2"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</row>
    <row r="9693" spans="2:27" x14ac:dyDescent="0.2"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</row>
    <row r="9694" spans="2:27" x14ac:dyDescent="0.2"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</row>
    <row r="9695" spans="2:27" x14ac:dyDescent="0.2"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</row>
    <row r="9696" spans="2:27" x14ac:dyDescent="0.2"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</row>
    <row r="9697" spans="2:27" x14ac:dyDescent="0.2"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</row>
    <row r="9698" spans="2:27" x14ac:dyDescent="0.2"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</row>
    <row r="9699" spans="2:27" x14ac:dyDescent="0.2"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</row>
    <row r="9700" spans="2:27" x14ac:dyDescent="0.2"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</row>
    <row r="9701" spans="2:27" x14ac:dyDescent="0.2"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</row>
    <row r="9702" spans="2:27" x14ac:dyDescent="0.2"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</row>
    <row r="9703" spans="2:27" x14ac:dyDescent="0.2"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</row>
    <row r="9704" spans="2:27" x14ac:dyDescent="0.2"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</row>
    <row r="9705" spans="2:27" x14ac:dyDescent="0.2"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</row>
    <row r="9706" spans="2:27" x14ac:dyDescent="0.2"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</row>
    <row r="9707" spans="2:27" x14ac:dyDescent="0.2"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</row>
    <row r="9708" spans="2:27" x14ac:dyDescent="0.2"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</row>
    <row r="9709" spans="2:27" x14ac:dyDescent="0.2"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</row>
    <row r="9710" spans="2:27" x14ac:dyDescent="0.2"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</row>
    <row r="9711" spans="2:27" x14ac:dyDescent="0.2"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</row>
    <row r="9712" spans="2:27" x14ac:dyDescent="0.2"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</row>
    <row r="9713" spans="2:27" x14ac:dyDescent="0.2"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</row>
    <row r="9714" spans="2:27" x14ac:dyDescent="0.2"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</row>
    <row r="9715" spans="2:27" x14ac:dyDescent="0.2"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</row>
    <row r="9716" spans="2:27" x14ac:dyDescent="0.2"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</row>
    <row r="9717" spans="2:27" x14ac:dyDescent="0.2"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</row>
    <row r="9718" spans="2:27" x14ac:dyDescent="0.2"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</row>
    <row r="9719" spans="2:27" x14ac:dyDescent="0.2"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</row>
    <row r="9720" spans="2:27" x14ac:dyDescent="0.2"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</row>
    <row r="9721" spans="2:27" x14ac:dyDescent="0.2"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</row>
    <row r="9722" spans="2:27" x14ac:dyDescent="0.2"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</row>
    <row r="9723" spans="2:27" x14ac:dyDescent="0.2"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</row>
    <row r="9724" spans="2:27" x14ac:dyDescent="0.2"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</row>
    <row r="9725" spans="2:27" x14ac:dyDescent="0.2"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</row>
    <row r="9726" spans="2:27" x14ac:dyDescent="0.2"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</row>
    <row r="9727" spans="2:27" x14ac:dyDescent="0.2"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</row>
    <row r="9728" spans="2:27" x14ac:dyDescent="0.2"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</row>
    <row r="9729" spans="2:27" x14ac:dyDescent="0.2"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</row>
    <row r="9730" spans="2:27" x14ac:dyDescent="0.2"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</row>
    <row r="9731" spans="2:27" x14ac:dyDescent="0.2"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</row>
    <row r="9732" spans="2:27" x14ac:dyDescent="0.2"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</row>
    <row r="9733" spans="2:27" x14ac:dyDescent="0.2"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</row>
    <row r="9734" spans="2:27" x14ac:dyDescent="0.2"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</row>
    <row r="9735" spans="2:27" x14ac:dyDescent="0.2"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</row>
    <row r="9736" spans="2:27" x14ac:dyDescent="0.2"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</row>
    <row r="9737" spans="2:27" x14ac:dyDescent="0.2"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</row>
    <row r="9738" spans="2:27" x14ac:dyDescent="0.2"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</row>
    <row r="9739" spans="2:27" x14ac:dyDescent="0.2"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</row>
    <row r="9740" spans="2:27" x14ac:dyDescent="0.2"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</row>
    <row r="9741" spans="2:27" x14ac:dyDescent="0.2"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</row>
    <row r="9742" spans="2:27" x14ac:dyDescent="0.2"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</row>
    <row r="9743" spans="2:27" x14ac:dyDescent="0.2"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</row>
    <row r="9744" spans="2:27" x14ac:dyDescent="0.2"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</row>
    <row r="9745" spans="2:27" x14ac:dyDescent="0.2"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</row>
    <row r="9746" spans="2:27" x14ac:dyDescent="0.2"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</row>
    <row r="9747" spans="2:27" x14ac:dyDescent="0.2"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</row>
    <row r="9748" spans="2:27" x14ac:dyDescent="0.2"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</row>
    <row r="9749" spans="2:27" x14ac:dyDescent="0.2"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</row>
    <row r="9750" spans="2:27" x14ac:dyDescent="0.2"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</row>
    <row r="9751" spans="2:27" x14ac:dyDescent="0.2"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</row>
    <row r="9752" spans="2:27" x14ac:dyDescent="0.2"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</row>
    <row r="9753" spans="2:27" x14ac:dyDescent="0.2"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</row>
    <row r="9754" spans="2:27" x14ac:dyDescent="0.2"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</row>
    <row r="9755" spans="2:27" x14ac:dyDescent="0.2"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</row>
    <row r="9756" spans="2:27" x14ac:dyDescent="0.2"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</row>
    <row r="9757" spans="2:27" x14ac:dyDescent="0.2"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</row>
    <row r="9758" spans="2:27" x14ac:dyDescent="0.2"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</row>
    <row r="9759" spans="2:27" x14ac:dyDescent="0.2"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</row>
    <row r="9760" spans="2:27" x14ac:dyDescent="0.2"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</row>
    <row r="9761" spans="2:27" x14ac:dyDescent="0.2"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</row>
    <row r="9762" spans="2:27" x14ac:dyDescent="0.2"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</row>
    <row r="9763" spans="2:27" x14ac:dyDescent="0.2"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</row>
    <row r="9764" spans="2:27" x14ac:dyDescent="0.2"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</row>
    <row r="9765" spans="2:27" x14ac:dyDescent="0.2"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</row>
    <row r="9766" spans="2:27" x14ac:dyDescent="0.2"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</row>
    <row r="9767" spans="2:27" x14ac:dyDescent="0.2"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</row>
    <row r="9768" spans="2:27" x14ac:dyDescent="0.2"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</row>
    <row r="9769" spans="2:27" x14ac:dyDescent="0.2"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</row>
    <row r="9770" spans="2:27" x14ac:dyDescent="0.2"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</row>
    <row r="9771" spans="2:27" x14ac:dyDescent="0.2"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</row>
    <row r="9772" spans="2:27" x14ac:dyDescent="0.2"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</row>
    <row r="9773" spans="2:27" x14ac:dyDescent="0.2"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</row>
    <row r="9774" spans="2:27" x14ac:dyDescent="0.2"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</row>
    <row r="9775" spans="2:27" x14ac:dyDescent="0.2"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</row>
    <row r="9776" spans="2:27" x14ac:dyDescent="0.2"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</row>
    <row r="9777" spans="2:27" x14ac:dyDescent="0.2"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</row>
    <row r="9778" spans="2:27" x14ac:dyDescent="0.2"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</row>
    <row r="9779" spans="2:27" x14ac:dyDescent="0.2"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</row>
    <row r="9780" spans="2:27" x14ac:dyDescent="0.2"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</row>
    <row r="9781" spans="2:27" x14ac:dyDescent="0.2"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</row>
    <row r="9782" spans="2:27" x14ac:dyDescent="0.2"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</row>
    <row r="9783" spans="2:27" x14ac:dyDescent="0.2"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</row>
    <row r="9784" spans="2:27" x14ac:dyDescent="0.2"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</row>
    <row r="9785" spans="2:27" x14ac:dyDescent="0.2"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</row>
    <row r="9786" spans="2:27" x14ac:dyDescent="0.2"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</row>
    <row r="9787" spans="2:27" x14ac:dyDescent="0.2"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</row>
    <row r="9788" spans="2:27" x14ac:dyDescent="0.2"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</row>
    <row r="9789" spans="2:27" x14ac:dyDescent="0.2"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</row>
    <row r="9790" spans="2:27" x14ac:dyDescent="0.2"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</row>
    <row r="9791" spans="2:27" x14ac:dyDescent="0.2"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</row>
    <row r="9792" spans="2:27" x14ac:dyDescent="0.2"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</row>
    <row r="9793" spans="2:27" x14ac:dyDescent="0.2"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</row>
    <row r="9794" spans="2:27" x14ac:dyDescent="0.2"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</row>
    <row r="9795" spans="2:27" x14ac:dyDescent="0.2"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</row>
    <row r="9796" spans="2:27" x14ac:dyDescent="0.2"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</row>
    <row r="9797" spans="2:27" x14ac:dyDescent="0.2"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</row>
    <row r="9798" spans="2:27" x14ac:dyDescent="0.2"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</row>
    <row r="9799" spans="2:27" x14ac:dyDescent="0.2"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</row>
    <row r="9800" spans="2:27" x14ac:dyDescent="0.2"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</row>
    <row r="9801" spans="2:27" x14ac:dyDescent="0.2"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</row>
    <row r="9802" spans="2:27" x14ac:dyDescent="0.2"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</row>
    <row r="9803" spans="2:27" x14ac:dyDescent="0.2"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</row>
    <row r="9804" spans="2:27" x14ac:dyDescent="0.2"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</row>
    <row r="9805" spans="2:27" x14ac:dyDescent="0.2"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</row>
    <row r="9806" spans="2:27" x14ac:dyDescent="0.2"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</row>
    <row r="9807" spans="2:27" x14ac:dyDescent="0.2"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</row>
    <row r="9808" spans="2:27" x14ac:dyDescent="0.2"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</row>
    <row r="9809" spans="2:27" x14ac:dyDescent="0.2"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</row>
    <row r="9810" spans="2:27" x14ac:dyDescent="0.2"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</row>
    <row r="9811" spans="2:27" x14ac:dyDescent="0.2"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</row>
    <row r="9812" spans="2:27" x14ac:dyDescent="0.2"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</row>
    <row r="9813" spans="2:27" x14ac:dyDescent="0.2"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</row>
    <row r="9814" spans="2:27" x14ac:dyDescent="0.2"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</row>
    <row r="9815" spans="2:27" x14ac:dyDescent="0.2"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</row>
    <row r="9816" spans="2:27" x14ac:dyDescent="0.2"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</row>
    <row r="9817" spans="2:27" x14ac:dyDescent="0.2"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</row>
    <row r="9818" spans="2:27" x14ac:dyDescent="0.2"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</row>
    <row r="9819" spans="2:27" x14ac:dyDescent="0.2"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</row>
    <row r="9820" spans="2:27" x14ac:dyDescent="0.2"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</row>
    <row r="9821" spans="2:27" x14ac:dyDescent="0.2"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</row>
    <row r="9822" spans="2:27" x14ac:dyDescent="0.2"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</row>
    <row r="9823" spans="2:27" x14ac:dyDescent="0.2"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</row>
    <row r="9824" spans="2:27" x14ac:dyDescent="0.2"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</row>
    <row r="9825" spans="2:27" x14ac:dyDescent="0.2"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</row>
    <row r="9826" spans="2:27" x14ac:dyDescent="0.2"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</row>
    <row r="9827" spans="2:27" x14ac:dyDescent="0.2"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</row>
    <row r="9828" spans="2:27" x14ac:dyDescent="0.2"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</row>
    <row r="9829" spans="2:27" x14ac:dyDescent="0.2"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</row>
    <row r="9830" spans="2:27" x14ac:dyDescent="0.2"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</row>
    <row r="9831" spans="2:27" x14ac:dyDescent="0.2"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</row>
    <row r="9832" spans="2:27" x14ac:dyDescent="0.2"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</row>
    <row r="9833" spans="2:27" x14ac:dyDescent="0.2"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</row>
    <row r="9834" spans="2:27" x14ac:dyDescent="0.2"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</row>
    <row r="9835" spans="2:27" x14ac:dyDescent="0.2"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</row>
    <row r="9836" spans="2:27" x14ac:dyDescent="0.2"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</row>
    <row r="9837" spans="2:27" x14ac:dyDescent="0.2"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</row>
    <row r="9838" spans="2:27" x14ac:dyDescent="0.2"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</row>
    <row r="9839" spans="2:27" x14ac:dyDescent="0.2"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</row>
    <row r="9840" spans="2:27" x14ac:dyDescent="0.2"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</row>
    <row r="9841" spans="2:27" x14ac:dyDescent="0.2"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</row>
    <row r="9842" spans="2:27" x14ac:dyDescent="0.2"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</row>
    <row r="9843" spans="2:27" x14ac:dyDescent="0.2"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</row>
    <row r="9844" spans="2:27" x14ac:dyDescent="0.2"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</row>
    <row r="9845" spans="2:27" x14ac:dyDescent="0.2"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</row>
    <row r="9846" spans="2:27" x14ac:dyDescent="0.2"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</row>
    <row r="9847" spans="2:27" x14ac:dyDescent="0.2"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</row>
    <row r="9848" spans="2:27" x14ac:dyDescent="0.2"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</row>
    <row r="9849" spans="2:27" x14ac:dyDescent="0.2"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</row>
    <row r="9850" spans="2:27" x14ac:dyDescent="0.2"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</row>
    <row r="9851" spans="2:27" x14ac:dyDescent="0.2"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</row>
    <row r="9852" spans="2:27" x14ac:dyDescent="0.2"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</row>
    <row r="9853" spans="2:27" x14ac:dyDescent="0.2"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</row>
    <row r="9854" spans="2:27" x14ac:dyDescent="0.2"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</row>
    <row r="9855" spans="2:27" x14ac:dyDescent="0.2"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</row>
    <row r="9856" spans="2:27" x14ac:dyDescent="0.2"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</row>
    <row r="9857" spans="2:27" x14ac:dyDescent="0.2"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</row>
    <row r="9858" spans="2:27" x14ac:dyDescent="0.2"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</row>
    <row r="9859" spans="2:27" x14ac:dyDescent="0.2"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</row>
    <row r="9860" spans="2:27" x14ac:dyDescent="0.2"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</row>
    <row r="9861" spans="2:27" x14ac:dyDescent="0.2"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</row>
    <row r="9862" spans="2:27" x14ac:dyDescent="0.2"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</row>
    <row r="9863" spans="2:27" x14ac:dyDescent="0.2"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</row>
    <row r="9864" spans="2:27" x14ac:dyDescent="0.2"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</row>
    <row r="9865" spans="2:27" x14ac:dyDescent="0.2"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</row>
    <row r="9866" spans="2:27" x14ac:dyDescent="0.2"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</row>
    <row r="9867" spans="2:27" x14ac:dyDescent="0.2"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</row>
    <row r="9868" spans="2:27" x14ac:dyDescent="0.2"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</row>
    <row r="9869" spans="2:27" x14ac:dyDescent="0.2"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</row>
    <row r="9870" spans="2:27" x14ac:dyDescent="0.2"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</row>
    <row r="9871" spans="2:27" x14ac:dyDescent="0.2"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</row>
    <row r="9872" spans="2:27" x14ac:dyDescent="0.2"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</row>
    <row r="9873" spans="2:27" x14ac:dyDescent="0.2"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</row>
    <row r="9874" spans="2:27" x14ac:dyDescent="0.2"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</row>
    <row r="9875" spans="2:27" x14ac:dyDescent="0.2"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</row>
    <row r="9876" spans="2:27" x14ac:dyDescent="0.2"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</row>
    <row r="9877" spans="2:27" x14ac:dyDescent="0.2"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</row>
    <row r="9878" spans="2:27" x14ac:dyDescent="0.2"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</row>
    <row r="9879" spans="2:27" x14ac:dyDescent="0.2"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</row>
    <row r="9880" spans="2:27" x14ac:dyDescent="0.2"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</row>
    <row r="9881" spans="2:27" x14ac:dyDescent="0.2"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</row>
    <row r="9882" spans="2:27" x14ac:dyDescent="0.2"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</row>
    <row r="9883" spans="2:27" x14ac:dyDescent="0.2"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</row>
    <row r="9884" spans="2:27" x14ac:dyDescent="0.2"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</row>
    <row r="9885" spans="2:27" x14ac:dyDescent="0.2"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</row>
    <row r="9886" spans="2:27" x14ac:dyDescent="0.2"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</row>
    <row r="9887" spans="2:27" x14ac:dyDescent="0.2"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</row>
    <row r="9888" spans="2:27" x14ac:dyDescent="0.2"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</row>
    <row r="9889" spans="2:27" x14ac:dyDescent="0.2"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</row>
    <row r="9890" spans="2:27" x14ac:dyDescent="0.2"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</row>
    <row r="9891" spans="2:27" x14ac:dyDescent="0.2"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</row>
    <row r="9892" spans="2:27" x14ac:dyDescent="0.2"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</row>
    <row r="9893" spans="2:27" x14ac:dyDescent="0.2"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</row>
    <row r="9894" spans="2:27" x14ac:dyDescent="0.2"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</row>
    <row r="9895" spans="2:27" x14ac:dyDescent="0.2"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</row>
    <row r="9896" spans="2:27" x14ac:dyDescent="0.2"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</row>
    <row r="9897" spans="2:27" x14ac:dyDescent="0.2"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</row>
    <row r="9898" spans="2:27" x14ac:dyDescent="0.2"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</row>
    <row r="9899" spans="2:27" x14ac:dyDescent="0.2"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</row>
    <row r="9900" spans="2:27" x14ac:dyDescent="0.2"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</row>
    <row r="9901" spans="2:27" x14ac:dyDescent="0.2"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</row>
    <row r="9902" spans="2:27" x14ac:dyDescent="0.2"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</row>
    <row r="9903" spans="2:27" x14ac:dyDescent="0.2"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</row>
    <row r="9904" spans="2:27" x14ac:dyDescent="0.2"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</row>
    <row r="9905" spans="2:27" x14ac:dyDescent="0.2"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</row>
    <row r="9906" spans="2:27" x14ac:dyDescent="0.2"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</row>
    <row r="9907" spans="2:27" x14ac:dyDescent="0.2"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</row>
    <row r="9908" spans="2:27" x14ac:dyDescent="0.2"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</row>
    <row r="9909" spans="2:27" x14ac:dyDescent="0.2"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</row>
    <row r="9910" spans="2:27" x14ac:dyDescent="0.2"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</row>
    <row r="9911" spans="2:27" x14ac:dyDescent="0.2"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</row>
    <row r="9912" spans="2:27" x14ac:dyDescent="0.2"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</row>
    <row r="9913" spans="2:27" x14ac:dyDescent="0.2"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</row>
    <row r="9914" spans="2:27" x14ac:dyDescent="0.2"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</row>
    <row r="9915" spans="2:27" x14ac:dyDescent="0.2"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</row>
    <row r="9916" spans="2:27" x14ac:dyDescent="0.2"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</row>
    <row r="9917" spans="2:27" x14ac:dyDescent="0.2"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</row>
    <row r="9918" spans="2:27" x14ac:dyDescent="0.2"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</row>
    <row r="9919" spans="2:27" x14ac:dyDescent="0.2"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</row>
    <row r="9920" spans="2:27" x14ac:dyDescent="0.2"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</row>
    <row r="9921" spans="2:27" x14ac:dyDescent="0.2"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</row>
    <row r="9922" spans="2:27" x14ac:dyDescent="0.2"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</row>
    <row r="9923" spans="2:27" x14ac:dyDescent="0.2"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</row>
    <row r="9924" spans="2:27" x14ac:dyDescent="0.2"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</row>
    <row r="9925" spans="2:27" x14ac:dyDescent="0.2"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</row>
    <row r="9926" spans="2:27" x14ac:dyDescent="0.2"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</row>
    <row r="9927" spans="2:27" x14ac:dyDescent="0.2"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</row>
    <row r="9928" spans="2:27" x14ac:dyDescent="0.2"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</row>
    <row r="9929" spans="2:27" x14ac:dyDescent="0.2"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</row>
    <row r="9930" spans="2:27" x14ac:dyDescent="0.2"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</row>
    <row r="9931" spans="2:27" x14ac:dyDescent="0.2"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</row>
    <row r="9932" spans="2:27" x14ac:dyDescent="0.2"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</row>
    <row r="9933" spans="2:27" x14ac:dyDescent="0.2"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</row>
    <row r="9934" spans="2:27" x14ac:dyDescent="0.2"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</row>
    <row r="9935" spans="2:27" x14ac:dyDescent="0.2"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</row>
    <row r="9936" spans="2:27" x14ac:dyDescent="0.2"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</row>
    <row r="9937" spans="2:27" x14ac:dyDescent="0.2"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</row>
    <row r="9938" spans="2:27" x14ac:dyDescent="0.2"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</row>
    <row r="9939" spans="2:27" x14ac:dyDescent="0.2"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</row>
    <row r="9940" spans="2:27" x14ac:dyDescent="0.2"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</row>
    <row r="9941" spans="2:27" x14ac:dyDescent="0.2"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</row>
    <row r="9942" spans="2:27" x14ac:dyDescent="0.2"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</row>
    <row r="9943" spans="2:27" x14ac:dyDescent="0.2"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</row>
    <row r="9944" spans="2:27" x14ac:dyDescent="0.2"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</row>
    <row r="9945" spans="2:27" x14ac:dyDescent="0.2"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</row>
    <row r="9946" spans="2:27" x14ac:dyDescent="0.2"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</row>
    <row r="9947" spans="2:27" x14ac:dyDescent="0.2"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</row>
    <row r="9948" spans="2:27" x14ac:dyDescent="0.2"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</row>
    <row r="9949" spans="2:27" x14ac:dyDescent="0.2"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</row>
    <row r="9950" spans="2:27" x14ac:dyDescent="0.2"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</row>
    <row r="9951" spans="2:27" x14ac:dyDescent="0.2"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</row>
    <row r="9952" spans="2:27" x14ac:dyDescent="0.2"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</row>
    <row r="9953" spans="2:27" x14ac:dyDescent="0.2"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</row>
    <row r="9954" spans="2:27" x14ac:dyDescent="0.2"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</row>
    <row r="9955" spans="2:27" x14ac:dyDescent="0.2"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</row>
    <row r="9956" spans="2:27" x14ac:dyDescent="0.2"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</row>
    <row r="9957" spans="2:27" x14ac:dyDescent="0.2"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</row>
    <row r="9958" spans="2:27" x14ac:dyDescent="0.2"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</row>
    <row r="9959" spans="2:27" x14ac:dyDescent="0.2"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</row>
    <row r="9960" spans="2:27" x14ac:dyDescent="0.2"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</row>
    <row r="9961" spans="2:27" x14ac:dyDescent="0.2"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</row>
    <row r="9962" spans="2:27" x14ac:dyDescent="0.2"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</row>
    <row r="9963" spans="2:27" x14ac:dyDescent="0.2"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</row>
    <row r="9964" spans="2:27" x14ac:dyDescent="0.2"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</row>
    <row r="9965" spans="2:27" x14ac:dyDescent="0.2"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</row>
    <row r="9966" spans="2:27" x14ac:dyDescent="0.2"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</row>
    <row r="9967" spans="2:27" x14ac:dyDescent="0.2"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</row>
    <row r="9968" spans="2:27" x14ac:dyDescent="0.2"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</row>
    <row r="9969" spans="2:27" x14ac:dyDescent="0.2"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</row>
    <row r="9970" spans="2:27" x14ac:dyDescent="0.2"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</row>
    <row r="9971" spans="2:27" x14ac:dyDescent="0.2"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</row>
    <row r="9972" spans="2:27" x14ac:dyDescent="0.2"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</row>
    <row r="9973" spans="2:27" x14ac:dyDescent="0.2"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</row>
    <row r="9974" spans="2:27" x14ac:dyDescent="0.2"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  <c r="P9974" s="1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</row>
    <row r="9975" spans="2:27" x14ac:dyDescent="0.2"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</row>
    <row r="9976" spans="2:27" x14ac:dyDescent="0.2"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</row>
    <row r="9977" spans="2:27" x14ac:dyDescent="0.2"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</row>
    <row r="9978" spans="2:27" x14ac:dyDescent="0.2"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</row>
    <row r="9979" spans="2:27" x14ac:dyDescent="0.2"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</row>
    <row r="9980" spans="2:27" x14ac:dyDescent="0.2"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</row>
    <row r="9981" spans="2:27" x14ac:dyDescent="0.2"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</row>
    <row r="9982" spans="2:27" x14ac:dyDescent="0.2"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</row>
    <row r="9983" spans="2:27" x14ac:dyDescent="0.2"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</row>
    <row r="9984" spans="2:27" x14ac:dyDescent="0.2"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</row>
    <row r="9985" spans="2:27" x14ac:dyDescent="0.2"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</row>
    <row r="9986" spans="2:27" x14ac:dyDescent="0.2"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</row>
    <row r="9987" spans="2:27" x14ac:dyDescent="0.2"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</row>
    <row r="9988" spans="2:27" x14ac:dyDescent="0.2"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</row>
    <row r="9989" spans="2:27" x14ac:dyDescent="0.2"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</row>
    <row r="9990" spans="2:27" x14ac:dyDescent="0.2"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</row>
    <row r="9991" spans="2:27" x14ac:dyDescent="0.2"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</row>
    <row r="9992" spans="2:27" x14ac:dyDescent="0.2"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  <c r="P9992" s="1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</row>
    <row r="9993" spans="2:27" x14ac:dyDescent="0.2"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</row>
    <row r="9994" spans="2:27" x14ac:dyDescent="0.2"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</row>
    <row r="9995" spans="2:27" x14ac:dyDescent="0.2"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</row>
    <row r="9996" spans="2:27" x14ac:dyDescent="0.2"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</row>
    <row r="9997" spans="2:27" x14ac:dyDescent="0.2"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</row>
    <row r="9998" spans="2:27" x14ac:dyDescent="0.2"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</row>
    <row r="9999" spans="2:27" x14ac:dyDescent="0.2"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</row>
    <row r="10000" spans="2:27" x14ac:dyDescent="0.2"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</row>
    <row r="10001" spans="2:27" x14ac:dyDescent="0.2"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</row>
    <row r="10002" spans="2:27" x14ac:dyDescent="0.2"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</row>
    <row r="10003" spans="2:27" x14ac:dyDescent="0.2"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  <c r="P10003" s="1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</row>
    <row r="10004" spans="2:27" x14ac:dyDescent="0.2"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</row>
    <row r="10005" spans="2:27" x14ac:dyDescent="0.2"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  <c r="P10005" s="1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</row>
    <row r="10006" spans="2:27" x14ac:dyDescent="0.2"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</row>
    <row r="10007" spans="2:27" x14ac:dyDescent="0.2"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</row>
    <row r="10008" spans="2:27" x14ac:dyDescent="0.2"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</row>
    <row r="10009" spans="2:27" x14ac:dyDescent="0.2"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  <c r="P10009" s="1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</row>
    <row r="10010" spans="2:27" x14ac:dyDescent="0.2"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</row>
    <row r="10011" spans="2:27" x14ac:dyDescent="0.2"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1"/>
      <c r="P10011" s="1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</row>
    <row r="10012" spans="2:27" x14ac:dyDescent="0.2"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</row>
    <row r="10013" spans="2:27" x14ac:dyDescent="0.2"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</row>
    <row r="10014" spans="2:27" x14ac:dyDescent="0.2"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</row>
    <row r="10015" spans="2:27" x14ac:dyDescent="0.2"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  <c r="P10015" s="1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</row>
    <row r="10016" spans="2:27" x14ac:dyDescent="0.2"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</row>
    <row r="10017" spans="2:27" x14ac:dyDescent="0.2"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</row>
    <row r="10018" spans="2:27" x14ac:dyDescent="0.2"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</row>
    <row r="10019" spans="2:27" x14ac:dyDescent="0.2"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</row>
    <row r="10020" spans="2:27" x14ac:dyDescent="0.2"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</row>
    <row r="10021" spans="2:27" x14ac:dyDescent="0.2"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</row>
    <row r="10022" spans="2:27" x14ac:dyDescent="0.2"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</row>
    <row r="10023" spans="2:27" x14ac:dyDescent="0.2"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</row>
    <row r="10024" spans="2:27" x14ac:dyDescent="0.2"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</row>
    <row r="10025" spans="2:27" x14ac:dyDescent="0.2"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</row>
    <row r="10026" spans="2:27" x14ac:dyDescent="0.2"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</row>
    <row r="10027" spans="2:27" x14ac:dyDescent="0.2"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  <c r="P10027" s="1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</row>
    <row r="10028" spans="2:27" x14ac:dyDescent="0.2"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</row>
    <row r="10029" spans="2:27" x14ac:dyDescent="0.2"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</row>
    <row r="10030" spans="2:27" x14ac:dyDescent="0.2"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</row>
    <row r="10031" spans="2:27" x14ac:dyDescent="0.2"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</row>
    <row r="10032" spans="2:27" x14ac:dyDescent="0.2"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</row>
    <row r="10033" spans="2:27" x14ac:dyDescent="0.2"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</row>
    <row r="10034" spans="2:27" x14ac:dyDescent="0.2"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</row>
    <row r="10035" spans="2:27" x14ac:dyDescent="0.2"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</row>
    <row r="10036" spans="2:27" x14ac:dyDescent="0.2"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"/>
      <c r="P10036" s="1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</row>
    <row r="10037" spans="2:27" x14ac:dyDescent="0.2"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</row>
    <row r="10038" spans="2:27" x14ac:dyDescent="0.2"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</row>
    <row r="10039" spans="2:27" x14ac:dyDescent="0.2"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</row>
    <row r="10040" spans="2:27" x14ac:dyDescent="0.2"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</row>
    <row r="10041" spans="2:27" x14ac:dyDescent="0.2"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</row>
    <row r="10042" spans="2:27" x14ac:dyDescent="0.2"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</row>
    <row r="10043" spans="2:27" x14ac:dyDescent="0.2"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</row>
    <row r="10044" spans="2:27" x14ac:dyDescent="0.2"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  <c r="P10044" s="1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</row>
    <row r="10045" spans="2:27" x14ac:dyDescent="0.2"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</row>
    <row r="10046" spans="2:27" x14ac:dyDescent="0.2"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/>
      <c r="P10046" s="1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</row>
    <row r="10047" spans="2:27" x14ac:dyDescent="0.2"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</row>
    <row r="10048" spans="2:27" x14ac:dyDescent="0.2"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  <c r="P10048" s="1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</row>
    <row r="10049" spans="2:27" x14ac:dyDescent="0.2"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</row>
    <row r="10050" spans="2:27" x14ac:dyDescent="0.2"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</row>
    <row r="10051" spans="2:27" x14ac:dyDescent="0.2"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</row>
    <row r="10052" spans="2:27" x14ac:dyDescent="0.2"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</row>
    <row r="10053" spans="2:27" x14ac:dyDescent="0.2"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</row>
    <row r="10054" spans="2:27" x14ac:dyDescent="0.2"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</row>
    <row r="10055" spans="2:27" x14ac:dyDescent="0.2"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</row>
    <row r="10056" spans="2:27" x14ac:dyDescent="0.2"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</row>
    <row r="10057" spans="2:27" x14ac:dyDescent="0.2"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</row>
    <row r="10058" spans="2:27" x14ac:dyDescent="0.2"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</row>
    <row r="10059" spans="2:27" x14ac:dyDescent="0.2"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</row>
    <row r="10060" spans="2:27" x14ac:dyDescent="0.2"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</row>
    <row r="10061" spans="2:27" x14ac:dyDescent="0.2"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</row>
    <row r="10062" spans="2:27" x14ac:dyDescent="0.2"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</row>
    <row r="10063" spans="2:27" x14ac:dyDescent="0.2"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</row>
    <row r="10064" spans="2:27" x14ac:dyDescent="0.2"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</row>
    <row r="10065" spans="2:27" x14ac:dyDescent="0.2"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</row>
    <row r="10066" spans="2:27" x14ac:dyDescent="0.2"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</row>
    <row r="10067" spans="2:27" x14ac:dyDescent="0.2"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</row>
    <row r="10068" spans="2:27" x14ac:dyDescent="0.2"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</row>
    <row r="10069" spans="2:27" x14ac:dyDescent="0.2"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</row>
    <row r="10070" spans="2:27" x14ac:dyDescent="0.2"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</row>
    <row r="10071" spans="2:27" x14ac:dyDescent="0.2"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</row>
    <row r="10072" spans="2:27" x14ac:dyDescent="0.2"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</row>
    <row r="10073" spans="2:27" x14ac:dyDescent="0.2"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</row>
    <row r="10074" spans="2:27" x14ac:dyDescent="0.2"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</row>
    <row r="10075" spans="2:27" x14ac:dyDescent="0.2"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</row>
    <row r="10076" spans="2:27" x14ac:dyDescent="0.2"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</row>
    <row r="10077" spans="2:27" x14ac:dyDescent="0.2"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</row>
    <row r="10078" spans="2:27" x14ac:dyDescent="0.2"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</row>
    <row r="10079" spans="2:27" x14ac:dyDescent="0.2"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  <c r="P10079" s="1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</row>
    <row r="10080" spans="2:27" x14ac:dyDescent="0.2"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</row>
    <row r="10081" spans="2:27" x14ac:dyDescent="0.2"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  <c r="P10081" s="1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</row>
    <row r="10082" spans="2:27" x14ac:dyDescent="0.2"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</row>
    <row r="10083" spans="2:27" x14ac:dyDescent="0.2"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1"/>
      <c r="P10083" s="1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</row>
    <row r="10084" spans="2:27" x14ac:dyDescent="0.2"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</row>
    <row r="10085" spans="2:27" x14ac:dyDescent="0.2"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</row>
    <row r="10086" spans="2:27" x14ac:dyDescent="0.2"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  <c r="P10086" s="1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</row>
    <row r="10087" spans="2:27" x14ac:dyDescent="0.2"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1"/>
      <c r="P10087" s="1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</row>
    <row r="10088" spans="2:27" x14ac:dyDescent="0.2"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</row>
    <row r="10089" spans="2:27" x14ac:dyDescent="0.2"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</row>
    <row r="10090" spans="2:27" x14ac:dyDescent="0.2"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</row>
    <row r="10091" spans="2:27" x14ac:dyDescent="0.2"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</row>
    <row r="10092" spans="2:27" x14ac:dyDescent="0.2"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</row>
    <row r="10093" spans="2:27" x14ac:dyDescent="0.2"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</row>
    <row r="10094" spans="2:27" x14ac:dyDescent="0.2"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</row>
    <row r="10095" spans="2:27" x14ac:dyDescent="0.2"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</row>
    <row r="10096" spans="2:27" x14ac:dyDescent="0.2"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</row>
    <row r="10097" spans="2:27" x14ac:dyDescent="0.2"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</row>
    <row r="10098" spans="2:27" x14ac:dyDescent="0.2"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"/>
      <c r="P10098" s="1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</row>
    <row r="10099" spans="2:27" x14ac:dyDescent="0.2"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/>
      <c r="P10099" s="1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</row>
    <row r="10100" spans="2:27" x14ac:dyDescent="0.2"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</row>
    <row r="10101" spans="2:27" x14ac:dyDescent="0.2"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</row>
    <row r="10102" spans="2:27" x14ac:dyDescent="0.2"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</row>
    <row r="10103" spans="2:27" x14ac:dyDescent="0.2"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</row>
    <row r="10104" spans="2:27" x14ac:dyDescent="0.2"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  <c r="P10104" s="1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</row>
    <row r="10105" spans="2:27" x14ac:dyDescent="0.2"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  <c r="P10105" s="1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</row>
    <row r="10106" spans="2:27" x14ac:dyDescent="0.2"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</row>
    <row r="10107" spans="2:27" x14ac:dyDescent="0.2"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  <c r="P10107" s="1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</row>
    <row r="10108" spans="2:27" x14ac:dyDescent="0.2"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</row>
    <row r="10109" spans="2:27" x14ac:dyDescent="0.2"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  <c r="P10109" s="1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</row>
    <row r="10110" spans="2:27" x14ac:dyDescent="0.2"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  <c r="P10110" s="1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</row>
    <row r="10111" spans="2:27" x14ac:dyDescent="0.2"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  <c r="P10111" s="1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</row>
    <row r="10112" spans="2:27" x14ac:dyDescent="0.2"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</row>
    <row r="10113" spans="2:27" x14ac:dyDescent="0.2"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</row>
    <row r="10114" spans="2:27" x14ac:dyDescent="0.2"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</row>
    <row r="10115" spans="2:27" x14ac:dyDescent="0.2"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</row>
    <row r="10116" spans="2:27" x14ac:dyDescent="0.2"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</row>
    <row r="10117" spans="2:27" x14ac:dyDescent="0.2"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</row>
    <row r="10118" spans="2:27" x14ac:dyDescent="0.2"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</row>
    <row r="10119" spans="2:27" x14ac:dyDescent="0.2"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</row>
    <row r="10120" spans="2:27" x14ac:dyDescent="0.2"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</row>
    <row r="10121" spans="2:27" x14ac:dyDescent="0.2"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</row>
    <row r="10122" spans="2:27" x14ac:dyDescent="0.2"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</row>
    <row r="10123" spans="2:27" x14ac:dyDescent="0.2"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</row>
    <row r="10124" spans="2:27" x14ac:dyDescent="0.2"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  <c r="P10124" s="1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</row>
    <row r="10125" spans="2:27" x14ac:dyDescent="0.2"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</row>
    <row r="10126" spans="2:27" x14ac:dyDescent="0.2"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</row>
    <row r="10127" spans="2:27" x14ac:dyDescent="0.2"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  <c r="P10127" s="1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</row>
    <row r="10128" spans="2:27" x14ac:dyDescent="0.2"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</row>
    <row r="10129" spans="2:27" x14ac:dyDescent="0.2"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</row>
    <row r="10130" spans="2:27" x14ac:dyDescent="0.2"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</row>
    <row r="10131" spans="2:27" x14ac:dyDescent="0.2"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</row>
    <row r="10132" spans="2:27" x14ac:dyDescent="0.2"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</row>
    <row r="10133" spans="2:27" x14ac:dyDescent="0.2"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</row>
    <row r="10134" spans="2:27" x14ac:dyDescent="0.2"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</row>
    <row r="10135" spans="2:27" x14ac:dyDescent="0.2"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</row>
    <row r="10136" spans="2:27" x14ac:dyDescent="0.2"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</row>
    <row r="10137" spans="2:27" x14ac:dyDescent="0.2"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</row>
    <row r="10138" spans="2:27" x14ac:dyDescent="0.2"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  <c r="P10138" s="1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</row>
    <row r="10139" spans="2:27" x14ac:dyDescent="0.2"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</row>
    <row r="10140" spans="2:27" x14ac:dyDescent="0.2"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  <c r="P10140" s="1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</row>
    <row r="10141" spans="2:27" x14ac:dyDescent="0.2"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</row>
    <row r="10142" spans="2:27" x14ac:dyDescent="0.2"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</row>
    <row r="10143" spans="2:27" x14ac:dyDescent="0.2"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</row>
    <row r="10144" spans="2:27" x14ac:dyDescent="0.2"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</row>
    <row r="10145" spans="2:27" x14ac:dyDescent="0.2"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  <c r="P10145" s="1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</row>
    <row r="10146" spans="2:27" x14ac:dyDescent="0.2"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</row>
    <row r="10147" spans="2:27" x14ac:dyDescent="0.2"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</row>
    <row r="10148" spans="2:27" x14ac:dyDescent="0.2"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</row>
    <row r="10149" spans="2:27" x14ac:dyDescent="0.2"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</row>
    <row r="10150" spans="2:27" x14ac:dyDescent="0.2"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</row>
    <row r="10151" spans="2:27" x14ac:dyDescent="0.2"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</row>
    <row r="10152" spans="2:27" x14ac:dyDescent="0.2"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  <c r="P10152" s="1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</row>
    <row r="10153" spans="2:27" x14ac:dyDescent="0.2"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1"/>
      <c r="P10153" s="1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</row>
    <row r="10154" spans="2:27" x14ac:dyDescent="0.2"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</row>
    <row r="10155" spans="2:27" x14ac:dyDescent="0.2"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</row>
    <row r="10156" spans="2:27" x14ac:dyDescent="0.2"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</row>
    <row r="10157" spans="2:27" x14ac:dyDescent="0.2"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</row>
    <row r="10158" spans="2:27" x14ac:dyDescent="0.2"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  <c r="P10158" s="1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</row>
    <row r="10159" spans="2:27" x14ac:dyDescent="0.2"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</row>
    <row r="10160" spans="2:27" x14ac:dyDescent="0.2"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</row>
    <row r="10161" spans="2:27" x14ac:dyDescent="0.2"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</row>
    <row r="10162" spans="2:27" x14ac:dyDescent="0.2"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</row>
    <row r="10163" spans="2:27" x14ac:dyDescent="0.2"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</row>
    <row r="10164" spans="2:27" x14ac:dyDescent="0.2"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  <c r="P10164" s="1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</row>
    <row r="10165" spans="2:27" x14ac:dyDescent="0.2"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</row>
    <row r="10166" spans="2:27" x14ac:dyDescent="0.2"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</row>
    <row r="10167" spans="2:27" x14ac:dyDescent="0.2"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</row>
    <row r="10168" spans="2:27" x14ac:dyDescent="0.2"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</row>
    <row r="10169" spans="2:27" x14ac:dyDescent="0.2"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  <c r="P10169" s="1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</row>
    <row r="10170" spans="2:27" x14ac:dyDescent="0.2"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</row>
    <row r="10171" spans="2:27" x14ac:dyDescent="0.2"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</row>
    <row r="10172" spans="2:27" x14ac:dyDescent="0.2"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</row>
    <row r="10173" spans="2:27" x14ac:dyDescent="0.2"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</row>
    <row r="10174" spans="2:27" x14ac:dyDescent="0.2"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</row>
    <row r="10175" spans="2:27" x14ac:dyDescent="0.2"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  <c r="P10175" s="1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</row>
    <row r="10176" spans="2:27" x14ac:dyDescent="0.2"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</row>
    <row r="10177" spans="2:27" x14ac:dyDescent="0.2"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</row>
    <row r="10178" spans="2:27" x14ac:dyDescent="0.2"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</row>
    <row r="10179" spans="2:27" x14ac:dyDescent="0.2"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</row>
    <row r="10180" spans="2:27" x14ac:dyDescent="0.2"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1"/>
      <c r="P10180" s="1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</row>
    <row r="10181" spans="2:27" x14ac:dyDescent="0.2"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</row>
    <row r="10182" spans="2:27" x14ac:dyDescent="0.2"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</row>
    <row r="10183" spans="2:27" x14ac:dyDescent="0.2"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</row>
    <row r="10184" spans="2:27" x14ac:dyDescent="0.2"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</row>
    <row r="10185" spans="2:27" x14ac:dyDescent="0.2"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</row>
    <row r="10186" spans="2:27" x14ac:dyDescent="0.2"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</row>
    <row r="10187" spans="2:27" x14ac:dyDescent="0.2"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</row>
    <row r="10188" spans="2:27" x14ac:dyDescent="0.2"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</row>
    <row r="10189" spans="2:27" x14ac:dyDescent="0.2"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  <c r="P10189" s="1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</row>
    <row r="10190" spans="2:27" x14ac:dyDescent="0.2"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</row>
    <row r="10191" spans="2:27" x14ac:dyDescent="0.2"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</row>
    <row r="10192" spans="2:27" x14ac:dyDescent="0.2"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  <c r="P10192" s="1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</row>
    <row r="10193" spans="2:27" x14ac:dyDescent="0.2"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</row>
    <row r="10194" spans="2:27" x14ac:dyDescent="0.2"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</row>
    <row r="10195" spans="2:27" x14ac:dyDescent="0.2"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</row>
    <row r="10196" spans="2:27" x14ac:dyDescent="0.2"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</row>
    <row r="10197" spans="2:27" x14ac:dyDescent="0.2"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</row>
    <row r="10198" spans="2:27" x14ac:dyDescent="0.2"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</row>
    <row r="10199" spans="2:27" x14ac:dyDescent="0.2"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</row>
    <row r="10200" spans="2:27" x14ac:dyDescent="0.2"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</row>
    <row r="10201" spans="2:27" x14ac:dyDescent="0.2"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</row>
    <row r="10202" spans="2:27" x14ac:dyDescent="0.2"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</row>
    <row r="10203" spans="2:27" x14ac:dyDescent="0.2"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</row>
    <row r="10204" spans="2:27" x14ac:dyDescent="0.2"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</row>
    <row r="10205" spans="2:27" x14ac:dyDescent="0.2"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  <c r="P10205" s="1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</row>
    <row r="10206" spans="2:27" x14ac:dyDescent="0.2"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</row>
    <row r="10207" spans="2:27" x14ac:dyDescent="0.2"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</row>
    <row r="10208" spans="2:27" x14ac:dyDescent="0.2"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</row>
    <row r="10209" spans="2:27" x14ac:dyDescent="0.2"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</row>
    <row r="10210" spans="2:27" x14ac:dyDescent="0.2"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</row>
    <row r="10211" spans="2:27" x14ac:dyDescent="0.2"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  <c r="P10211" s="1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</row>
    <row r="10212" spans="2:27" x14ac:dyDescent="0.2"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</row>
    <row r="10213" spans="2:27" x14ac:dyDescent="0.2"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  <c r="P10213" s="1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</row>
    <row r="10214" spans="2:27" x14ac:dyDescent="0.2"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</row>
    <row r="10215" spans="2:27" x14ac:dyDescent="0.2"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</row>
    <row r="10216" spans="2:27" x14ac:dyDescent="0.2"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</row>
    <row r="10217" spans="2:27" x14ac:dyDescent="0.2"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  <c r="P10217" s="1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</row>
    <row r="10218" spans="2:27" x14ac:dyDescent="0.2"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</row>
    <row r="10219" spans="2:27" x14ac:dyDescent="0.2"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</row>
    <row r="10220" spans="2:27" x14ac:dyDescent="0.2"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</row>
    <row r="10221" spans="2:27" x14ac:dyDescent="0.2"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</row>
    <row r="10222" spans="2:27" x14ac:dyDescent="0.2"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</row>
    <row r="10223" spans="2:27" x14ac:dyDescent="0.2"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</row>
    <row r="10224" spans="2:27" x14ac:dyDescent="0.2"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</row>
    <row r="10225" spans="2:27" x14ac:dyDescent="0.2"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</row>
    <row r="10226" spans="2:27" x14ac:dyDescent="0.2"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</row>
    <row r="10227" spans="2:27" x14ac:dyDescent="0.2"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</row>
    <row r="10228" spans="2:27" x14ac:dyDescent="0.2"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</row>
    <row r="10229" spans="2:27" x14ac:dyDescent="0.2"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  <c r="P10229" s="1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</row>
    <row r="10230" spans="2:27" x14ac:dyDescent="0.2"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</row>
    <row r="10231" spans="2:27" x14ac:dyDescent="0.2"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</row>
    <row r="10232" spans="2:27" x14ac:dyDescent="0.2"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</row>
    <row r="10233" spans="2:27" x14ac:dyDescent="0.2"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</row>
    <row r="10234" spans="2:27" x14ac:dyDescent="0.2"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  <c r="P10234" s="1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</row>
    <row r="10235" spans="2:27" x14ac:dyDescent="0.2"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</row>
    <row r="10236" spans="2:27" x14ac:dyDescent="0.2"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</row>
    <row r="10237" spans="2:27" x14ac:dyDescent="0.2"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</row>
    <row r="10238" spans="2:27" x14ac:dyDescent="0.2"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</row>
    <row r="10239" spans="2:27" x14ac:dyDescent="0.2"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</row>
    <row r="10240" spans="2:27" x14ac:dyDescent="0.2"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</row>
    <row r="10241" spans="2:27" x14ac:dyDescent="0.2"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</row>
    <row r="10242" spans="2:27" x14ac:dyDescent="0.2"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</row>
    <row r="10243" spans="2:27" x14ac:dyDescent="0.2"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</row>
    <row r="10244" spans="2:27" x14ac:dyDescent="0.2"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</row>
    <row r="10245" spans="2:27" x14ac:dyDescent="0.2"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</row>
    <row r="10246" spans="2:27" x14ac:dyDescent="0.2"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</row>
    <row r="10247" spans="2:27" x14ac:dyDescent="0.2"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</row>
    <row r="10248" spans="2:27" x14ac:dyDescent="0.2"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</row>
    <row r="10249" spans="2:27" x14ac:dyDescent="0.2"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</row>
    <row r="10250" spans="2:27" x14ac:dyDescent="0.2"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</row>
    <row r="10251" spans="2:27" x14ac:dyDescent="0.2"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</row>
    <row r="10252" spans="2:27" x14ac:dyDescent="0.2"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</row>
    <row r="10253" spans="2:27" x14ac:dyDescent="0.2"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</row>
    <row r="10254" spans="2:27" x14ac:dyDescent="0.2"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  <c r="P10254" s="1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</row>
    <row r="10255" spans="2:27" x14ac:dyDescent="0.2"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</row>
    <row r="10256" spans="2:27" x14ac:dyDescent="0.2"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</row>
    <row r="10257" spans="2:27" x14ac:dyDescent="0.2"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</row>
    <row r="10258" spans="2:27" x14ac:dyDescent="0.2"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</row>
    <row r="10259" spans="2:27" x14ac:dyDescent="0.2"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  <c r="P10259" s="1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</row>
    <row r="10260" spans="2:27" x14ac:dyDescent="0.2"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</row>
    <row r="10261" spans="2:27" x14ac:dyDescent="0.2"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</row>
    <row r="10262" spans="2:27" x14ac:dyDescent="0.2"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</row>
    <row r="10263" spans="2:27" x14ac:dyDescent="0.2"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</row>
    <row r="10264" spans="2:27" x14ac:dyDescent="0.2"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</row>
    <row r="10265" spans="2:27" x14ac:dyDescent="0.2"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  <c r="P10265" s="1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</row>
    <row r="10266" spans="2:27" x14ac:dyDescent="0.2"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</row>
    <row r="10267" spans="2:27" x14ac:dyDescent="0.2"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</row>
    <row r="10268" spans="2:27" x14ac:dyDescent="0.2"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</row>
    <row r="10269" spans="2:27" x14ac:dyDescent="0.2"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</row>
    <row r="10270" spans="2:27" x14ac:dyDescent="0.2"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</row>
    <row r="10271" spans="2:27" x14ac:dyDescent="0.2"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</row>
    <row r="10272" spans="2:27" x14ac:dyDescent="0.2"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</row>
    <row r="10273" spans="2:27" x14ac:dyDescent="0.2"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</row>
    <row r="10274" spans="2:27" x14ac:dyDescent="0.2"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1"/>
      <c r="P10274" s="1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</row>
    <row r="10275" spans="2:27" x14ac:dyDescent="0.2"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</row>
    <row r="10276" spans="2:27" x14ac:dyDescent="0.2"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</row>
    <row r="10277" spans="2:27" x14ac:dyDescent="0.2"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</row>
    <row r="10278" spans="2:27" x14ac:dyDescent="0.2"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</row>
    <row r="10279" spans="2:27" x14ac:dyDescent="0.2"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  <c r="P10279" s="1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</row>
    <row r="10280" spans="2:27" x14ac:dyDescent="0.2"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  <c r="P10280" s="1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</row>
    <row r="10281" spans="2:27" x14ac:dyDescent="0.2"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  <c r="P10281" s="1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</row>
    <row r="10282" spans="2:27" x14ac:dyDescent="0.2"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</row>
    <row r="10283" spans="2:27" x14ac:dyDescent="0.2"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</row>
    <row r="10284" spans="2:27" x14ac:dyDescent="0.2"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</row>
    <row r="10285" spans="2:27" x14ac:dyDescent="0.2"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  <c r="P10285" s="1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</row>
    <row r="10286" spans="2:27" x14ac:dyDescent="0.2"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</row>
    <row r="10287" spans="2:27" x14ac:dyDescent="0.2"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</row>
    <row r="10288" spans="2:27" x14ac:dyDescent="0.2"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</row>
    <row r="10289" spans="2:27" x14ac:dyDescent="0.2"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</row>
    <row r="10290" spans="2:27" x14ac:dyDescent="0.2"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</row>
    <row r="10291" spans="2:27" x14ac:dyDescent="0.2"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</row>
    <row r="10292" spans="2:27" x14ac:dyDescent="0.2"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</row>
    <row r="10293" spans="2:27" x14ac:dyDescent="0.2"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  <c r="P10293" s="1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</row>
    <row r="10294" spans="2:27" x14ac:dyDescent="0.2"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</row>
    <row r="10295" spans="2:27" x14ac:dyDescent="0.2"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</row>
    <row r="10296" spans="2:27" x14ac:dyDescent="0.2"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</row>
    <row r="10297" spans="2:27" x14ac:dyDescent="0.2"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</row>
    <row r="10298" spans="2:27" x14ac:dyDescent="0.2"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</row>
    <row r="10299" spans="2:27" x14ac:dyDescent="0.2"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</row>
    <row r="10300" spans="2:27" x14ac:dyDescent="0.2"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</row>
    <row r="10301" spans="2:27" x14ac:dyDescent="0.2"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</row>
    <row r="10302" spans="2:27" x14ac:dyDescent="0.2"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</row>
    <row r="10303" spans="2:27" x14ac:dyDescent="0.2"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</row>
    <row r="10304" spans="2:27" x14ac:dyDescent="0.2"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</row>
    <row r="10305" spans="2:27" x14ac:dyDescent="0.2"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  <c r="P10305" s="1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</row>
    <row r="10306" spans="2:27" x14ac:dyDescent="0.2"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</row>
    <row r="10307" spans="2:27" x14ac:dyDescent="0.2"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</row>
    <row r="10308" spans="2:27" x14ac:dyDescent="0.2"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</row>
    <row r="10309" spans="2:27" x14ac:dyDescent="0.2"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</row>
    <row r="10310" spans="2:27" x14ac:dyDescent="0.2"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</row>
    <row r="10311" spans="2:27" x14ac:dyDescent="0.2"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  <c r="P10311" s="1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</row>
    <row r="10312" spans="2:27" x14ac:dyDescent="0.2"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1"/>
      <c r="P10312" s="1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</row>
    <row r="10313" spans="2:27" x14ac:dyDescent="0.2"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</row>
    <row r="10314" spans="2:27" x14ac:dyDescent="0.2"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</row>
    <row r="10315" spans="2:27" x14ac:dyDescent="0.2"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</row>
    <row r="10316" spans="2:27" x14ac:dyDescent="0.2"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  <c r="P10316" s="1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</row>
    <row r="10317" spans="2:27" x14ac:dyDescent="0.2"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</row>
    <row r="10318" spans="2:27" x14ac:dyDescent="0.2"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</row>
    <row r="10319" spans="2:27" x14ac:dyDescent="0.2"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</row>
    <row r="10320" spans="2:27" x14ac:dyDescent="0.2"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</row>
    <row r="10321" spans="2:27" x14ac:dyDescent="0.2"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</row>
    <row r="10322" spans="2:27" x14ac:dyDescent="0.2"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</row>
    <row r="10323" spans="2:27" x14ac:dyDescent="0.2"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  <c r="P10323" s="1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</row>
    <row r="10324" spans="2:27" x14ac:dyDescent="0.2"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</row>
    <row r="10325" spans="2:27" x14ac:dyDescent="0.2"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1"/>
      <c r="P10325" s="1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</row>
    <row r="10326" spans="2:27" x14ac:dyDescent="0.2"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</row>
    <row r="10327" spans="2:27" x14ac:dyDescent="0.2"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</row>
    <row r="10328" spans="2:27" x14ac:dyDescent="0.2"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</row>
    <row r="10329" spans="2:27" x14ac:dyDescent="0.2"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</row>
    <row r="10330" spans="2:27" x14ac:dyDescent="0.2"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</row>
    <row r="10331" spans="2:27" x14ac:dyDescent="0.2"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</row>
    <row r="10332" spans="2:27" x14ac:dyDescent="0.2"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</row>
    <row r="10333" spans="2:27" x14ac:dyDescent="0.2"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</row>
    <row r="10334" spans="2:27" x14ac:dyDescent="0.2"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</row>
    <row r="10335" spans="2:27" x14ac:dyDescent="0.2"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</row>
    <row r="10336" spans="2:27" x14ac:dyDescent="0.2"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</row>
    <row r="10337" spans="2:27" x14ac:dyDescent="0.2"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</row>
    <row r="10338" spans="2:27" x14ac:dyDescent="0.2"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  <c r="P10338" s="1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</row>
    <row r="10339" spans="2:27" x14ac:dyDescent="0.2"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</row>
    <row r="10340" spans="2:27" x14ac:dyDescent="0.2"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</row>
    <row r="10341" spans="2:27" x14ac:dyDescent="0.2"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  <c r="P10341" s="1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</row>
    <row r="10342" spans="2:27" x14ac:dyDescent="0.2"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</row>
    <row r="10343" spans="2:27" x14ac:dyDescent="0.2"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</row>
    <row r="10344" spans="2:27" x14ac:dyDescent="0.2"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</row>
    <row r="10345" spans="2:27" x14ac:dyDescent="0.2"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  <c r="P10345" s="1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</row>
    <row r="10346" spans="2:27" x14ac:dyDescent="0.2"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  <c r="P10346" s="1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</row>
    <row r="10347" spans="2:27" x14ac:dyDescent="0.2"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</row>
    <row r="10348" spans="2:27" x14ac:dyDescent="0.2"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  <c r="P10348" s="1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</row>
    <row r="10349" spans="2:27" x14ac:dyDescent="0.2"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1"/>
      <c r="P10349" s="1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</row>
    <row r="10350" spans="2:27" x14ac:dyDescent="0.2"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</row>
    <row r="10351" spans="2:27" x14ac:dyDescent="0.2"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</row>
    <row r="10352" spans="2:27" x14ac:dyDescent="0.2"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</row>
    <row r="10353" spans="2:27" x14ac:dyDescent="0.2"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</row>
    <row r="10354" spans="2:27" x14ac:dyDescent="0.2"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</row>
    <row r="10355" spans="2:27" x14ac:dyDescent="0.2"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</row>
    <row r="10356" spans="2:27" x14ac:dyDescent="0.2"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</row>
    <row r="10357" spans="2:27" x14ac:dyDescent="0.2"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</row>
    <row r="10358" spans="2:27" x14ac:dyDescent="0.2"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</row>
    <row r="10359" spans="2:27" x14ac:dyDescent="0.2"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</row>
    <row r="10360" spans="2:27" x14ac:dyDescent="0.2"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  <c r="P10360" s="1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</row>
    <row r="10361" spans="2:27" x14ac:dyDescent="0.2"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  <c r="P10361" s="1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</row>
    <row r="10362" spans="2:27" x14ac:dyDescent="0.2"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</row>
    <row r="10363" spans="2:27" x14ac:dyDescent="0.2"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</row>
    <row r="10364" spans="2:27" x14ac:dyDescent="0.2"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  <c r="P10364" s="1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</row>
    <row r="10365" spans="2:27" x14ac:dyDescent="0.2"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</row>
    <row r="10366" spans="2:27" x14ac:dyDescent="0.2"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</row>
    <row r="10367" spans="2:27" x14ac:dyDescent="0.2"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</row>
    <row r="10368" spans="2:27" x14ac:dyDescent="0.2"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</row>
    <row r="10369" spans="2:27" x14ac:dyDescent="0.2"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</row>
    <row r="10370" spans="2:27" x14ac:dyDescent="0.2"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  <c r="P10370" s="1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</row>
    <row r="10371" spans="2:27" x14ac:dyDescent="0.2"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  <c r="P10371" s="1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</row>
    <row r="10372" spans="2:27" x14ac:dyDescent="0.2"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</row>
    <row r="10373" spans="2:27" x14ac:dyDescent="0.2"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</row>
    <row r="10374" spans="2:27" x14ac:dyDescent="0.2"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</row>
    <row r="10375" spans="2:27" x14ac:dyDescent="0.2"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</row>
    <row r="10376" spans="2:27" x14ac:dyDescent="0.2"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</row>
    <row r="10377" spans="2:27" x14ac:dyDescent="0.2"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  <c r="P10377" s="1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</row>
    <row r="10378" spans="2:27" x14ac:dyDescent="0.2"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</row>
    <row r="10379" spans="2:27" x14ac:dyDescent="0.2"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  <c r="P10379" s="1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</row>
    <row r="10380" spans="2:27" x14ac:dyDescent="0.2"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</row>
    <row r="10381" spans="2:27" x14ac:dyDescent="0.2"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</row>
    <row r="10382" spans="2:27" x14ac:dyDescent="0.2"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</row>
    <row r="10383" spans="2:27" x14ac:dyDescent="0.2"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</row>
    <row r="10384" spans="2:27" x14ac:dyDescent="0.2"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</row>
    <row r="10385" spans="2:27" x14ac:dyDescent="0.2"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  <c r="P10385" s="1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</row>
    <row r="10386" spans="2:27" x14ac:dyDescent="0.2"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</row>
    <row r="10387" spans="2:27" x14ac:dyDescent="0.2"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</row>
    <row r="10388" spans="2:27" x14ac:dyDescent="0.2"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</row>
    <row r="10389" spans="2:27" x14ac:dyDescent="0.2"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</row>
    <row r="10390" spans="2:27" x14ac:dyDescent="0.2"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</row>
    <row r="10391" spans="2:27" x14ac:dyDescent="0.2"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</row>
    <row r="10392" spans="2:27" x14ac:dyDescent="0.2"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</row>
    <row r="10393" spans="2:27" x14ac:dyDescent="0.2"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</row>
    <row r="10394" spans="2:27" x14ac:dyDescent="0.2"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</row>
    <row r="10395" spans="2:27" x14ac:dyDescent="0.2"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</row>
    <row r="10396" spans="2:27" x14ac:dyDescent="0.2"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</row>
    <row r="10397" spans="2:27" x14ac:dyDescent="0.2"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</row>
    <row r="10398" spans="2:27" x14ac:dyDescent="0.2"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</row>
    <row r="10399" spans="2:27" x14ac:dyDescent="0.2"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</row>
    <row r="10400" spans="2:27" x14ac:dyDescent="0.2"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</row>
    <row r="10401" spans="2:27" x14ac:dyDescent="0.2"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</row>
    <row r="10402" spans="2:27" x14ac:dyDescent="0.2"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</row>
    <row r="10403" spans="2:27" x14ac:dyDescent="0.2"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</row>
    <row r="10404" spans="2:27" x14ac:dyDescent="0.2"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</row>
    <row r="10405" spans="2:27" x14ac:dyDescent="0.2"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</row>
    <row r="10406" spans="2:27" x14ac:dyDescent="0.2"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</row>
    <row r="10407" spans="2:27" x14ac:dyDescent="0.2"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  <c r="P10407" s="1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</row>
    <row r="10408" spans="2:27" x14ac:dyDescent="0.2"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</row>
    <row r="10409" spans="2:27" x14ac:dyDescent="0.2"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</row>
    <row r="10410" spans="2:27" x14ac:dyDescent="0.2"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</row>
    <row r="10411" spans="2:27" x14ac:dyDescent="0.2"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  <c r="P10411" s="1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</row>
    <row r="10412" spans="2:27" x14ac:dyDescent="0.2"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</row>
    <row r="10413" spans="2:27" x14ac:dyDescent="0.2"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</row>
    <row r="10414" spans="2:27" x14ac:dyDescent="0.2"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</row>
    <row r="10415" spans="2:27" x14ac:dyDescent="0.2"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</row>
    <row r="10416" spans="2:27" x14ac:dyDescent="0.2"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</row>
    <row r="10417" spans="2:27" x14ac:dyDescent="0.2"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</row>
    <row r="10418" spans="2:27" x14ac:dyDescent="0.2"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  <c r="P10418" s="1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</row>
    <row r="10419" spans="2:27" x14ac:dyDescent="0.2"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</row>
    <row r="10420" spans="2:27" x14ac:dyDescent="0.2"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</row>
    <row r="10421" spans="2:27" x14ac:dyDescent="0.2"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</row>
    <row r="10422" spans="2:27" x14ac:dyDescent="0.2"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</row>
    <row r="10423" spans="2:27" x14ac:dyDescent="0.2"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</row>
    <row r="10424" spans="2:27" x14ac:dyDescent="0.2"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</row>
    <row r="10425" spans="2:27" x14ac:dyDescent="0.2"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</row>
    <row r="10426" spans="2:27" x14ac:dyDescent="0.2"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</row>
    <row r="10427" spans="2:27" x14ac:dyDescent="0.2"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</row>
    <row r="10428" spans="2:27" x14ac:dyDescent="0.2"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</row>
    <row r="10429" spans="2:27" x14ac:dyDescent="0.2"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</row>
    <row r="10430" spans="2:27" x14ac:dyDescent="0.2"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/>
      <c r="P10430" s="1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</row>
    <row r="10431" spans="2:27" x14ac:dyDescent="0.2"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</row>
    <row r="10432" spans="2:27" x14ac:dyDescent="0.2"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</row>
    <row r="10433" spans="2:27" x14ac:dyDescent="0.2"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</row>
    <row r="10434" spans="2:27" x14ac:dyDescent="0.2"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</row>
    <row r="10435" spans="2:27" x14ac:dyDescent="0.2"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</row>
    <row r="10436" spans="2:27" x14ac:dyDescent="0.2"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</row>
    <row r="10437" spans="2:27" x14ac:dyDescent="0.2"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</row>
    <row r="10438" spans="2:27" x14ac:dyDescent="0.2"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</row>
    <row r="10439" spans="2:27" x14ac:dyDescent="0.2"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</row>
    <row r="10440" spans="2:27" x14ac:dyDescent="0.2"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</row>
    <row r="10441" spans="2:27" x14ac:dyDescent="0.2"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</row>
    <row r="10442" spans="2:27" x14ac:dyDescent="0.2"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</row>
    <row r="10443" spans="2:27" x14ac:dyDescent="0.2"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</row>
    <row r="10444" spans="2:27" x14ac:dyDescent="0.2"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</row>
    <row r="10445" spans="2:27" x14ac:dyDescent="0.2"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</row>
    <row r="10446" spans="2:27" x14ac:dyDescent="0.2"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</row>
    <row r="10447" spans="2:27" x14ac:dyDescent="0.2"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</row>
    <row r="10448" spans="2:27" x14ac:dyDescent="0.2"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  <c r="P10448" s="1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</row>
    <row r="10449" spans="2:27" x14ac:dyDescent="0.2"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</row>
    <row r="10450" spans="2:27" x14ac:dyDescent="0.2"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</row>
    <row r="10451" spans="2:27" x14ac:dyDescent="0.2"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</row>
    <row r="10452" spans="2:27" x14ac:dyDescent="0.2"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</row>
    <row r="10453" spans="2:27" x14ac:dyDescent="0.2"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  <c r="P10453" s="1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</row>
    <row r="10454" spans="2:27" x14ac:dyDescent="0.2"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1"/>
      <c r="P10454" s="1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</row>
    <row r="10455" spans="2:27" x14ac:dyDescent="0.2"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</row>
    <row r="10456" spans="2:27" x14ac:dyDescent="0.2"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</row>
    <row r="10457" spans="2:27" x14ac:dyDescent="0.2"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  <c r="P10457" s="1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</row>
    <row r="10458" spans="2:27" x14ac:dyDescent="0.2"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</row>
    <row r="10459" spans="2:27" x14ac:dyDescent="0.2"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</row>
    <row r="10460" spans="2:27" x14ac:dyDescent="0.2"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</row>
    <row r="10461" spans="2:27" x14ac:dyDescent="0.2"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</row>
    <row r="10462" spans="2:27" x14ac:dyDescent="0.2"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</row>
    <row r="10463" spans="2:27" x14ac:dyDescent="0.2"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</row>
    <row r="10464" spans="2:27" x14ac:dyDescent="0.2"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</row>
    <row r="10465" spans="2:27" x14ac:dyDescent="0.2"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</row>
    <row r="10466" spans="2:27" x14ac:dyDescent="0.2"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</row>
    <row r="10467" spans="2:27" x14ac:dyDescent="0.2"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</row>
    <row r="10468" spans="2:27" x14ac:dyDescent="0.2"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</row>
    <row r="10469" spans="2:27" x14ac:dyDescent="0.2"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</row>
    <row r="10470" spans="2:27" x14ac:dyDescent="0.2"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</row>
    <row r="10471" spans="2:27" x14ac:dyDescent="0.2"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</row>
    <row r="10472" spans="2:27" x14ac:dyDescent="0.2"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</row>
    <row r="10473" spans="2:27" x14ac:dyDescent="0.2"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</row>
    <row r="10474" spans="2:27" x14ac:dyDescent="0.2"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</row>
    <row r="10475" spans="2:27" x14ac:dyDescent="0.2"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</row>
    <row r="10476" spans="2:27" x14ac:dyDescent="0.2"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</row>
    <row r="10477" spans="2:27" x14ac:dyDescent="0.2"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</row>
    <row r="10478" spans="2:27" x14ac:dyDescent="0.2"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</row>
    <row r="10479" spans="2:27" x14ac:dyDescent="0.2"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</row>
    <row r="10480" spans="2:27" x14ac:dyDescent="0.2"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</row>
    <row r="10481" spans="2:27" x14ac:dyDescent="0.2"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</row>
    <row r="10482" spans="2:27" x14ac:dyDescent="0.2"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</row>
    <row r="10483" spans="2:27" x14ac:dyDescent="0.2"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  <c r="P10483" s="1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</row>
    <row r="10484" spans="2:27" x14ac:dyDescent="0.2"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</row>
    <row r="10485" spans="2:27" x14ac:dyDescent="0.2"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"/>
      <c r="P10485" s="1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</row>
    <row r="10486" spans="2:27" x14ac:dyDescent="0.2"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</row>
    <row r="10487" spans="2:27" x14ac:dyDescent="0.2"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</row>
    <row r="10488" spans="2:27" x14ac:dyDescent="0.2"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</row>
    <row r="10489" spans="2:27" x14ac:dyDescent="0.2"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  <c r="P10489" s="1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</row>
    <row r="10490" spans="2:27" x14ac:dyDescent="0.2"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  <c r="P10490" s="1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</row>
    <row r="10491" spans="2:27" x14ac:dyDescent="0.2"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  <c r="P10491" s="1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</row>
    <row r="10492" spans="2:27" x14ac:dyDescent="0.2"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</row>
    <row r="10493" spans="2:27" x14ac:dyDescent="0.2"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</row>
    <row r="10494" spans="2:27" x14ac:dyDescent="0.2"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</row>
    <row r="10495" spans="2:27" x14ac:dyDescent="0.2"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</row>
    <row r="10496" spans="2:27" x14ac:dyDescent="0.2"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</row>
    <row r="10497" spans="2:27" x14ac:dyDescent="0.2"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</row>
    <row r="10498" spans="2:27" x14ac:dyDescent="0.2"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</row>
    <row r="10499" spans="2:27" x14ac:dyDescent="0.2"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</row>
    <row r="10500" spans="2:27" x14ac:dyDescent="0.2"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  <c r="P10500" s="1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</row>
    <row r="10501" spans="2:27" x14ac:dyDescent="0.2"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</row>
    <row r="10502" spans="2:27" x14ac:dyDescent="0.2"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</row>
    <row r="10503" spans="2:27" x14ac:dyDescent="0.2"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</row>
    <row r="10504" spans="2:27" x14ac:dyDescent="0.2"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</row>
    <row r="10505" spans="2:27" x14ac:dyDescent="0.2"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</row>
    <row r="10506" spans="2:27" x14ac:dyDescent="0.2"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</row>
    <row r="10507" spans="2:27" x14ac:dyDescent="0.2"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</row>
    <row r="10508" spans="2:27" x14ac:dyDescent="0.2"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</row>
    <row r="10509" spans="2:27" x14ac:dyDescent="0.2"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</row>
    <row r="10510" spans="2:27" x14ac:dyDescent="0.2"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</row>
    <row r="10511" spans="2:27" x14ac:dyDescent="0.2"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</row>
    <row r="10512" spans="2:27" x14ac:dyDescent="0.2"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</row>
    <row r="10513" spans="2:27" x14ac:dyDescent="0.2"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</row>
    <row r="10514" spans="2:27" x14ac:dyDescent="0.2"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  <c r="P10514" s="1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</row>
    <row r="10515" spans="2:27" x14ac:dyDescent="0.2"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</row>
    <row r="10516" spans="2:27" x14ac:dyDescent="0.2"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1"/>
      <c r="P10516" s="1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</row>
    <row r="10517" spans="2:27" x14ac:dyDescent="0.2"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</row>
    <row r="10518" spans="2:27" x14ac:dyDescent="0.2"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</row>
    <row r="10519" spans="2:27" x14ac:dyDescent="0.2"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</row>
    <row r="10520" spans="2:27" x14ac:dyDescent="0.2"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</row>
    <row r="10521" spans="2:27" x14ac:dyDescent="0.2"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1"/>
      <c r="P10521" s="1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</row>
    <row r="10522" spans="2:27" x14ac:dyDescent="0.2"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</row>
    <row r="10523" spans="2:27" x14ac:dyDescent="0.2"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</row>
    <row r="10524" spans="2:27" x14ac:dyDescent="0.2"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</row>
    <row r="10525" spans="2:27" x14ac:dyDescent="0.2"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</row>
    <row r="10526" spans="2:27" x14ac:dyDescent="0.2"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</row>
    <row r="10527" spans="2:27" x14ac:dyDescent="0.2"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</row>
    <row r="10528" spans="2:27" x14ac:dyDescent="0.2"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</row>
    <row r="10529" spans="2:27" x14ac:dyDescent="0.2"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</row>
    <row r="10530" spans="2:27" x14ac:dyDescent="0.2"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</row>
    <row r="10531" spans="2:27" x14ac:dyDescent="0.2"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1"/>
      <c r="P10531" s="1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</row>
    <row r="10532" spans="2:27" x14ac:dyDescent="0.2"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</row>
    <row r="10533" spans="2:27" x14ac:dyDescent="0.2"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</row>
    <row r="10534" spans="2:27" x14ac:dyDescent="0.2"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</row>
    <row r="10535" spans="2:27" x14ac:dyDescent="0.2"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  <c r="O10535" s="1"/>
      <c r="P10535" s="1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</row>
    <row r="10536" spans="2:27" x14ac:dyDescent="0.2"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</row>
    <row r="10537" spans="2:27" x14ac:dyDescent="0.2"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  <c r="O10537" s="1"/>
      <c r="P10537" s="1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</row>
    <row r="10538" spans="2:27" x14ac:dyDescent="0.2"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  <c r="O10538" s="1"/>
      <c r="P10538" s="1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</row>
    <row r="10539" spans="2:27" x14ac:dyDescent="0.2"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  <c r="O10539" s="1"/>
      <c r="P10539" s="1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</row>
    <row r="10540" spans="2:27" x14ac:dyDescent="0.2"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  <c r="O10540" s="1"/>
      <c r="P10540" s="1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</row>
    <row r="10541" spans="2:27" x14ac:dyDescent="0.2"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  <c r="O10541" s="1"/>
      <c r="P10541" s="1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</row>
    <row r="10542" spans="2:27" x14ac:dyDescent="0.2"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  <c r="O10542" s="1"/>
      <c r="P10542" s="1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</row>
    <row r="10543" spans="2:27" x14ac:dyDescent="0.2"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L10543" s="1"/>
      <c r="M10543" s="1"/>
      <c r="N10543" s="1"/>
      <c r="O10543" s="1"/>
      <c r="P10543" s="1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</row>
    <row r="10544" spans="2:27" x14ac:dyDescent="0.2"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</row>
    <row r="10545" spans="2:27" x14ac:dyDescent="0.2"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</row>
    <row r="10546" spans="2:27" x14ac:dyDescent="0.2"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  <c r="O10546" s="1"/>
      <c r="P10546" s="1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</row>
    <row r="10547" spans="2:27" x14ac:dyDescent="0.2"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</row>
    <row r="10548" spans="2:27" x14ac:dyDescent="0.2"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L10548" s="1"/>
      <c r="M10548" s="1"/>
      <c r="N10548" s="1"/>
      <c r="O10548" s="1"/>
      <c r="P10548" s="1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</row>
    <row r="10549" spans="2:27" x14ac:dyDescent="0.2"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</row>
    <row r="10550" spans="2:27" x14ac:dyDescent="0.2"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</row>
    <row r="10551" spans="2:27" x14ac:dyDescent="0.2"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</row>
    <row r="10552" spans="2:27" x14ac:dyDescent="0.2"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</row>
    <row r="10553" spans="2:27" x14ac:dyDescent="0.2"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</row>
    <row r="10554" spans="2:27" x14ac:dyDescent="0.2"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</row>
    <row r="10555" spans="2:27" x14ac:dyDescent="0.2"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1"/>
      <c r="P10555" s="1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</row>
    <row r="10556" spans="2:27" x14ac:dyDescent="0.2"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</row>
    <row r="10557" spans="2:27" x14ac:dyDescent="0.2"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</row>
    <row r="10558" spans="2:27" x14ac:dyDescent="0.2"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</row>
    <row r="10559" spans="2:27" x14ac:dyDescent="0.2"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  <c r="O10559" s="1"/>
      <c r="P10559" s="1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</row>
    <row r="10560" spans="2:27" x14ac:dyDescent="0.2"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  <c r="O10560" s="1"/>
      <c r="P10560" s="1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</row>
    <row r="10561" spans="2:27" x14ac:dyDescent="0.2"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  <c r="O10561" s="1"/>
      <c r="P10561" s="1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</row>
    <row r="10562" spans="2:27" x14ac:dyDescent="0.2"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  <c r="O10562" s="1"/>
      <c r="P10562" s="1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</row>
    <row r="10563" spans="2:27" x14ac:dyDescent="0.2"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</row>
    <row r="10564" spans="2:27" x14ac:dyDescent="0.2"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</row>
    <row r="10565" spans="2:27" x14ac:dyDescent="0.2"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</row>
    <row r="10566" spans="2:27" x14ac:dyDescent="0.2"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</row>
    <row r="10567" spans="2:27" x14ac:dyDescent="0.2"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  <c r="O10567" s="1"/>
      <c r="P10567" s="1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</row>
    <row r="10568" spans="2:27" x14ac:dyDescent="0.2"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</row>
    <row r="10569" spans="2:27" x14ac:dyDescent="0.2"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</row>
    <row r="10570" spans="2:27" x14ac:dyDescent="0.2"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</row>
    <row r="10571" spans="2:27" x14ac:dyDescent="0.2"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</row>
    <row r="10572" spans="2:27" x14ac:dyDescent="0.2"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</row>
    <row r="10573" spans="2:27" x14ac:dyDescent="0.2"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</row>
    <row r="10574" spans="2:27" x14ac:dyDescent="0.2"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</row>
    <row r="10575" spans="2:27" x14ac:dyDescent="0.2"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</row>
    <row r="10576" spans="2:27" x14ac:dyDescent="0.2"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</row>
    <row r="10577" spans="2:27" x14ac:dyDescent="0.2"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</row>
    <row r="10578" spans="2:27" x14ac:dyDescent="0.2"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</row>
    <row r="10579" spans="2:27" x14ac:dyDescent="0.2"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  <c r="O10579" s="1"/>
      <c r="P10579" s="1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</row>
    <row r="10580" spans="2:27" x14ac:dyDescent="0.2"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</row>
    <row r="10581" spans="2:27" x14ac:dyDescent="0.2"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</row>
    <row r="10582" spans="2:27" x14ac:dyDescent="0.2"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</row>
    <row r="10583" spans="2:27" x14ac:dyDescent="0.2"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</row>
    <row r="10584" spans="2:27" x14ac:dyDescent="0.2"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</row>
    <row r="10585" spans="2:27" x14ac:dyDescent="0.2"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</row>
    <row r="10586" spans="2:27" x14ac:dyDescent="0.2"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  <c r="O10586" s="1"/>
      <c r="P10586" s="1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</row>
    <row r="10587" spans="2:27" x14ac:dyDescent="0.2"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  <c r="O10587" s="1"/>
      <c r="P10587" s="1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</row>
    <row r="10588" spans="2:27" x14ac:dyDescent="0.2"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</row>
    <row r="10589" spans="2:27" x14ac:dyDescent="0.2"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  <c r="O10589" s="1"/>
      <c r="P10589" s="1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</row>
    <row r="10590" spans="2:27" x14ac:dyDescent="0.2"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</row>
    <row r="10591" spans="2:27" x14ac:dyDescent="0.2"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  <c r="O10591" s="1"/>
      <c r="P10591" s="1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</row>
    <row r="10592" spans="2:27" x14ac:dyDescent="0.2"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  <c r="O10592" s="1"/>
      <c r="P10592" s="1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</row>
    <row r="10593" spans="2:27" x14ac:dyDescent="0.2"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  <c r="O10593" s="1"/>
      <c r="P10593" s="1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</row>
    <row r="10594" spans="2:27" x14ac:dyDescent="0.2"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  <c r="O10594" s="1"/>
      <c r="P10594" s="1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</row>
    <row r="10595" spans="2:27" x14ac:dyDescent="0.2"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L10595" s="1"/>
      <c r="M10595" s="1"/>
      <c r="N10595" s="1"/>
      <c r="O10595" s="1"/>
      <c r="P10595" s="1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</row>
    <row r="10596" spans="2:27" x14ac:dyDescent="0.2"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  <c r="O10596" s="1"/>
      <c r="P10596" s="1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</row>
    <row r="10597" spans="2:27" x14ac:dyDescent="0.2"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  <c r="O10597" s="1"/>
      <c r="P10597" s="1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</row>
    <row r="10598" spans="2:27" x14ac:dyDescent="0.2"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</row>
    <row r="10599" spans="2:27" x14ac:dyDescent="0.2"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</row>
    <row r="10600" spans="2:27" x14ac:dyDescent="0.2"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</row>
    <row r="10601" spans="2:27" x14ac:dyDescent="0.2"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</row>
    <row r="10602" spans="2:27" x14ac:dyDescent="0.2"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</row>
    <row r="10603" spans="2:27" x14ac:dyDescent="0.2"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</row>
    <row r="10604" spans="2:27" x14ac:dyDescent="0.2"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</row>
    <row r="10605" spans="2:27" x14ac:dyDescent="0.2"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</row>
    <row r="10606" spans="2:27" x14ac:dyDescent="0.2"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</row>
    <row r="10607" spans="2:27" x14ac:dyDescent="0.2"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</row>
    <row r="10608" spans="2:27" x14ac:dyDescent="0.2"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L10608" s="1"/>
      <c r="M10608" s="1"/>
      <c r="N10608" s="1"/>
      <c r="O10608" s="1"/>
      <c r="P10608" s="1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</row>
    <row r="10609" spans="2:27" x14ac:dyDescent="0.2"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L10609" s="1"/>
      <c r="M10609" s="1"/>
      <c r="N10609" s="1"/>
      <c r="O10609" s="1"/>
      <c r="P10609" s="1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</row>
    <row r="10610" spans="2:27" x14ac:dyDescent="0.2"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</row>
    <row r="10611" spans="2:27" x14ac:dyDescent="0.2"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L10611" s="1"/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</row>
    <row r="10612" spans="2:27" x14ac:dyDescent="0.2"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  <c r="O10612" s="1"/>
      <c r="P10612" s="1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</row>
    <row r="10613" spans="2:27" x14ac:dyDescent="0.2"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  <c r="O10613" s="1"/>
      <c r="P10613" s="1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</row>
    <row r="10614" spans="2:27" x14ac:dyDescent="0.2"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  <c r="O10614" s="1"/>
      <c r="P10614" s="1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</row>
    <row r="10615" spans="2:27" x14ac:dyDescent="0.2"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L10615" s="1"/>
      <c r="M10615" s="1"/>
      <c r="N10615" s="1"/>
      <c r="O10615" s="1"/>
      <c r="P10615" s="1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</row>
    <row r="10616" spans="2:27" x14ac:dyDescent="0.2"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  <c r="O10616" s="1"/>
      <c r="P10616" s="1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</row>
    <row r="10617" spans="2:27" x14ac:dyDescent="0.2"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</row>
    <row r="10618" spans="2:27" x14ac:dyDescent="0.2"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</row>
    <row r="10619" spans="2:27" x14ac:dyDescent="0.2"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  <c r="O10619" s="1"/>
      <c r="P10619" s="1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</row>
    <row r="10620" spans="2:27" x14ac:dyDescent="0.2"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  <c r="O10620" s="1"/>
      <c r="P10620" s="1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</row>
    <row r="10621" spans="2:27" x14ac:dyDescent="0.2"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</row>
    <row r="10622" spans="2:27" x14ac:dyDescent="0.2"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</row>
    <row r="10623" spans="2:27" x14ac:dyDescent="0.2"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</row>
    <row r="10624" spans="2:27" x14ac:dyDescent="0.2"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</row>
    <row r="10625" spans="2:27" x14ac:dyDescent="0.2"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</row>
    <row r="10626" spans="2:27" x14ac:dyDescent="0.2"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</row>
    <row r="10627" spans="2:27" x14ac:dyDescent="0.2"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1"/>
      <c r="P10627" s="1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</row>
    <row r="10628" spans="2:27" x14ac:dyDescent="0.2"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</row>
    <row r="10629" spans="2:27" x14ac:dyDescent="0.2"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1"/>
      <c r="P10629" s="1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</row>
    <row r="10630" spans="2:27" x14ac:dyDescent="0.2"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</row>
    <row r="10631" spans="2:27" x14ac:dyDescent="0.2"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</row>
    <row r="10632" spans="2:27" x14ac:dyDescent="0.2"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</row>
    <row r="10633" spans="2:27" x14ac:dyDescent="0.2"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</row>
    <row r="10634" spans="2:27" x14ac:dyDescent="0.2"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</row>
    <row r="10635" spans="2:27" x14ac:dyDescent="0.2"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</row>
    <row r="10636" spans="2:27" x14ac:dyDescent="0.2"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  <c r="O10636" s="1"/>
      <c r="P10636" s="1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</row>
    <row r="10637" spans="2:27" x14ac:dyDescent="0.2"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</row>
    <row r="10638" spans="2:27" x14ac:dyDescent="0.2"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</row>
    <row r="10639" spans="2:27" x14ac:dyDescent="0.2"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</row>
    <row r="10640" spans="2:27" x14ac:dyDescent="0.2"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</row>
    <row r="10641" spans="2:27" x14ac:dyDescent="0.2"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  <c r="O10641" s="1"/>
      <c r="P10641" s="1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</row>
    <row r="10642" spans="2:27" x14ac:dyDescent="0.2"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  <c r="O10642" s="1"/>
      <c r="P10642" s="1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</row>
    <row r="10643" spans="2:27" x14ac:dyDescent="0.2"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</row>
    <row r="10644" spans="2:27" x14ac:dyDescent="0.2"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</row>
    <row r="10645" spans="2:27" x14ac:dyDescent="0.2"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  <c r="O10645" s="1"/>
      <c r="P10645" s="1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</row>
    <row r="10646" spans="2:27" x14ac:dyDescent="0.2"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</row>
    <row r="10647" spans="2:27" x14ac:dyDescent="0.2"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</row>
    <row r="10648" spans="2:27" x14ac:dyDescent="0.2"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</row>
    <row r="10649" spans="2:27" x14ac:dyDescent="0.2"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  <c r="O10649" s="1"/>
      <c r="P10649" s="1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</row>
    <row r="10650" spans="2:27" x14ac:dyDescent="0.2"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  <c r="O10650" s="1"/>
      <c r="P10650" s="1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</row>
    <row r="10651" spans="2:27" x14ac:dyDescent="0.2"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1"/>
      <c r="P10651" s="1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</row>
    <row r="10652" spans="2:27" x14ac:dyDescent="0.2"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</row>
    <row r="10653" spans="2:27" x14ac:dyDescent="0.2"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</row>
    <row r="10654" spans="2:27" x14ac:dyDescent="0.2"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</row>
    <row r="10655" spans="2:27" x14ac:dyDescent="0.2"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  <c r="O10655" s="1"/>
      <c r="P10655" s="1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</row>
    <row r="10656" spans="2:27" x14ac:dyDescent="0.2"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</row>
    <row r="10657" spans="2:27" x14ac:dyDescent="0.2"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</row>
    <row r="10658" spans="2:27" x14ac:dyDescent="0.2"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  <c r="O10658" s="1"/>
      <c r="P10658" s="1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</row>
    <row r="10659" spans="2:27" x14ac:dyDescent="0.2"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</row>
    <row r="10660" spans="2:27" x14ac:dyDescent="0.2"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  <c r="O10660" s="1"/>
      <c r="P10660" s="1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</row>
    <row r="10661" spans="2:27" x14ac:dyDescent="0.2"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  <c r="O10661" s="1"/>
      <c r="P10661" s="1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</row>
    <row r="10662" spans="2:27" x14ac:dyDescent="0.2"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</row>
    <row r="10663" spans="2:27" x14ac:dyDescent="0.2"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  <c r="O10663" s="1"/>
      <c r="P10663" s="1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</row>
    <row r="10664" spans="2:27" x14ac:dyDescent="0.2"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  <c r="O10664" s="1"/>
      <c r="P10664" s="1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</row>
    <row r="10665" spans="2:27" x14ac:dyDescent="0.2"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  <c r="O10665" s="1"/>
      <c r="P10665" s="1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</row>
    <row r="10666" spans="2:27" x14ac:dyDescent="0.2"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L10666" s="1"/>
      <c r="M10666" s="1"/>
      <c r="N10666" s="1"/>
      <c r="O10666" s="1"/>
      <c r="P10666" s="1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</row>
    <row r="10667" spans="2:27" x14ac:dyDescent="0.2"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  <c r="O10667" s="1"/>
      <c r="P10667" s="1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</row>
    <row r="10668" spans="2:27" x14ac:dyDescent="0.2"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  <c r="O10668" s="1"/>
      <c r="P10668" s="1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</row>
    <row r="10669" spans="2:27" x14ac:dyDescent="0.2"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  <c r="O10669" s="1"/>
      <c r="P10669" s="1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</row>
    <row r="10670" spans="2:27" x14ac:dyDescent="0.2"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</row>
    <row r="10671" spans="2:27" x14ac:dyDescent="0.2"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</row>
    <row r="10672" spans="2:27" x14ac:dyDescent="0.2"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</row>
    <row r="10673" spans="2:27" x14ac:dyDescent="0.2"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L10673" s="1"/>
      <c r="M10673" s="1"/>
      <c r="N10673" s="1"/>
      <c r="O10673" s="1"/>
      <c r="P10673" s="1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</row>
    <row r="10674" spans="2:27" x14ac:dyDescent="0.2"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</row>
    <row r="10675" spans="2:27" x14ac:dyDescent="0.2"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</row>
    <row r="10676" spans="2:27" x14ac:dyDescent="0.2"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</row>
    <row r="10677" spans="2:27" x14ac:dyDescent="0.2"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  <c r="O10677" s="1"/>
      <c r="P10677" s="1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</row>
    <row r="10678" spans="2:27" x14ac:dyDescent="0.2"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</row>
    <row r="10679" spans="2:27" x14ac:dyDescent="0.2"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</row>
    <row r="10680" spans="2:27" x14ac:dyDescent="0.2"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1"/>
      <c r="P10680" s="1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</row>
    <row r="10681" spans="2:27" x14ac:dyDescent="0.2"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  <c r="O10681" s="1"/>
      <c r="P10681" s="1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</row>
    <row r="10682" spans="2:27" x14ac:dyDescent="0.2"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  <c r="O10682" s="1"/>
      <c r="P10682" s="1"/>
      <c r="Q10682" s="1"/>
      <c r="R10682" s="1"/>
      <c r="S10682" s="1"/>
      <c r="T10682" s="1"/>
      <c r="U10682" s="1"/>
      <c r="V10682" s="1"/>
      <c r="W10682" s="1"/>
      <c r="X10682" s="1"/>
      <c r="Y10682" s="1"/>
      <c r="Z10682" s="1"/>
      <c r="AA10682" s="1"/>
    </row>
    <row r="10683" spans="2:27" x14ac:dyDescent="0.2"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  <c r="O10683" s="1"/>
      <c r="P10683" s="1"/>
      <c r="Q10683" s="1"/>
      <c r="R10683" s="1"/>
      <c r="S10683" s="1"/>
      <c r="T10683" s="1"/>
      <c r="U10683" s="1"/>
      <c r="V10683" s="1"/>
      <c r="W10683" s="1"/>
      <c r="X10683" s="1"/>
      <c r="Y10683" s="1"/>
      <c r="Z10683" s="1"/>
      <c r="AA10683" s="1"/>
    </row>
    <row r="10684" spans="2:27" x14ac:dyDescent="0.2"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/>
      <c r="U10684" s="1"/>
      <c r="V10684" s="1"/>
      <c r="W10684" s="1"/>
      <c r="X10684" s="1"/>
      <c r="Y10684" s="1"/>
      <c r="Z10684" s="1"/>
      <c r="AA10684" s="1"/>
    </row>
    <row r="10685" spans="2:27" x14ac:dyDescent="0.2"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  <c r="AA10685" s="1"/>
    </row>
    <row r="10686" spans="2:27" x14ac:dyDescent="0.2"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1"/>
      <c r="P10686" s="1"/>
      <c r="Q10686" s="1"/>
      <c r="R10686" s="1"/>
      <c r="S10686" s="1"/>
      <c r="T10686" s="1"/>
      <c r="U10686" s="1"/>
      <c r="V10686" s="1"/>
      <c r="W10686" s="1"/>
      <c r="X10686" s="1"/>
      <c r="Y10686" s="1"/>
      <c r="Z10686" s="1"/>
      <c r="AA10686" s="1"/>
    </row>
    <row r="10687" spans="2:27" x14ac:dyDescent="0.2"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  <c r="O10687" s="1"/>
      <c r="P10687" s="1"/>
      <c r="Q10687" s="1"/>
      <c r="R10687" s="1"/>
      <c r="S10687" s="1"/>
      <c r="T10687" s="1"/>
      <c r="U10687" s="1"/>
      <c r="V10687" s="1"/>
      <c r="W10687" s="1"/>
      <c r="X10687" s="1"/>
      <c r="Y10687" s="1"/>
      <c r="Z10687" s="1"/>
      <c r="AA10687" s="1"/>
    </row>
    <row r="10688" spans="2:27" x14ac:dyDescent="0.2"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1"/>
      <c r="P10688" s="1"/>
      <c r="Q10688" s="1"/>
      <c r="R10688" s="1"/>
      <c r="S10688" s="1"/>
      <c r="T10688" s="1"/>
      <c r="U10688" s="1"/>
      <c r="V10688" s="1"/>
      <c r="W10688" s="1"/>
      <c r="X10688" s="1"/>
      <c r="Y10688" s="1"/>
      <c r="Z10688" s="1"/>
      <c r="AA10688" s="1"/>
    </row>
    <row r="10689" spans="2:27" x14ac:dyDescent="0.2"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1"/>
      <c r="P10689" s="1"/>
      <c r="Q10689" s="1"/>
      <c r="R10689" s="1"/>
      <c r="S10689" s="1"/>
      <c r="T10689" s="1"/>
      <c r="U10689" s="1"/>
      <c r="V10689" s="1"/>
      <c r="W10689" s="1"/>
      <c r="X10689" s="1"/>
      <c r="Y10689" s="1"/>
      <c r="Z10689" s="1"/>
      <c r="AA10689" s="1"/>
    </row>
    <row r="10690" spans="2:27" x14ac:dyDescent="0.2"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  <c r="O10690" s="1"/>
      <c r="P10690" s="1"/>
      <c r="Q10690" s="1"/>
      <c r="R10690" s="1"/>
      <c r="S10690" s="1"/>
      <c r="T10690" s="1"/>
      <c r="U10690" s="1"/>
      <c r="V10690" s="1"/>
      <c r="W10690" s="1"/>
      <c r="X10690" s="1"/>
      <c r="Y10690" s="1"/>
      <c r="Z10690" s="1"/>
      <c r="AA10690" s="1"/>
    </row>
    <row r="10691" spans="2:27" x14ac:dyDescent="0.2"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  <c r="AA10691" s="1"/>
    </row>
    <row r="10692" spans="2:27" x14ac:dyDescent="0.2"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  <c r="AA10692" s="1"/>
    </row>
    <row r="10693" spans="2:27" x14ac:dyDescent="0.2"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  <c r="AA10693" s="1"/>
    </row>
    <row r="10694" spans="2:27" x14ac:dyDescent="0.2"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1"/>
      <c r="V10694" s="1"/>
      <c r="W10694" s="1"/>
      <c r="X10694" s="1"/>
      <c r="Y10694" s="1"/>
      <c r="Z10694" s="1"/>
      <c r="AA10694" s="1"/>
    </row>
    <row r="10695" spans="2:27" x14ac:dyDescent="0.2"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1"/>
      <c r="P10695" s="1"/>
      <c r="Q10695" s="1"/>
      <c r="R10695" s="1"/>
      <c r="S10695" s="1"/>
      <c r="T10695" s="1"/>
      <c r="U10695" s="1"/>
      <c r="V10695" s="1"/>
      <c r="W10695" s="1"/>
      <c r="X10695" s="1"/>
      <c r="Y10695" s="1"/>
      <c r="Z10695" s="1"/>
      <c r="AA10695" s="1"/>
    </row>
    <row r="10696" spans="2:27" x14ac:dyDescent="0.2"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  <c r="AA10696" s="1"/>
    </row>
    <row r="10697" spans="2:27" x14ac:dyDescent="0.2"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1"/>
      <c r="P10697" s="1"/>
      <c r="Q10697" s="1"/>
      <c r="R10697" s="1"/>
      <c r="S10697" s="1"/>
      <c r="T10697" s="1"/>
      <c r="U10697" s="1"/>
      <c r="V10697" s="1"/>
      <c r="W10697" s="1"/>
      <c r="X10697" s="1"/>
      <c r="Y10697" s="1"/>
      <c r="Z10697" s="1"/>
      <c r="AA10697" s="1"/>
    </row>
    <row r="10698" spans="2:27" x14ac:dyDescent="0.2"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  <c r="AA10698" s="1"/>
    </row>
    <row r="10699" spans="2:27" x14ac:dyDescent="0.2"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/>
      <c r="T10699" s="1"/>
      <c r="U10699" s="1"/>
      <c r="V10699" s="1"/>
      <c r="W10699" s="1"/>
      <c r="X10699" s="1"/>
      <c r="Y10699" s="1"/>
      <c r="Z10699" s="1"/>
      <c r="AA10699" s="1"/>
    </row>
    <row r="10700" spans="2:27" x14ac:dyDescent="0.2"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/>
      <c r="T10700" s="1"/>
      <c r="U10700" s="1"/>
      <c r="V10700" s="1"/>
      <c r="W10700" s="1"/>
      <c r="X10700" s="1"/>
      <c r="Y10700" s="1"/>
      <c r="Z10700" s="1"/>
      <c r="AA10700" s="1"/>
    </row>
    <row r="10701" spans="2:27" x14ac:dyDescent="0.2"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L10701" s="1"/>
      <c r="M10701" s="1"/>
      <c r="N10701" s="1"/>
      <c r="O10701" s="1"/>
      <c r="P10701" s="1"/>
      <c r="Q10701" s="1"/>
      <c r="R10701" s="1"/>
      <c r="S10701" s="1"/>
      <c r="T10701" s="1"/>
      <c r="U10701" s="1"/>
      <c r="V10701" s="1"/>
      <c r="W10701" s="1"/>
      <c r="X10701" s="1"/>
      <c r="Y10701" s="1"/>
      <c r="Z10701" s="1"/>
      <c r="AA10701" s="1"/>
    </row>
    <row r="10702" spans="2:27" x14ac:dyDescent="0.2"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  <c r="O10702" s="1"/>
      <c r="P10702" s="1"/>
      <c r="Q10702" s="1"/>
      <c r="R10702" s="1"/>
      <c r="S10702" s="1"/>
      <c r="T10702" s="1"/>
      <c r="U10702" s="1"/>
      <c r="V10702" s="1"/>
      <c r="W10702" s="1"/>
      <c r="X10702" s="1"/>
      <c r="Y10702" s="1"/>
      <c r="Z10702" s="1"/>
      <c r="AA10702" s="1"/>
    </row>
    <row r="10703" spans="2:27" x14ac:dyDescent="0.2"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  <c r="O10703" s="1"/>
      <c r="P10703" s="1"/>
      <c r="Q10703" s="1"/>
      <c r="R10703" s="1"/>
      <c r="S10703" s="1"/>
      <c r="T10703" s="1"/>
      <c r="U10703" s="1"/>
      <c r="V10703" s="1"/>
      <c r="W10703" s="1"/>
      <c r="X10703" s="1"/>
      <c r="Y10703" s="1"/>
      <c r="Z10703" s="1"/>
      <c r="AA10703" s="1"/>
    </row>
    <row r="10704" spans="2:27" x14ac:dyDescent="0.2"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  <c r="O10704" s="1"/>
      <c r="P10704" s="1"/>
      <c r="Q10704" s="1"/>
      <c r="R10704" s="1"/>
      <c r="S10704" s="1"/>
      <c r="T10704" s="1"/>
      <c r="U10704" s="1"/>
      <c r="V10704" s="1"/>
      <c r="W10704" s="1"/>
      <c r="X10704" s="1"/>
      <c r="Y10704" s="1"/>
      <c r="Z10704" s="1"/>
      <c r="AA10704" s="1"/>
    </row>
    <row r="10705" spans="2:27" x14ac:dyDescent="0.2"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  <c r="O10705" s="1"/>
      <c r="P10705" s="1"/>
      <c r="Q10705" s="1"/>
      <c r="R10705" s="1"/>
      <c r="S10705" s="1"/>
      <c r="T10705" s="1"/>
      <c r="U10705" s="1"/>
      <c r="V10705" s="1"/>
      <c r="W10705" s="1"/>
      <c r="X10705" s="1"/>
      <c r="Y10705" s="1"/>
      <c r="Z10705" s="1"/>
      <c r="AA10705" s="1"/>
    </row>
    <row r="10706" spans="2:27" x14ac:dyDescent="0.2"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  <c r="O10706" s="1"/>
      <c r="P10706" s="1"/>
      <c r="Q10706" s="1"/>
      <c r="R10706" s="1"/>
      <c r="S10706" s="1"/>
      <c r="T10706" s="1"/>
      <c r="U10706" s="1"/>
      <c r="V10706" s="1"/>
      <c r="W10706" s="1"/>
      <c r="X10706" s="1"/>
      <c r="Y10706" s="1"/>
      <c r="Z10706" s="1"/>
      <c r="AA10706" s="1"/>
    </row>
    <row r="10707" spans="2:27" x14ac:dyDescent="0.2"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  <c r="O10707" s="1"/>
      <c r="P10707" s="1"/>
      <c r="Q10707" s="1"/>
      <c r="R10707" s="1"/>
      <c r="S10707" s="1"/>
      <c r="T10707" s="1"/>
      <c r="U10707" s="1"/>
      <c r="V10707" s="1"/>
      <c r="W10707" s="1"/>
      <c r="X10707" s="1"/>
      <c r="Y10707" s="1"/>
      <c r="Z10707" s="1"/>
      <c r="AA10707" s="1"/>
    </row>
    <row r="10708" spans="2:27" x14ac:dyDescent="0.2"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  <c r="O10708" s="1"/>
      <c r="P10708" s="1"/>
      <c r="Q10708" s="1"/>
      <c r="R10708" s="1"/>
      <c r="S10708" s="1"/>
      <c r="T10708" s="1"/>
      <c r="U10708" s="1"/>
      <c r="V10708" s="1"/>
      <c r="W10708" s="1"/>
      <c r="X10708" s="1"/>
      <c r="Y10708" s="1"/>
      <c r="Z10708" s="1"/>
      <c r="AA10708" s="1"/>
    </row>
    <row r="10709" spans="2:27" x14ac:dyDescent="0.2"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  <c r="O10709" s="1"/>
      <c r="P10709" s="1"/>
      <c r="Q10709" s="1"/>
      <c r="R10709" s="1"/>
      <c r="S10709" s="1"/>
      <c r="T10709" s="1"/>
      <c r="U10709" s="1"/>
      <c r="V10709" s="1"/>
      <c r="W10709" s="1"/>
      <c r="X10709" s="1"/>
      <c r="Y10709" s="1"/>
      <c r="Z10709" s="1"/>
      <c r="AA10709" s="1"/>
    </row>
    <row r="10710" spans="2:27" x14ac:dyDescent="0.2"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  <c r="O10710" s="1"/>
      <c r="P10710" s="1"/>
      <c r="Q10710" s="1"/>
      <c r="R10710" s="1"/>
      <c r="S10710" s="1"/>
      <c r="T10710" s="1"/>
      <c r="U10710" s="1"/>
      <c r="V10710" s="1"/>
      <c r="W10710" s="1"/>
      <c r="X10710" s="1"/>
      <c r="Y10710" s="1"/>
      <c r="Z10710" s="1"/>
      <c r="AA10710" s="1"/>
    </row>
    <row r="10711" spans="2:27" x14ac:dyDescent="0.2"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  <c r="O10711" s="1"/>
      <c r="P10711" s="1"/>
      <c r="Q10711" s="1"/>
      <c r="R10711" s="1"/>
      <c r="S10711" s="1"/>
      <c r="T10711" s="1"/>
      <c r="U10711" s="1"/>
      <c r="V10711" s="1"/>
      <c r="W10711" s="1"/>
      <c r="X10711" s="1"/>
      <c r="Y10711" s="1"/>
      <c r="Z10711" s="1"/>
      <c r="AA10711" s="1"/>
    </row>
    <row r="10712" spans="2:27" x14ac:dyDescent="0.2"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  <c r="O10712" s="1"/>
      <c r="P10712" s="1"/>
      <c r="Q10712" s="1"/>
      <c r="R10712" s="1"/>
      <c r="S10712" s="1"/>
      <c r="T10712" s="1"/>
      <c r="U10712" s="1"/>
      <c r="V10712" s="1"/>
      <c r="W10712" s="1"/>
      <c r="X10712" s="1"/>
      <c r="Y10712" s="1"/>
      <c r="Z10712" s="1"/>
      <c r="AA10712" s="1"/>
    </row>
    <row r="10713" spans="2:27" x14ac:dyDescent="0.2"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  <c r="O10713" s="1"/>
      <c r="P10713" s="1"/>
      <c r="Q10713" s="1"/>
      <c r="R10713" s="1"/>
      <c r="S10713" s="1"/>
      <c r="T10713" s="1"/>
      <c r="U10713" s="1"/>
      <c r="V10713" s="1"/>
      <c r="W10713" s="1"/>
      <c r="X10713" s="1"/>
      <c r="Y10713" s="1"/>
      <c r="Z10713" s="1"/>
      <c r="AA10713" s="1"/>
    </row>
    <row r="10714" spans="2:27" x14ac:dyDescent="0.2"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  <c r="O10714" s="1"/>
      <c r="P10714" s="1"/>
      <c r="Q10714" s="1"/>
      <c r="R10714" s="1"/>
      <c r="S10714" s="1"/>
      <c r="T10714" s="1"/>
      <c r="U10714" s="1"/>
      <c r="V10714" s="1"/>
      <c r="W10714" s="1"/>
      <c r="X10714" s="1"/>
      <c r="Y10714" s="1"/>
      <c r="Z10714" s="1"/>
      <c r="AA10714" s="1"/>
    </row>
    <row r="10715" spans="2:27" x14ac:dyDescent="0.2"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1"/>
      <c r="P10715" s="1"/>
      <c r="Q10715" s="1"/>
      <c r="R10715" s="1"/>
      <c r="S10715" s="1"/>
      <c r="T10715" s="1"/>
      <c r="U10715" s="1"/>
      <c r="V10715" s="1"/>
      <c r="W10715" s="1"/>
      <c r="X10715" s="1"/>
      <c r="Y10715" s="1"/>
      <c r="Z10715" s="1"/>
      <c r="AA10715" s="1"/>
    </row>
    <row r="10716" spans="2:27" x14ac:dyDescent="0.2"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  <c r="O10716" s="1"/>
      <c r="P10716" s="1"/>
      <c r="Q10716" s="1"/>
      <c r="R10716" s="1"/>
      <c r="S10716" s="1"/>
      <c r="T10716" s="1"/>
      <c r="U10716" s="1"/>
      <c r="V10716" s="1"/>
      <c r="W10716" s="1"/>
      <c r="X10716" s="1"/>
      <c r="Y10716" s="1"/>
      <c r="Z10716" s="1"/>
      <c r="AA10716" s="1"/>
    </row>
    <row r="10717" spans="2:27" x14ac:dyDescent="0.2"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  <c r="O10717" s="1"/>
      <c r="P10717" s="1"/>
      <c r="Q10717" s="1"/>
      <c r="R10717" s="1"/>
      <c r="S10717" s="1"/>
      <c r="T10717" s="1"/>
      <c r="U10717" s="1"/>
      <c r="V10717" s="1"/>
      <c r="W10717" s="1"/>
      <c r="X10717" s="1"/>
      <c r="Y10717" s="1"/>
      <c r="Z10717" s="1"/>
      <c r="AA10717" s="1"/>
    </row>
    <row r="10718" spans="2:27" x14ac:dyDescent="0.2"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1"/>
      <c r="V10718" s="1"/>
      <c r="W10718" s="1"/>
      <c r="X10718" s="1"/>
      <c r="Y10718" s="1"/>
      <c r="Z10718" s="1"/>
      <c r="AA10718" s="1"/>
    </row>
    <row r="10719" spans="2:27" x14ac:dyDescent="0.2"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  <c r="O10719" s="1"/>
      <c r="P10719" s="1"/>
      <c r="Q10719" s="1"/>
      <c r="R10719" s="1"/>
      <c r="S10719" s="1"/>
      <c r="T10719" s="1"/>
      <c r="U10719" s="1"/>
      <c r="V10719" s="1"/>
      <c r="W10719" s="1"/>
      <c r="X10719" s="1"/>
      <c r="Y10719" s="1"/>
      <c r="Z10719" s="1"/>
      <c r="AA10719" s="1"/>
    </row>
    <row r="10720" spans="2:27" x14ac:dyDescent="0.2"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  <c r="O10720" s="1"/>
      <c r="P10720" s="1"/>
      <c r="Q10720" s="1"/>
      <c r="R10720" s="1"/>
      <c r="S10720" s="1"/>
      <c r="T10720" s="1"/>
      <c r="U10720" s="1"/>
      <c r="V10720" s="1"/>
      <c r="W10720" s="1"/>
      <c r="X10720" s="1"/>
      <c r="Y10720" s="1"/>
      <c r="Z10720" s="1"/>
      <c r="AA10720" s="1"/>
    </row>
    <row r="10721" spans="2:27" x14ac:dyDescent="0.2"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  <c r="O10721" s="1"/>
      <c r="P10721" s="1"/>
      <c r="Q10721" s="1"/>
      <c r="R10721" s="1"/>
      <c r="S10721" s="1"/>
      <c r="T10721" s="1"/>
      <c r="U10721" s="1"/>
      <c r="V10721" s="1"/>
      <c r="W10721" s="1"/>
      <c r="X10721" s="1"/>
      <c r="Y10721" s="1"/>
      <c r="Z10721" s="1"/>
      <c r="AA10721" s="1"/>
    </row>
    <row r="10722" spans="2:27" x14ac:dyDescent="0.2"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  <c r="O10722" s="1"/>
      <c r="P10722" s="1"/>
      <c r="Q10722" s="1"/>
      <c r="R10722" s="1"/>
      <c r="S10722" s="1"/>
      <c r="T10722" s="1"/>
      <c r="U10722" s="1"/>
      <c r="V10722" s="1"/>
      <c r="W10722" s="1"/>
      <c r="X10722" s="1"/>
      <c r="Y10722" s="1"/>
      <c r="Z10722" s="1"/>
      <c r="AA10722" s="1"/>
    </row>
    <row r="10723" spans="2:27" x14ac:dyDescent="0.2"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  <c r="O10723" s="1"/>
      <c r="P10723" s="1"/>
      <c r="Q10723" s="1"/>
      <c r="R10723" s="1"/>
      <c r="S10723" s="1"/>
      <c r="T10723" s="1"/>
      <c r="U10723" s="1"/>
      <c r="V10723" s="1"/>
      <c r="W10723" s="1"/>
      <c r="X10723" s="1"/>
      <c r="Y10723" s="1"/>
      <c r="Z10723" s="1"/>
      <c r="AA10723" s="1"/>
    </row>
    <row r="10724" spans="2:27" x14ac:dyDescent="0.2"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  <c r="O10724" s="1"/>
      <c r="P10724" s="1"/>
      <c r="Q10724" s="1"/>
      <c r="R10724" s="1"/>
      <c r="S10724" s="1"/>
      <c r="T10724" s="1"/>
      <c r="U10724" s="1"/>
      <c r="V10724" s="1"/>
      <c r="W10724" s="1"/>
      <c r="X10724" s="1"/>
      <c r="Y10724" s="1"/>
      <c r="Z10724" s="1"/>
      <c r="AA10724" s="1"/>
    </row>
    <row r="10725" spans="2:27" x14ac:dyDescent="0.2"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  <c r="O10725" s="1"/>
      <c r="P10725" s="1"/>
      <c r="Q10725" s="1"/>
      <c r="R10725" s="1"/>
      <c r="S10725" s="1"/>
      <c r="T10725" s="1"/>
      <c r="U10725" s="1"/>
      <c r="V10725" s="1"/>
      <c r="W10725" s="1"/>
      <c r="X10725" s="1"/>
      <c r="Y10725" s="1"/>
      <c r="Z10725" s="1"/>
      <c r="AA10725" s="1"/>
    </row>
    <row r="10726" spans="2:27" x14ac:dyDescent="0.2"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1"/>
      <c r="P10726" s="1"/>
      <c r="Q10726" s="1"/>
      <c r="R10726" s="1"/>
      <c r="S10726" s="1"/>
      <c r="T10726" s="1"/>
      <c r="U10726" s="1"/>
      <c r="V10726" s="1"/>
      <c r="W10726" s="1"/>
      <c r="X10726" s="1"/>
      <c r="Y10726" s="1"/>
      <c r="Z10726" s="1"/>
      <c r="AA10726" s="1"/>
    </row>
    <row r="10727" spans="2:27" x14ac:dyDescent="0.2"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  <c r="O10727" s="1"/>
      <c r="P10727" s="1"/>
      <c r="Q10727" s="1"/>
      <c r="R10727" s="1"/>
      <c r="S10727" s="1"/>
      <c r="T10727" s="1"/>
      <c r="U10727" s="1"/>
      <c r="V10727" s="1"/>
      <c r="W10727" s="1"/>
      <c r="X10727" s="1"/>
      <c r="Y10727" s="1"/>
      <c r="Z10727" s="1"/>
      <c r="AA10727" s="1"/>
    </row>
    <row r="10728" spans="2:27" x14ac:dyDescent="0.2"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  <c r="O10728" s="1"/>
      <c r="P10728" s="1"/>
      <c r="Q10728" s="1"/>
      <c r="R10728" s="1"/>
      <c r="S10728" s="1"/>
      <c r="T10728" s="1"/>
      <c r="U10728" s="1"/>
      <c r="V10728" s="1"/>
      <c r="W10728" s="1"/>
      <c r="X10728" s="1"/>
      <c r="Y10728" s="1"/>
      <c r="Z10728" s="1"/>
      <c r="AA10728" s="1"/>
    </row>
    <row r="10729" spans="2:27" x14ac:dyDescent="0.2"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  <c r="O10729" s="1"/>
      <c r="P10729" s="1"/>
      <c r="Q10729" s="1"/>
      <c r="R10729" s="1"/>
      <c r="S10729" s="1"/>
      <c r="T10729" s="1"/>
      <c r="U10729" s="1"/>
      <c r="V10729" s="1"/>
      <c r="W10729" s="1"/>
      <c r="X10729" s="1"/>
      <c r="Y10729" s="1"/>
      <c r="Z10729" s="1"/>
      <c r="AA10729" s="1"/>
    </row>
    <row r="10730" spans="2:27" x14ac:dyDescent="0.2"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  <c r="O10730" s="1"/>
      <c r="P10730" s="1"/>
      <c r="Q10730" s="1"/>
      <c r="R10730" s="1"/>
      <c r="S10730" s="1"/>
      <c r="T10730" s="1"/>
      <c r="U10730" s="1"/>
      <c r="V10730" s="1"/>
      <c r="W10730" s="1"/>
      <c r="X10730" s="1"/>
      <c r="Y10730" s="1"/>
      <c r="Z10730" s="1"/>
      <c r="AA10730" s="1"/>
    </row>
    <row r="10731" spans="2:27" x14ac:dyDescent="0.2"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  <c r="O10731" s="1"/>
      <c r="P10731" s="1"/>
      <c r="Q10731" s="1"/>
      <c r="R10731" s="1"/>
      <c r="S10731" s="1"/>
      <c r="T10731" s="1"/>
      <c r="U10731" s="1"/>
      <c r="V10731" s="1"/>
      <c r="W10731" s="1"/>
      <c r="X10731" s="1"/>
      <c r="Y10731" s="1"/>
      <c r="Z10731" s="1"/>
      <c r="AA10731" s="1"/>
    </row>
    <row r="10732" spans="2:27" x14ac:dyDescent="0.2"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  <c r="O10732" s="1"/>
      <c r="P10732" s="1"/>
      <c r="Q10732" s="1"/>
      <c r="R10732" s="1"/>
      <c r="S10732" s="1"/>
      <c r="T10732" s="1"/>
      <c r="U10732" s="1"/>
      <c r="V10732" s="1"/>
      <c r="W10732" s="1"/>
      <c r="X10732" s="1"/>
      <c r="Y10732" s="1"/>
      <c r="Z10732" s="1"/>
      <c r="AA10732" s="1"/>
    </row>
    <row r="10733" spans="2:27" x14ac:dyDescent="0.2"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  <c r="O10733" s="1"/>
      <c r="P10733" s="1"/>
      <c r="Q10733" s="1"/>
      <c r="R10733" s="1"/>
      <c r="S10733" s="1"/>
      <c r="T10733" s="1"/>
      <c r="U10733" s="1"/>
      <c r="V10733" s="1"/>
      <c r="W10733" s="1"/>
      <c r="X10733" s="1"/>
      <c r="Y10733" s="1"/>
      <c r="Z10733" s="1"/>
      <c r="AA10733" s="1"/>
    </row>
    <row r="10734" spans="2:27" x14ac:dyDescent="0.2"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  <c r="O10734" s="1"/>
      <c r="P10734" s="1"/>
      <c r="Q10734" s="1"/>
      <c r="R10734" s="1"/>
      <c r="S10734" s="1"/>
      <c r="T10734" s="1"/>
      <c r="U10734" s="1"/>
      <c r="V10734" s="1"/>
      <c r="W10734" s="1"/>
      <c r="X10734" s="1"/>
      <c r="Y10734" s="1"/>
      <c r="Z10734" s="1"/>
      <c r="AA10734" s="1"/>
    </row>
    <row r="10735" spans="2:27" x14ac:dyDescent="0.2"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  <c r="O10735" s="1"/>
      <c r="P10735" s="1"/>
      <c r="Q10735" s="1"/>
      <c r="R10735" s="1"/>
      <c r="S10735" s="1"/>
      <c r="T10735" s="1"/>
      <c r="U10735" s="1"/>
      <c r="V10735" s="1"/>
      <c r="W10735" s="1"/>
      <c r="X10735" s="1"/>
      <c r="Y10735" s="1"/>
      <c r="Z10735" s="1"/>
      <c r="AA10735" s="1"/>
    </row>
    <row r="10736" spans="2:27" x14ac:dyDescent="0.2"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  <c r="O10736" s="1"/>
      <c r="P10736" s="1"/>
      <c r="Q10736" s="1"/>
      <c r="R10736" s="1"/>
      <c r="S10736" s="1"/>
      <c r="T10736" s="1"/>
      <c r="U10736" s="1"/>
      <c r="V10736" s="1"/>
      <c r="W10736" s="1"/>
      <c r="X10736" s="1"/>
      <c r="Y10736" s="1"/>
      <c r="Z10736" s="1"/>
      <c r="AA10736" s="1"/>
    </row>
    <row r="10737" spans="2:27" x14ac:dyDescent="0.2"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  <c r="O10737" s="1"/>
      <c r="P10737" s="1"/>
      <c r="Q10737" s="1"/>
      <c r="R10737" s="1"/>
      <c r="S10737" s="1"/>
      <c r="T10737" s="1"/>
      <c r="U10737" s="1"/>
      <c r="V10737" s="1"/>
      <c r="W10737" s="1"/>
      <c r="X10737" s="1"/>
      <c r="Y10737" s="1"/>
      <c r="Z10737" s="1"/>
      <c r="AA10737" s="1"/>
    </row>
    <row r="10738" spans="2:27" x14ac:dyDescent="0.2"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  <c r="AA10738" s="1"/>
    </row>
    <row r="10739" spans="2:27" x14ac:dyDescent="0.2"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1"/>
      <c r="P10739" s="1"/>
      <c r="Q10739" s="1"/>
      <c r="R10739" s="1"/>
      <c r="S10739" s="1"/>
      <c r="T10739" s="1"/>
      <c r="U10739" s="1"/>
      <c r="V10739" s="1"/>
      <c r="W10739" s="1"/>
      <c r="X10739" s="1"/>
      <c r="Y10739" s="1"/>
      <c r="Z10739" s="1"/>
      <c r="AA10739" s="1"/>
    </row>
    <row r="10740" spans="2:27" x14ac:dyDescent="0.2"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/>
      <c r="T10740" s="1"/>
      <c r="U10740" s="1"/>
      <c r="V10740" s="1"/>
      <c r="W10740" s="1"/>
      <c r="X10740" s="1"/>
      <c r="Y10740" s="1"/>
      <c r="Z10740" s="1"/>
      <c r="AA10740" s="1"/>
    </row>
    <row r="10741" spans="2:27" x14ac:dyDescent="0.2"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1"/>
      <c r="P10741" s="1"/>
      <c r="Q10741" s="1"/>
      <c r="R10741" s="1"/>
      <c r="S10741" s="1"/>
      <c r="T10741" s="1"/>
      <c r="U10741" s="1"/>
      <c r="V10741" s="1"/>
      <c r="W10741" s="1"/>
      <c r="X10741" s="1"/>
      <c r="Y10741" s="1"/>
      <c r="Z10741" s="1"/>
      <c r="AA10741" s="1"/>
    </row>
    <row r="10742" spans="2:27" x14ac:dyDescent="0.2"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  <c r="AA10742" s="1"/>
    </row>
    <row r="10743" spans="2:27" x14ac:dyDescent="0.2"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  <c r="AA10743" s="1"/>
    </row>
    <row r="10744" spans="2:27" x14ac:dyDescent="0.2"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  <c r="AA10744" s="1"/>
    </row>
    <row r="10745" spans="2:27" x14ac:dyDescent="0.2"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  <c r="AA10745" s="1"/>
    </row>
    <row r="10746" spans="2:27" x14ac:dyDescent="0.2"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1"/>
      <c r="P10746" s="1"/>
      <c r="Q10746" s="1"/>
      <c r="R10746" s="1"/>
      <c r="S10746" s="1"/>
      <c r="T10746" s="1"/>
      <c r="U10746" s="1"/>
      <c r="V10746" s="1"/>
      <c r="W10746" s="1"/>
      <c r="X10746" s="1"/>
      <c r="Y10746" s="1"/>
      <c r="Z10746" s="1"/>
      <c r="AA10746" s="1"/>
    </row>
    <row r="10747" spans="2:27" x14ac:dyDescent="0.2"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  <c r="AA10747" s="1"/>
    </row>
    <row r="10748" spans="2:27" x14ac:dyDescent="0.2"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1"/>
      <c r="P10748" s="1"/>
      <c r="Q10748" s="1"/>
      <c r="R10748" s="1"/>
      <c r="S10748" s="1"/>
      <c r="T10748" s="1"/>
      <c r="U10748" s="1"/>
      <c r="V10748" s="1"/>
      <c r="W10748" s="1"/>
      <c r="X10748" s="1"/>
      <c r="Y10748" s="1"/>
      <c r="Z10748" s="1"/>
      <c r="AA10748" s="1"/>
    </row>
    <row r="10749" spans="2:27" x14ac:dyDescent="0.2"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  <c r="AA10749" s="1"/>
    </row>
    <row r="10750" spans="2:27" x14ac:dyDescent="0.2"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  <c r="O10750" s="1"/>
      <c r="P10750" s="1"/>
      <c r="Q10750" s="1"/>
      <c r="R10750" s="1"/>
      <c r="S10750" s="1"/>
      <c r="T10750" s="1"/>
      <c r="U10750" s="1"/>
      <c r="V10750" s="1"/>
      <c r="W10750" s="1"/>
      <c r="X10750" s="1"/>
      <c r="Y10750" s="1"/>
      <c r="Z10750" s="1"/>
      <c r="AA10750" s="1"/>
    </row>
    <row r="10751" spans="2:27" x14ac:dyDescent="0.2"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1"/>
      <c r="P10751" s="1"/>
      <c r="Q10751" s="1"/>
      <c r="R10751" s="1"/>
      <c r="S10751" s="1"/>
      <c r="T10751" s="1"/>
      <c r="U10751" s="1"/>
      <c r="V10751" s="1"/>
      <c r="W10751" s="1"/>
      <c r="X10751" s="1"/>
      <c r="Y10751" s="1"/>
      <c r="Z10751" s="1"/>
      <c r="AA10751" s="1"/>
    </row>
    <row r="10752" spans="2:27" x14ac:dyDescent="0.2"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  <c r="O10752" s="1"/>
      <c r="P10752" s="1"/>
      <c r="Q10752" s="1"/>
      <c r="R10752" s="1"/>
      <c r="S10752" s="1"/>
      <c r="T10752" s="1"/>
      <c r="U10752" s="1"/>
      <c r="V10752" s="1"/>
      <c r="W10752" s="1"/>
      <c r="X10752" s="1"/>
      <c r="Y10752" s="1"/>
      <c r="Z10752" s="1"/>
      <c r="AA10752" s="1"/>
    </row>
    <row r="10753" spans="2:27" x14ac:dyDescent="0.2"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  <c r="O10753" s="1"/>
      <c r="P10753" s="1"/>
      <c r="Q10753" s="1"/>
      <c r="R10753" s="1"/>
      <c r="S10753" s="1"/>
      <c r="T10753" s="1"/>
      <c r="U10753" s="1"/>
      <c r="V10753" s="1"/>
      <c r="W10753" s="1"/>
      <c r="X10753" s="1"/>
      <c r="Y10753" s="1"/>
      <c r="Z10753" s="1"/>
      <c r="AA10753" s="1"/>
    </row>
    <row r="10754" spans="2:27" x14ac:dyDescent="0.2"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1"/>
      <c r="P10754" s="1"/>
      <c r="Q10754" s="1"/>
      <c r="R10754" s="1"/>
      <c r="S10754" s="1"/>
      <c r="T10754" s="1"/>
      <c r="U10754" s="1"/>
      <c r="V10754" s="1"/>
      <c r="W10754" s="1"/>
      <c r="X10754" s="1"/>
      <c r="Y10754" s="1"/>
      <c r="Z10754" s="1"/>
      <c r="AA10754" s="1"/>
    </row>
    <row r="10755" spans="2:27" x14ac:dyDescent="0.2"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/>
      <c r="U10755" s="1"/>
      <c r="V10755" s="1"/>
      <c r="W10755" s="1"/>
      <c r="X10755" s="1"/>
      <c r="Y10755" s="1"/>
      <c r="Z10755" s="1"/>
      <c r="AA10755" s="1"/>
    </row>
    <row r="10756" spans="2:27" x14ac:dyDescent="0.2"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1"/>
      <c r="P10756" s="1"/>
      <c r="Q10756" s="1"/>
      <c r="R10756" s="1"/>
      <c r="S10756" s="1"/>
      <c r="T10756" s="1"/>
      <c r="U10756" s="1"/>
      <c r="V10756" s="1"/>
      <c r="W10756" s="1"/>
      <c r="X10756" s="1"/>
      <c r="Y10756" s="1"/>
      <c r="Z10756" s="1"/>
      <c r="AA10756" s="1"/>
    </row>
    <row r="10757" spans="2:27" x14ac:dyDescent="0.2"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1"/>
      <c r="P10757" s="1"/>
      <c r="Q10757" s="1"/>
      <c r="R10757" s="1"/>
      <c r="S10757" s="1"/>
      <c r="T10757" s="1"/>
      <c r="U10757" s="1"/>
      <c r="V10757" s="1"/>
      <c r="W10757" s="1"/>
      <c r="X10757" s="1"/>
      <c r="Y10757" s="1"/>
      <c r="Z10757" s="1"/>
      <c r="AA10757" s="1"/>
    </row>
    <row r="10758" spans="2:27" x14ac:dyDescent="0.2"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  <c r="O10758" s="1"/>
      <c r="P10758" s="1"/>
      <c r="Q10758" s="1"/>
      <c r="R10758" s="1"/>
      <c r="S10758" s="1"/>
      <c r="T10758" s="1"/>
      <c r="U10758" s="1"/>
      <c r="V10758" s="1"/>
      <c r="W10758" s="1"/>
      <c r="X10758" s="1"/>
      <c r="Y10758" s="1"/>
      <c r="Z10758" s="1"/>
      <c r="AA10758" s="1"/>
    </row>
    <row r="10759" spans="2:27" x14ac:dyDescent="0.2"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1"/>
      <c r="P10759" s="1"/>
      <c r="Q10759" s="1"/>
      <c r="R10759" s="1"/>
      <c r="S10759" s="1"/>
      <c r="T10759" s="1"/>
      <c r="U10759" s="1"/>
      <c r="V10759" s="1"/>
      <c r="W10759" s="1"/>
      <c r="X10759" s="1"/>
      <c r="Y10759" s="1"/>
      <c r="Z10759" s="1"/>
      <c r="AA10759" s="1"/>
    </row>
    <row r="10760" spans="2:27" x14ac:dyDescent="0.2"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1"/>
      <c r="P10760" s="1"/>
      <c r="Q10760" s="1"/>
      <c r="R10760" s="1"/>
      <c r="S10760" s="1"/>
      <c r="T10760" s="1"/>
      <c r="U10760" s="1"/>
      <c r="V10760" s="1"/>
      <c r="W10760" s="1"/>
      <c r="X10760" s="1"/>
      <c r="Y10760" s="1"/>
      <c r="Z10760" s="1"/>
      <c r="AA10760" s="1"/>
    </row>
    <row r="10761" spans="2:27" x14ac:dyDescent="0.2"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L10761" s="1"/>
      <c r="M10761" s="1"/>
      <c r="N10761" s="1"/>
      <c r="O10761" s="1"/>
      <c r="P10761" s="1"/>
      <c r="Q10761" s="1"/>
      <c r="R10761" s="1"/>
      <c r="S10761" s="1"/>
      <c r="T10761" s="1"/>
      <c r="U10761" s="1"/>
      <c r="V10761" s="1"/>
      <c r="W10761" s="1"/>
      <c r="X10761" s="1"/>
      <c r="Y10761" s="1"/>
      <c r="Z10761" s="1"/>
      <c r="AA10761" s="1"/>
    </row>
    <row r="10762" spans="2:27" x14ac:dyDescent="0.2"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  <c r="O10762" s="1"/>
      <c r="P10762" s="1"/>
      <c r="Q10762" s="1"/>
      <c r="R10762" s="1"/>
      <c r="S10762" s="1"/>
      <c r="T10762" s="1"/>
      <c r="U10762" s="1"/>
      <c r="V10762" s="1"/>
      <c r="W10762" s="1"/>
      <c r="X10762" s="1"/>
      <c r="Y10762" s="1"/>
      <c r="Z10762" s="1"/>
      <c r="AA10762" s="1"/>
    </row>
    <row r="10763" spans="2:27" x14ac:dyDescent="0.2"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  <c r="O10763" s="1"/>
      <c r="P10763" s="1"/>
      <c r="Q10763" s="1"/>
      <c r="R10763" s="1"/>
      <c r="S10763" s="1"/>
      <c r="T10763" s="1"/>
      <c r="U10763" s="1"/>
      <c r="V10763" s="1"/>
      <c r="W10763" s="1"/>
      <c r="X10763" s="1"/>
      <c r="Y10763" s="1"/>
      <c r="Z10763" s="1"/>
      <c r="AA10763" s="1"/>
    </row>
    <row r="10764" spans="2:27" x14ac:dyDescent="0.2"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  <c r="O10764" s="1"/>
      <c r="P10764" s="1"/>
      <c r="Q10764" s="1"/>
      <c r="R10764" s="1"/>
      <c r="S10764" s="1"/>
      <c r="T10764" s="1"/>
      <c r="U10764" s="1"/>
      <c r="V10764" s="1"/>
      <c r="W10764" s="1"/>
      <c r="X10764" s="1"/>
      <c r="Y10764" s="1"/>
      <c r="Z10764" s="1"/>
      <c r="AA10764" s="1"/>
    </row>
    <row r="10765" spans="2:27" x14ac:dyDescent="0.2"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  <c r="O10765" s="1"/>
      <c r="P10765" s="1"/>
      <c r="Q10765" s="1"/>
      <c r="R10765" s="1"/>
      <c r="S10765" s="1"/>
      <c r="T10765" s="1"/>
      <c r="U10765" s="1"/>
      <c r="V10765" s="1"/>
      <c r="W10765" s="1"/>
      <c r="X10765" s="1"/>
      <c r="Y10765" s="1"/>
      <c r="Z10765" s="1"/>
      <c r="AA10765" s="1"/>
    </row>
    <row r="10766" spans="2:27" x14ac:dyDescent="0.2"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/>
      <c r="T10766" s="1"/>
      <c r="U10766" s="1"/>
      <c r="V10766" s="1"/>
      <c r="W10766" s="1"/>
      <c r="X10766" s="1"/>
      <c r="Y10766" s="1"/>
      <c r="Z10766" s="1"/>
      <c r="AA10766" s="1"/>
    </row>
    <row r="10767" spans="2:27" x14ac:dyDescent="0.2"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1"/>
      <c r="V10767" s="1"/>
      <c r="W10767" s="1"/>
      <c r="X10767" s="1"/>
      <c r="Y10767" s="1"/>
      <c r="Z10767" s="1"/>
      <c r="AA10767" s="1"/>
    </row>
    <row r="10768" spans="2:27" x14ac:dyDescent="0.2"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  <c r="O10768" s="1"/>
      <c r="P10768" s="1"/>
      <c r="Q10768" s="1"/>
      <c r="R10768" s="1"/>
      <c r="S10768" s="1"/>
      <c r="T10768" s="1"/>
      <c r="U10768" s="1"/>
      <c r="V10768" s="1"/>
      <c r="W10768" s="1"/>
      <c r="X10768" s="1"/>
      <c r="Y10768" s="1"/>
      <c r="Z10768" s="1"/>
      <c r="AA10768" s="1"/>
    </row>
    <row r="10769" spans="2:27" x14ac:dyDescent="0.2"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L10769" s="1"/>
      <c r="M10769" s="1"/>
      <c r="N10769" s="1"/>
      <c r="O10769" s="1"/>
      <c r="P10769" s="1"/>
      <c r="Q10769" s="1"/>
      <c r="R10769" s="1"/>
      <c r="S10769" s="1"/>
      <c r="T10769" s="1"/>
      <c r="U10769" s="1"/>
      <c r="V10769" s="1"/>
      <c r="W10769" s="1"/>
      <c r="X10769" s="1"/>
      <c r="Y10769" s="1"/>
      <c r="Z10769" s="1"/>
      <c r="AA10769" s="1"/>
    </row>
    <row r="10770" spans="2:27" x14ac:dyDescent="0.2"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1"/>
      <c r="P10770" s="1"/>
      <c r="Q10770" s="1"/>
      <c r="R10770" s="1"/>
      <c r="S10770" s="1"/>
      <c r="T10770" s="1"/>
      <c r="U10770" s="1"/>
      <c r="V10770" s="1"/>
      <c r="W10770" s="1"/>
      <c r="X10770" s="1"/>
      <c r="Y10770" s="1"/>
      <c r="Z10770" s="1"/>
      <c r="AA10770" s="1"/>
    </row>
    <row r="10771" spans="2:27" x14ac:dyDescent="0.2"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  <c r="O10771" s="1"/>
      <c r="P10771" s="1"/>
      <c r="Q10771" s="1"/>
      <c r="R10771" s="1"/>
      <c r="S10771" s="1"/>
      <c r="T10771" s="1"/>
      <c r="U10771" s="1"/>
      <c r="V10771" s="1"/>
      <c r="W10771" s="1"/>
      <c r="X10771" s="1"/>
      <c r="Y10771" s="1"/>
      <c r="Z10771" s="1"/>
      <c r="AA10771" s="1"/>
    </row>
    <row r="10772" spans="2:27" x14ac:dyDescent="0.2"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  <c r="O10772" s="1"/>
      <c r="P10772" s="1"/>
      <c r="Q10772" s="1"/>
      <c r="R10772" s="1"/>
      <c r="S10772" s="1"/>
      <c r="T10772" s="1"/>
      <c r="U10772" s="1"/>
      <c r="V10772" s="1"/>
      <c r="W10772" s="1"/>
      <c r="X10772" s="1"/>
      <c r="Y10772" s="1"/>
      <c r="Z10772" s="1"/>
      <c r="AA10772" s="1"/>
    </row>
    <row r="10773" spans="2:27" x14ac:dyDescent="0.2"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  <c r="AA10773" s="1"/>
    </row>
    <row r="10774" spans="2:27" x14ac:dyDescent="0.2"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  <c r="O10774" s="1"/>
      <c r="P10774" s="1"/>
      <c r="Q10774" s="1"/>
      <c r="R10774" s="1"/>
      <c r="S10774" s="1"/>
      <c r="T10774" s="1"/>
      <c r="U10774" s="1"/>
      <c r="V10774" s="1"/>
      <c r="W10774" s="1"/>
      <c r="X10774" s="1"/>
      <c r="Y10774" s="1"/>
      <c r="Z10774" s="1"/>
      <c r="AA10774" s="1"/>
    </row>
    <row r="10775" spans="2:27" x14ac:dyDescent="0.2"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  <c r="O10775" s="1"/>
      <c r="P10775" s="1"/>
      <c r="Q10775" s="1"/>
      <c r="R10775" s="1"/>
      <c r="S10775" s="1"/>
      <c r="T10775" s="1"/>
      <c r="U10775" s="1"/>
      <c r="V10775" s="1"/>
      <c r="W10775" s="1"/>
      <c r="X10775" s="1"/>
      <c r="Y10775" s="1"/>
      <c r="Z10775" s="1"/>
      <c r="AA10775" s="1"/>
    </row>
    <row r="10776" spans="2:27" x14ac:dyDescent="0.2"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  <c r="O10776" s="1"/>
      <c r="P10776" s="1"/>
      <c r="Q10776" s="1"/>
      <c r="R10776" s="1"/>
      <c r="S10776" s="1"/>
      <c r="T10776" s="1"/>
      <c r="U10776" s="1"/>
      <c r="V10776" s="1"/>
      <c r="W10776" s="1"/>
      <c r="X10776" s="1"/>
      <c r="Y10776" s="1"/>
      <c r="Z10776" s="1"/>
      <c r="AA10776" s="1"/>
    </row>
    <row r="10777" spans="2:27" x14ac:dyDescent="0.2"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  <c r="O10777" s="1"/>
      <c r="P10777" s="1"/>
      <c r="Q10777" s="1"/>
      <c r="R10777" s="1"/>
      <c r="S10777" s="1"/>
      <c r="T10777" s="1"/>
      <c r="U10777" s="1"/>
      <c r="V10777" s="1"/>
      <c r="W10777" s="1"/>
      <c r="X10777" s="1"/>
      <c r="Y10777" s="1"/>
      <c r="Z10777" s="1"/>
      <c r="AA10777" s="1"/>
    </row>
    <row r="10778" spans="2:27" x14ac:dyDescent="0.2"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  <c r="O10778" s="1"/>
      <c r="P10778" s="1"/>
      <c r="Q10778" s="1"/>
      <c r="R10778" s="1"/>
      <c r="S10778" s="1"/>
      <c r="T10778" s="1"/>
      <c r="U10778" s="1"/>
      <c r="V10778" s="1"/>
      <c r="W10778" s="1"/>
      <c r="X10778" s="1"/>
      <c r="Y10778" s="1"/>
      <c r="Z10778" s="1"/>
      <c r="AA10778" s="1"/>
    </row>
    <row r="10779" spans="2:27" x14ac:dyDescent="0.2"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  <c r="O10779" s="1"/>
      <c r="P10779" s="1"/>
      <c r="Q10779" s="1"/>
      <c r="R10779" s="1"/>
      <c r="S10779" s="1"/>
      <c r="T10779" s="1"/>
      <c r="U10779" s="1"/>
      <c r="V10779" s="1"/>
      <c r="W10779" s="1"/>
      <c r="X10779" s="1"/>
      <c r="Y10779" s="1"/>
      <c r="Z10779" s="1"/>
      <c r="AA10779" s="1"/>
    </row>
    <row r="10780" spans="2:27" x14ac:dyDescent="0.2"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  <c r="O10780" s="1"/>
      <c r="P10780" s="1"/>
      <c r="Q10780" s="1"/>
      <c r="R10780" s="1"/>
      <c r="S10780" s="1"/>
      <c r="T10780" s="1"/>
      <c r="U10780" s="1"/>
      <c r="V10780" s="1"/>
      <c r="W10780" s="1"/>
      <c r="X10780" s="1"/>
      <c r="Y10780" s="1"/>
      <c r="Z10780" s="1"/>
      <c r="AA10780" s="1"/>
    </row>
    <row r="10781" spans="2:27" x14ac:dyDescent="0.2"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  <c r="O10781" s="1"/>
      <c r="P10781" s="1"/>
      <c r="Q10781" s="1"/>
      <c r="R10781" s="1"/>
      <c r="S10781" s="1"/>
      <c r="T10781" s="1"/>
      <c r="U10781" s="1"/>
      <c r="V10781" s="1"/>
      <c r="W10781" s="1"/>
      <c r="X10781" s="1"/>
      <c r="Y10781" s="1"/>
      <c r="Z10781" s="1"/>
      <c r="AA10781" s="1"/>
    </row>
    <row r="10782" spans="2:27" x14ac:dyDescent="0.2"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  <c r="O10782" s="1"/>
      <c r="P10782" s="1"/>
      <c r="Q10782" s="1"/>
      <c r="R10782" s="1"/>
      <c r="S10782" s="1"/>
      <c r="T10782" s="1"/>
      <c r="U10782" s="1"/>
      <c r="V10782" s="1"/>
      <c r="W10782" s="1"/>
      <c r="X10782" s="1"/>
      <c r="Y10782" s="1"/>
      <c r="Z10782" s="1"/>
      <c r="AA10782" s="1"/>
    </row>
    <row r="10783" spans="2:27" x14ac:dyDescent="0.2"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  <c r="O10783" s="1"/>
      <c r="P10783" s="1"/>
      <c r="Q10783" s="1"/>
      <c r="R10783" s="1"/>
      <c r="S10783" s="1"/>
      <c r="T10783" s="1"/>
      <c r="U10783" s="1"/>
      <c r="V10783" s="1"/>
      <c r="W10783" s="1"/>
      <c r="X10783" s="1"/>
      <c r="Y10783" s="1"/>
      <c r="Z10783" s="1"/>
      <c r="AA10783" s="1"/>
    </row>
    <row r="10784" spans="2:27" x14ac:dyDescent="0.2"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  <c r="O10784" s="1"/>
      <c r="P10784" s="1"/>
      <c r="Q10784" s="1"/>
      <c r="R10784" s="1"/>
      <c r="S10784" s="1"/>
      <c r="T10784" s="1"/>
      <c r="U10784" s="1"/>
      <c r="V10784" s="1"/>
      <c r="W10784" s="1"/>
      <c r="X10784" s="1"/>
      <c r="Y10784" s="1"/>
      <c r="Z10784" s="1"/>
      <c r="AA10784" s="1"/>
    </row>
    <row r="10785" spans="2:27" x14ac:dyDescent="0.2"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  <c r="O10785" s="1"/>
      <c r="P10785" s="1"/>
      <c r="Q10785" s="1"/>
      <c r="R10785" s="1"/>
      <c r="S10785" s="1"/>
      <c r="T10785" s="1"/>
      <c r="U10785" s="1"/>
      <c r="V10785" s="1"/>
      <c r="W10785" s="1"/>
      <c r="X10785" s="1"/>
      <c r="Y10785" s="1"/>
      <c r="Z10785" s="1"/>
      <c r="AA10785" s="1"/>
    </row>
    <row r="10786" spans="2:27" x14ac:dyDescent="0.2"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  <c r="O10786" s="1"/>
      <c r="P10786" s="1"/>
      <c r="Q10786" s="1"/>
      <c r="R10786" s="1"/>
      <c r="S10786" s="1"/>
      <c r="T10786" s="1"/>
      <c r="U10786" s="1"/>
      <c r="V10786" s="1"/>
      <c r="W10786" s="1"/>
      <c r="X10786" s="1"/>
      <c r="Y10786" s="1"/>
      <c r="Z10786" s="1"/>
      <c r="AA10786" s="1"/>
    </row>
    <row r="10787" spans="2:27" x14ac:dyDescent="0.2"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1"/>
      <c r="P10787" s="1"/>
      <c r="Q10787" s="1"/>
      <c r="R10787" s="1"/>
      <c r="S10787" s="1"/>
      <c r="T10787" s="1"/>
      <c r="U10787" s="1"/>
      <c r="V10787" s="1"/>
      <c r="W10787" s="1"/>
      <c r="X10787" s="1"/>
      <c r="Y10787" s="1"/>
      <c r="Z10787" s="1"/>
      <c r="AA10787" s="1"/>
    </row>
    <row r="10788" spans="2:27" x14ac:dyDescent="0.2"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L10788" s="1"/>
      <c r="M10788" s="1"/>
      <c r="N10788" s="1"/>
      <c r="O10788" s="1"/>
      <c r="P10788" s="1"/>
      <c r="Q10788" s="1"/>
      <c r="R10788" s="1"/>
      <c r="S10788" s="1"/>
      <c r="T10788" s="1"/>
      <c r="U10788" s="1"/>
      <c r="V10788" s="1"/>
      <c r="W10788" s="1"/>
      <c r="X10788" s="1"/>
      <c r="Y10788" s="1"/>
      <c r="Z10788" s="1"/>
      <c r="AA10788" s="1"/>
    </row>
    <row r="10789" spans="2:27" x14ac:dyDescent="0.2"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  <c r="O10789" s="1"/>
      <c r="P10789" s="1"/>
      <c r="Q10789" s="1"/>
      <c r="R10789" s="1"/>
      <c r="S10789" s="1"/>
      <c r="T10789" s="1"/>
      <c r="U10789" s="1"/>
      <c r="V10789" s="1"/>
      <c r="W10789" s="1"/>
      <c r="X10789" s="1"/>
      <c r="Y10789" s="1"/>
      <c r="Z10789" s="1"/>
      <c r="AA10789" s="1"/>
    </row>
    <row r="10790" spans="2:27" x14ac:dyDescent="0.2"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  <c r="O10790" s="1"/>
      <c r="P10790" s="1"/>
      <c r="Q10790" s="1"/>
      <c r="R10790" s="1"/>
      <c r="S10790" s="1"/>
      <c r="T10790" s="1"/>
      <c r="U10790" s="1"/>
      <c r="V10790" s="1"/>
      <c r="W10790" s="1"/>
      <c r="X10790" s="1"/>
      <c r="Y10790" s="1"/>
      <c r="Z10790" s="1"/>
      <c r="AA10790" s="1"/>
    </row>
    <row r="10791" spans="2:27" x14ac:dyDescent="0.2"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  <c r="O10791" s="1"/>
      <c r="P10791" s="1"/>
      <c r="Q10791" s="1"/>
      <c r="R10791" s="1"/>
      <c r="S10791" s="1"/>
      <c r="T10791" s="1"/>
      <c r="U10791" s="1"/>
      <c r="V10791" s="1"/>
      <c r="W10791" s="1"/>
      <c r="X10791" s="1"/>
      <c r="Y10791" s="1"/>
      <c r="Z10791" s="1"/>
      <c r="AA10791" s="1"/>
    </row>
    <row r="10792" spans="2:27" x14ac:dyDescent="0.2"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  <c r="O10792" s="1"/>
      <c r="P10792" s="1"/>
      <c r="Q10792" s="1"/>
      <c r="R10792" s="1"/>
      <c r="S10792" s="1"/>
      <c r="T10792" s="1"/>
      <c r="U10792" s="1"/>
      <c r="V10792" s="1"/>
      <c r="W10792" s="1"/>
      <c r="X10792" s="1"/>
      <c r="Y10792" s="1"/>
      <c r="Z10792" s="1"/>
      <c r="AA10792" s="1"/>
    </row>
    <row r="10793" spans="2:27" x14ac:dyDescent="0.2"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  <c r="O10793" s="1"/>
      <c r="P10793" s="1"/>
      <c r="Q10793" s="1"/>
      <c r="R10793" s="1"/>
      <c r="S10793" s="1"/>
      <c r="T10793" s="1"/>
      <c r="U10793" s="1"/>
      <c r="V10793" s="1"/>
      <c r="W10793" s="1"/>
      <c r="X10793" s="1"/>
      <c r="Y10793" s="1"/>
      <c r="Z10793" s="1"/>
      <c r="AA10793" s="1"/>
    </row>
    <row r="10794" spans="2:27" x14ac:dyDescent="0.2"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  <c r="O10794" s="1"/>
      <c r="P10794" s="1"/>
      <c r="Q10794" s="1"/>
      <c r="R10794" s="1"/>
      <c r="S10794" s="1"/>
      <c r="T10794" s="1"/>
      <c r="U10794" s="1"/>
      <c r="V10794" s="1"/>
      <c r="W10794" s="1"/>
      <c r="X10794" s="1"/>
      <c r="Y10794" s="1"/>
      <c r="Z10794" s="1"/>
      <c r="AA10794" s="1"/>
    </row>
    <row r="10795" spans="2:27" x14ac:dyDescent="0.2"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  <c r="O10795" s="1"/>
      <c r="P10795" s="1"/>
      <c r="Q10795" s="1"/>
      <c r="R10795" s="1"/>
      <c r="S10795" s="1"/>
      <c r="T10795" s="1"/>
      <c r="U10795" s="1"/>
      <c r="V10795" s="1"/>
      <c r="W10795" s="1"/>
      <c r="X10795" s="1"/>
      <c r="Y10795" s="1"/>
      <c r="Z10795" s="1"/>
      <c r="AA10795" s="1"/>
    </row>
    <row r="10796" spans="2:27" x14ac:dyDescent="0.2"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  <c r="O10796" s="1"/>
      <c r="P10796" s="1"/>
      <c r="Q10796" s="1"/>
      <c r="R10796" s="1"/>
      <c r="S10796" s="1"/>
      <c r="T10796" s="1"/>
      <c r="U10796" s="1"/>
      <c r="V10796" s="1"/>
      <c r="W10796" s="1"/>
      <c r="X10796" s="1"/>
      <c r="Y10796" s="1"/>
      <c r="Z10796" s="1"/>
      <c r="AA10796" s="1"/>
    </row>
    <row r="10797" spans="2:27" x14ac:dyDescent="0.2"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</row>
    <row r="10798" spans="2:27" x14ac:dyDescent="0.2"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  <c r="AA10798" s="1"/>
    </row>
    <row r="10799" spans="2:27" x14ac:dyDescent="0.2"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1"/>
      <c r="P10799" s="1"/>
      <c r="Q10799" s="1"/>
      <c r="R10799" s="1"/>
      <c r="S10799" s="1"/>
      <c r="T10799" s="1"/>
      <c r="U10799" s="1"/>
      <c r="V10799" s="1"/>
      <c r="W10799" s="1"/>
      <c r="X10799" s="1"/>
      <c r="Y10799" s="1"/>
      <c r="Z10799" s="1"/>
      <c r="AA10799" s="1"/>
    </row>
    <row r="10800" spans="2:27" x14ac:dyDescent="0.2"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1"/>
      <c r="P10800" s="1"/>
      <c r="Q10800" s="1"/>
      <c r="R10800" s="1"/>
      <c r="S10800" s="1"/>
      <c r="T10800" s="1"/>
      <c r="U10800" s="1"/>
      <c r="V10800" s="1"/>
      <c r="W10800" s="1"/>
      <c r="X10800" s="1"/>
      <c r="Y10800" s="1"/>
      <c r="Z10800" s="1"/>
      <c r="AA10800" s="1"/>
    </row>
    <row r="10801" spans="2:27" x14ac:dyDescent="0.2"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1"/>
      <c r="V10801" s="1"/>
      <c r="W10801" s="1"/>
      <c r="X10801" s="1"/>
      <c r="Y10801" s="1"/>
      <c r="Z10801" s="1"/>
      <c r="AA10801" s="1"/>
    </row>
    <row r="10802" spans="2:27" x14ac:dyDescent="0.2"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  <c r="AA10802" s="1"/>
    </row>
    <row r="10803" spans="2:27" x14ac:dyDescent="0.2"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  <c r="O10803" s="1"/>
      <c r="P10803" s="1"/>
      <c r="Q10803" s="1"/>
      <c r="R10803" s="1"/>
      <c r="S10803" s="1"/>
      <c r="T10803" s="1"/>
      <c r="U10803" s="1"/>
      <c r="V10803" s="1"/>
      <c r="W10803" s="1"/>
      <c r="X10803" s="1"/>
      <c r="Y10803" s="1"/>
      <c r="Z10803" s="1"/>
      <c r="AA10803" s="1"/>
    </row>
    <row r="10804" spans="2:27" x14ac:dyDescent="0.2"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</row>
    <row r="10805" spans="2:27" x14ac:dyDescent="0.2"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  <c r="AA10805" s="1"/>
    </row>
    <row r="10806" spans="2:27" x14ac:dyDescent="0.2"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  <c r="O10806" s="1"/>
      <c r="P10806" s="1"/>
      <c r="Q10806" s="1"/>
      <c r="R10806" s="1"/>
      <c r="S10806" s="1"/>
      <c r="T10806" s="1"/>
      <c r="U10806" s="1"/>
      <c r="V10806" s="1"/>
      <c r="W10806" s="1"/>
      <c r="X10806" s="1"/>
      <c r="Y10806" s="1"/>
      <c r="Z10806" s="1"/>
      <c r="AA10806" s="1"/>
    </row>
    <row r="10807" spans="2:27" x14ac:dyDescent="0.2"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  <c r="O10807" s="1"/>
      <c r="P10807" s="1"/>
      <c r="Q10807" s="1"/>
      <c r="R10807" s="1"/>
      <c r="S10807" s="1"/>
      <c r="T10807" s="1"/>
      <c r="U10807" s="1"/>
      <c r="V10807" s="1"/>
      <c r="W10807" s="1"/>
      <c r="X10807" s="1"/>
      <c r="Y10807" s="1"/>
      <c r="Z10807" s="1"/>
      <c r="AA10807" s="1"/>
    </row>
    <row r="10808" spans="2:27" x14ac:dyDescent="0.2"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1"/>
      <c r="P10808" s="1"/>
      <c r="Q10808" s="1"/>
      <c r="R10808" s="1"/>
      <c r="S10808" s="1"/>
      <c r="T10808" s="1"/>
      <c r="U10808" s="1"/>
      <c r="V10808" s="1"/>
      <c r="W10808" s="1"/>
      <c r="X10808" s="1"/>
      <c r="Y10808" s="1"/>
      <c r="Z10808" s="1"/>
      <c r="AA10808" s="1"/>
    </row>
    <row r="10809" spans="2:27" x14ac:dyDescent="0.2"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/>
      <c r="T10809" s="1"/>
      <c r="U10809" s="1"/>
      <c r="V10809" s="1"/>
      <c r="W10809" s="1"/>
      <c r="X10809" s="1"/>
      <c r="Y10809" s="1"/>
      <c r="Z10809" s="1"/>
      <c r="AA10809" s="1"/>
    </row>
    <row r="10810" spans="2:27" x14ac:dyDescent="0.2"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  <c r="O10810" s="1"/>
      <c r="P10810" s="1"/>
      <c r="Q10810" s="1"/>
      <c r="R10810" s="1"/>
      <c r="S10810" s="1"/>
      <c r="T10810" s="1"/>
      <c r="U10810" s="1"/>
      <c r="V10810" s="1"/>
      <c r="W10810" s="1"/>
      <c r="X10810" s="1"/>
      <c r="Y10810" s="1"/>
      <c r="Z10810" s="1"/>
      <c r="AA10810" s="1"/>
    </row>
    <row r="10811" spans="2:27" x14ac:dyDescent="0.2"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  <c r="AA10811" s="1"/>
    </row>
    <row r="10812" spans="2:27" x14ac:dyDescent="0.2"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1"/>
      <c r="P10812" s="1"/>
      <c r="Q10812" s="1"/>
      <c r="R10812" s="1"/>
      <c r="S10812" s="1"/>
      <c r="T10812" s="1"/>
      <c r="U10812" s="1"/>
      <c r="V10812" s="1"/>
      <c r="W10812" s="1"/>
      <c r="X10812" s="1"/>
      <c r="Y10812" s="1"/>
      <c r="Z10812" s="1"/>
      <c r="AA10812" s="1"/>
    </row>
    <row r="10813" spans="2:27" x14ac:dyDescent="0.2"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  <c r="O10813" s="1"/>
      <c r="P10813" s="1"/>
      <c r="Q10813" s="1"/>
      <c r="R10813" s="1"/>
      <c r="S10813" s="1"/>
      <c r="T10813" s="1"/>
      <c r="U10813" s="1"/>
      <c r="V10813" s="1"/>
      <c r="W10813" s="1"/>
      <c r="X10813" s="1"/>
      <c r="Y10813" s="1"/>
      <c r="Z10813" s="1"/>
      <c r="AA10813" s="1"/>
    </row>
    <row r="10814" spans="2:27" x14ac:dyDescent="0.2"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1"/>
      <c r="P10814" s="1"/>
      <c r="Q10814" s="1"/>
      <c r="R10814" s="1"/>
      <c r="S10814" s="1"/>
      <c r="T10814" s="1"/>
      <c r="U10814" s="1"/>
      <c r="V10814" s="1"/>
      <c r="W10814" s="1"/>
      <c r="X10814" s="1"/>
      <c r="Y10814" s="1"/>
      <c r="Z10814" s="1"/>
      <c r="AA10814" s="1"/>
    </row>
    <row r="10815" spans="2:27" x14ac:dyDescent="0.2"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1"/>
      <c r="P10815" s="1"/>
      <c r="Q10815" s="1"/>
      <c r="R10815" s="1"/>
      <c r="S10815" s="1"/>
      <c r="T10815" s="1"/>
      <c r="U10815" s="1"/>
      <c r="V10815" s="1"/>
      <c r="W10815" s="1"/>
      <c r="X10815" s="1"/>
      <c r="Y10815" s="1"/>
      <c r="Z10815" s="1"/>
      <c r="AA10815" s="1"/>
    </row>
    <row r="10816" spans="2:27" x14ac:dyDescent="0.2"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  <c r="O10816" s="1"/>
      <c r="P10816" s="1"/>
      <c r="Q10816" s="1"/>
      <c r="R10816" s="1"/>
      <c r="S10816" s="1"/>
      <c r="T10816" s="1"/>
      <c r="U10816" s="1"/>
      <c r="V10816" s="1"/>
      <c r="W10816" s="1"/>
      <c r="X10816" s="1"/>
      <c r="Y10816" s="1"/>
      <c r="Z10816" s="1"/>
      <c r="AA10816" s="1"/>
    </row>
    <row r="10817" spans="2:27" x14ac:dyDescent="0.2"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  <c r="O10817" s="1"/>
      <c r="P10817" s="1"/>
      <c r="Q10817" s="1"/>
      <c r="R10817" s="1"/>
      <c r="S10817" s="1"/>
      <c r="T10817" s="1"/>
      <c r="U10817" s="1"/>
      <c r="V10817" s="1"/>
      <c r="W10817" s="1"/>
      <c r="X10817" s="1"/>
      <c r="Y10817" s="1"/>
      <c r="Z10817" s="1"/>
      <c r="AA10817" s="1"/>
    </row>
    <row r="10818" spans="2:27" x14ac:dyDescent="0.2"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  <c r="O10818" s="1"/>
      <c r="P10818" s="1"/>
      <c r="Q10818" s="1"/>
      <c r="R10818" s="1"/>
      <c r="S10818" s="1"/>
      <c r="T10818" s="1"/>
      <c r="U10818" s="1"/>
      <c r="V10818" s="1"/>
      <c r="W10818" s="1"/>
      <c r="X10818" s="1"/>
      <c r="Y10818" s="1"/>
      <c r="Z10818" s="1"/>
      <c r="AA10818" s="1"/>
    </row>
    <row r="10819" spans="2:27" x14ac:dyDescent="0.2"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  <c r="O10819" s="1"/>
      <c r="P10819" s="1"/>
      <c r="Q10819" s="1"/>
      <c r="R10819" s="1"/>
      <c r="S10819" s="1"/>
      <c r="T10819" s="1"/>
      <c r="U10819" s="1"/>
      <c r="V10819" s="1"/>
      <c r="W10819" s="1"/>
      <c r="X10819" s="1"/>
      <c r="Y10819" s="1"/>
      <c r="Z10819" s="1"/>
      <c r="AA10819" s="1"/>
    </row>
    <row r="10820" spans="2:27" x14ac:dyDescent="0.2"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  <c r="O10820" s="1"/>
      <c r="P10820" s="1"/>
      <c r="Q10820" s="1"/>
      <c r="R10820" s="1"/>
      <c r="S10820" s="1"/>
      <c r="T10820" s="1"/>
      <c r="U10820" s="1"/>
      <c r="V10820" s="1"/>
      <c r="W10820" s="1"/>
      <c r="X10820" s="1"/>
      <c r="Y10820" s="1"/>
      <c r="Z10820" s="1"/>
      <c r="AA10820" s="1"/>
    </row>
    <row r="10821" spans="2:27" x14ac:dyDescent="0.2"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  <c r="O10821" s="1"/>
      <c r="P10821" s="1"/>
      <c r="Q10821" s="1"/>
      <c r="R10821" s="1"/>
      <c r="S10821" s="1"/>
      <c r="T10821" s="1"/>
      <c r="U10821" s="1"/>
      <c r="V10821" s="1"/>
      <c r="W10821" s="1"/>
      <c r="X10821" s="1"/>
      <c r="Y10821" s="1"/>
      <c r="Z10821" s="1"/>
      <c r="AA10821" s="1"/>
    </row>
    <row r="10822" spans="2:27" x14ac:dyDescent="0.2"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  <c r="O10822" s="1"/>
      <c r="P10822" s="1"/>
      <c r="Q10822" s="1"/>
      <c r="R10822" s="1"/>
      <c r="S10822" s="1"/>
      <c r="T10822" s="1"/>
      <c r="U10822" s="1"/>
      <c r="V10822" s="1"/>
      <c r="W10822" s="1"/>
      <c r="X10822" s="1"/>
      <c r="Y10822" s="1"/>
      <c r="Z10822" s="1"/>
      <c r="AA10822" s="1"/>
    </row>
    <row r="10823" spans="2:27" x14ac:dyDescent="0.2"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  <c r="O10823" s="1"/>
      <c r="P10823" s="1"/>
      <c r="Q10823" s="1"/>
      <c r="R10823" s="1"/>
      <c r="S10823" s="1"/>
      <c r="T10823" s="1"/>
      <c r="U10823" s="1"/>
      <c r="V10823" s="1"/>
      <c r="W10823" s="1"/>
      <c r="X10823" s="1"/>
      <c r="Y10823" s="1"/>
      <c r="Z10823" s="1"/>
      <c r="AA10823" s="1"/>
    </row>
    <row r="10824" spans="2:27" x14ac:dyDescent="0.2"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  <c r="O10824" s="1"/>
      <c r="P10824" s="1"/>
      <c r="Q10824" s="1"/>
      <c r="R10824" s="1"/>
      <c r="S10824" s="1"/>
      <c r="T10824" s="1"/>
      <c r="U10824" s="1"/>
      <c r="V10824" s="1"/>
      <c r="W10824" s="1"/>
      <c r="X10824" s="1"/>
      <c r="Y10824" s="1"/>
      <c r="Z10824" s="1"/>
      <c r="AA10824" s="1"/>
    </row>
    <row r="10825" spans="2:27" x14ac:dyDescent="0.2"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  <c r="O10825" s="1"/>
      <c r="P10825" s="1"/>
      <c r="Q10825" s="1"/>
      <c r="R10825" s="1"/>
      <c r="S10825" s="1"/>
      <c r="T10825" s="1"/>
      <c r="U10825" s="1"/>
      <c r="V10825" s="1"/>
      <c r="W10825" s="1"/>
      <c r="X10825" s="1"/>
      <c r="Y10825" s="1"/>
      <c r="Z10825" s="1"/>
      <c r="AA10825" s="1"/>
    </row>
    <row r="10826" spans="2:27" x14ac:dyDescent="0.2"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1"/>
      <c r="P10826" s="1"/>
      <c r="Q10826" s="1"/>
      <c r="R10826" s="1"/>
      <c r="S10826" s="1"/>
      <c r="T10826" s="1"/>
      <c r="U10826" s="1"/>
      <c r="V10826" s="1"/>
      <c r="W10826" s="1"/>
      <c r="X10826" s="1"/>
      <c r="Y10826" s="1"/>
      <c r="Z10826" s="1"/>
      <c r="AA10826" s="1"/>
    </row>
    <row r="10827" spans="2:27" x14ac:dyDescent="0.2"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  <c r="O10827" s="1"/>
      <c r="P10827" s="1"/>
      <c r="Q10827" s="1"/>
      <c r="R10827" s="1"/>
      <c r="S10827" s="1"/>
      <c r="T10827" s="1"/>
      <c r="U10827" s="1"/>
      <c r="V10827" s="1"/>
      <c r="W10827" s="1"/>
      <c r="X10827" s="1"/>
      <c r="Y10827" s="1"/>
      <c r="Z10827" s="1"/>
      <c r="AA10827" s="1"/>
    </row>
    <row r="10828" spans="2:27" x14ac:dyDescent="0.2"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  <c r="O10828" s="1"/>
      <c r="P10828" s="1"/>
      <c r="Q10828" s="1"/>
      <c r="R10828" s="1"/>
      <c r="S10828" s="1"/>
      <c r="T10828" s="1"/>
      <c r="U10828" s="1"/>
      <c r="V10828" s="1"/>
      <c r="W10828" s="1"/>
      <c r="X10828" s="1"/>
      <c r="Y10828" s="1"/>
      <c r="Z10828" s="1"/>
      <c r="AA10828" s="1"/>
    </row>
    <row r="10829" spans="2:27" x14ac:dyDescent="0.2"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  <c r="O10829" s="1"/>
      <c r="P10829" s="1"/>
      <c r="Q10829" s="1"/>
      <c r="R10829" s="1"/>
      <c r="S10829" s="1"/>
      <c r="T10829" s="1"/>
      <c r="U10829" s="1"/>
      <c r="V10829" s="1"/>
      <c r="W10829" s="1"/>
      <c r="X10829" s="1"/>
      <c r="Y10829" s="1"/>
      <c r="Z10829" s="1"/>
      <c r="AA10829" s="1"/>
    </row>
    <row r="10830" spans="2:27" x14ac:dyDescent="0.2"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  <c r="O10830" s="1"/>
      <c r="P10830" s="1"/>
      <c r="Q10830" s="1"/>
      <c r="R10830" s="1"/>
      <c r="S10830" s="1"/>
      <c r="T10830" s="1"/>
      <c r="U10830" s="1"/>
      <c r="V10830" s="1"/>
      <c r="W10830" s="1"/>
      <c r="X10830" s="1"/>
      <c r="Y10830" s="1"/>
      <c r="Z10830" s="1"/>
      <c r="AA10830" s="1"/>
    </row>
    <row r="10831" spans="2:27" x14ac:dyDescent="0.2"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  <c r="O10831" s="1"/>
      <c r="P10831" s="1"/>
      <c r="Q10831" s="1"/>
      <c r="R10831" s="1"/>
      <c r="S10831" s="1"/>
      <c r="T10831" s="1"/>
      <c r="U10831" s="1"/>
      <c r="V10831" s="1"/>
      <c r="W10831" s="1"/>
      <c r="X10831" s="1"/>
      <c r="Y10831" s="1"/>
      <c r="Z10831" s="1"/>
      <c r="AA10831" s="1"/>
    </row>
    <row r="10832" spans="2:27" x14ac:dyDescent="0.2"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  <c r="O10832" s="1"/>
      <c r="P10832" s="1"/>
      <c r="Q10832" s="1"/>
      <c r="R10832" s="1"/>
      <c r="S10832" s="1"/>
      <c r="T10832" s="1"/>
      <c r="U10832" s="1"/>
      <c r="V10832" s="1"/>
      <c r="W10832" s="1"/>
      <c r="X10832" s="1"/>
      <c r="Y10832" s="1"/>
      <c r="Z10832" s="1"/>
      <c r="AA10832" s="1"/>
    </row>
    <row r="10833" spans="2:27" x14ac:dyDescent="0.2"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  <c r="AA10833" s="1"/>
    </row>
    <row r="10834" spans="2:27" x14ac:dyDescent="0.2"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  <c r="O10834" s="1"/>
      <c r="P10834" s="1"/>
      <c r="Q10834" s="1"/>
      <c r="R10834" s="1"/>
      <c r="S10834" s="1"/>
      <c r="T10834" s="1"/>
      <c r="U10834" s="1"/>
      <c r="V10834" s="1"/>
      <c r="W10834" s="1"/>
      <c r="X10834" s="1"/>
      <c r="Y10834" s="1"/>
      <c r="Z10834" s="1"/>
      <c r="AA10834" s="1"/>
    </row>
    <row r="10835" spans="2:27" x14ac:dyDescent="0.2"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  <c r="O10835" s="1"/>
      <c r="P10835" s="1"/>
      <c r="Q10835" s="1"/>
      <c r="R10835" s="1"/>
      <c r="S10835" s="1"/>
      <c r="T10835" s="1"/>
      <c r="U10835" s="1"/>
      <c r="V10835" s="1"/>
      <c r="W10835" s="1"/>
      <c r="X10835" s="1"/>
      <c r="Y10835" s="1"/>
      <c r="Z10835" s="1"/>
      <c r="AA10835" s="1"/>
    </row>
    <row r="10836" spans="2:27" x14ac:dyDescent="0.2"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  <c r="O10836" s="1"/>
      <c r="P10836" s="1"/>
      <c r="Q10836" s="1"/>
      <c r="R10836" s="1"/>
      <c r="S10836" s="1"/>
      <c r="T10836" s="1"/>
      <c r="U10836" s="1"/>
      <c r="V10836" s="1"/>
      <c r="W10836" s="1"/>
      <c r="X10836" s="1"/>
      <c r="Y10836" s="1"/>
      <c r="Z10836" s="1"/>
      <c r="AA10836" s="1"/>
    </row>
    <row r="10837" spans="2:27" x14ac:dyDescent="0.2"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  <c r="O10837" s="1"/>
      <c r="P10837" s="1"/>
      <c r="Q10837" s="1"/>
      <c r="R10837" s="1"/>
      <c r="S10837" s="1"/>
      <c r="T10837" s="1"/>
      <c r="U10837" s="1"/>
      <c r="V10837" s="1"/>
      <c r="W10837" s="1"/>
      <c r="X10837" s="1"/>
      <c r="Y10837" s="1"/>
      <c r="Z10837" s="1"/>
      <c r="AA10837" s="1"/>
    </row>
    <row r="10838" spans="2:27" x14ac:dyDescent="0.2"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1"/>
      <c r="V10838" s="1"/>
      <c r="W10838" s="1"/>
      <c r="X10838" s="1"/>
      <c r="Y10838" s="1"/>
      <c r="Z10838" s="1"/>
      <c r="AA10838" s="1"/>
    </row>
    <row r="10839" spans="2:27" x14ac:dyDescent="0.2"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/>
      <c r="U10839" s="1"/>
      <c r="V10839" s="1"/>
      <c r="W10839" s="1"/>
      <c r="X10839" s="1"/>
      <c r="Y10839" s="1"/>
      <c r="Z10839" s="1"/>
      <c r="AA10839" s="1"/>
    </row>
    <row r="10840" spans="2:27" x14ac:dyDescent="0.2"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1"/>
      <c r="P10840" s="1"/>
      <c r="Q10840" s="1"/>
      <c r="R10840" s="1"/>
      <c r="S10840" s="1"/>
      <c r="T10840" s="1"/>
      <c r="U10840" s="1"/>
      <c r="V10840" s="1"/>
      <c r="W10840" s="1"/>
      <c r="X10840" s="1"/>
      <c r="Y10840" s="1"/>
      <c r="Z10840" s="1"/>
      <c r="AA10840" s="1"/>
    </row>
    <row r="10841" spans="2:27" x14ac:dyDescent="0.2"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  <c r="O10841" s="1"/>
      <c r="P10841" s="1"/>
      <c r="Q10841" s="1"/>
      <c r="R10841" s="1"/>
      <c r="S10841" s="1"/>
      <c r="T10841" s="1"/>
      <c r="U10841" s="1"/>
      <c r="V10841" s="1"/>
      <c r="W10841" s="1"/>
      <c r="X10841" s="1"/>
      <c r="Y10841" s="1"/>
      <c r="Z10841" s="1"/>
      <c r="AA10841" s="1"/>
    </row>
    <row r="10842" spans="2:27" x14ac:dyDescent="0.2"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1"/>
      <c r="P10842" s="1"/>
      <c r="Q10842" s="1"/>
      <c r="R10842" s="1"/>
      <c r="S10842" s="1"/>
      <c r="T10842" s="1"/>
      <c r="U10842" s="1"/>
      <c r="V10842" s="1"/>
      <c r="W10842" s="1"/>
      <c r="X10842" s="1"/>
      <c r="Y10842" s="1"/>
      <c r="Z10842" s="1"/>
      <c r="AA10842" s="1"/>
    </row>
    <row r="10843" spans="2:27" x14ac:dyDescent="0.2"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/>
      <c r="T10843" s="1"/>
      <c r="U10843" s="1"/>
      <c r="V10843" s="1"/>
      <c r="W10843" s="1"/>
      <c r="X10843" s="1"/>
      <c r="Y10843" s="1"/>
      <c r="Z10843" s="1"/>
      <c r="AA10843" s="1"/>
    </row>
    <row r="10844" spans="2:27" x14ac:dyDescent="0.2"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  <c r="O10844" s="1"/>
      <c r="P10844" s="1"/>
      <c r="Q10844" s="1"/>
      <c r="R10844" s="1"/>
      <c r="S10844" s="1"/>
      <c r="T10844" s="1"/>
      <c r="U10844" s="1"/>
      <c r="V10844" s="1"/>
      <c r="W10844" s="1"/>
      <c r="X10844" s="1"/>
      <c r="Y10844" s="1"/>
      <c r="Z10844" s="1"/>
      <c r="AA10844" s="1"/>
    </row>
    <row r="10845" spans="2:27" x14ac:dyDescent="0.2"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  <c r="AA10845" s="1"/>
    </row>
    <row r="10846" spans="2:27" x14ac:dyDescent="0.2"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1"/>
      <c r="X10846" s="1"/>
      <c r="Y10846" s="1"/>
      <c r="Z10846" s="1"/>
      <c r="AA10846" s="1"/>
    </row>
    <row r="10847" spans="2:27" x14ac:dyDescent="0.2"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1"/>
      <c r="P10847" s="1"/>
      <c r="Q10847" s="1"/>
      <c r="R10847" s="1"/>
      <c r="S10847" s="1"/>
      <c r="T10847" s="1"/>
      <c r="U10847" s="1"/>
      <c r="V10847" s="1"/>
      <c r="W10847" s="1"/>
      <c r="X10847" s="1"/>
      <c r="Y10847" s="1"/>
      <c r="Z10847" s="1"/>
      <c r="AA10847" s="1"/>
    </row>
    <row r="10848" spans="2:27" x14ac:dyDescent="0.2"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  <c r="O10848" s="1"/>
      <c r="P10848" s="1"/>
      <c r="Q10848" s="1"/>
      <c r="R10848" s="1"/>
      <c r="S10848" s="1"/>
      <c r="T10848" s="1"/>
      <c r="U10848" s="1"/>
      <c r="V10848" s="1"/>
      <c r="W10848" s="1"/>
      <c r="X10848" s="1"/>
      <c r="Y10848" s="1"/>
      <c r="Z10848" s="1"/>
      <c r="AA10848" s="1"/>
    </row>
    <row r="10849" spans="2:27" x14ac:dyDescent="0.2"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1"/>
      <c r="P10849" s="1"/>
      <c r="Q10849" s="1"/>
      <c r="R10849" s="1"/>
      <c r="S10849" s="1"/>
      <c r="T10849" s="1"/>
      <c r="U10849" s="1"/>
      <c r="V10849" s="1"/>
      <c r="W10849" s="1"/>
      <c r="X10849" s="1"/>
      <c r="Y10849" s="1"/>
      <c r="Z10849" s="1"/>
      <c r="AA10849" s="1"/>
    </row>
    <row r="10850" spans="2:27" x14ac:dyDescent="0.2"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  <c r="O10850" s="1"/>
      <c r="P10850" s="1"/>
      <c r="Q10850" s="1"/>
      <c r="R10850" s="1"/>
      <c r="S10850" s="1"/>
      <c r="T10850" s="1"/>
      <c r="U10850" s="1"/>
      <c r="V10850" s="1"/>
      <c r="W10850" s="1"/>
      <c r="X10850" s="1"/>
      <c r="Y10850" s="1"/>
      <c r="Z10850" s="1"/>
      <c r="AA10850" s="1"/>
    </row>
    <row r="10851" spans="2:27" x14ac:dyDescent="0.2"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  <c r="O10851" s="1"/>
      <c r="P10851" s="1"/>
      <c r="Q10851" s="1"/>
      <c r="R10851" s="1"/>
      <c r="S10851" s="1"/>
      <c r="T10851" s="1"/>
      <c r="U10851" s="1"/>
      <c r="V10851" s="1"/>
      <c r="W10851" s="1"/>
      <c r="X10851" s="1"/>
      <c r="Y10851" s="1"/>
      <c r="Z10851" s="1"/>
      <c r="AA10851" s="1"/>
    </row>
    <row r="10852" spans="2:27" x14ac:dyDescent="0.2"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  <c r="O10852" s="1"/>
      <c r="P10852" s="1"/>
      <c r="Q10852" s="1"/>
      <c r="R10852" s="1"/>
      <c r="S10852" s="1"/>
      <c r="T10852" s="1"/>
      <c r="U10852" s="1"/>
      <c r="V10852" s="1"/>
      <c r="W10852" s="1"/>
      <c r="X10852" s="1"/>
      <c r="Y10852" s="1"/>
      <c r="Z10852" s="1"/>
      <c r="AA10852" s="1"/>
    </row>
    <row r="10853" spans="2:27" x14ac:dyDescent="0.2"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  <c r="O10853" s="1"/>
      <c r="P10853" s="1"/>
      <c r="Q10853" s="1"/>
      <c r="R10853" s="1"/>
      <c r="S10853" s="1"/>
      <c r="T10853" s="1"/>
      <c r="U10853" s="1"/>
      <c r="V10853" s="1"/>
      <c r="W10853" s="1"/>
      <c r="X10853" s="1"/>
      <c r="Y10853" s="1"/>
      <c r="Z10853" s="1"/>
      <c r="AA10853" s="1"/>
    </row>
    <row r="10854" spans="2:27" x14ac:dyDescent="0.2"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  <c r="O10854" s="1"/>
      <c r="P10854" s="1"/>
      <c r="Q10854" s="1"/>
      <c r="R10854" s="1"/>
      <c r="S10854" s="1"/>
      <c r="T10854" s="1"/>
      <c r="U10854" s="1"/>
      <c r="V10854" s="1"/>
      <c r="W10854" s="1"/>
      <c r="X10854" s="1"/>
      <c r="Y10854" s="1"/>
      <c r="Z10854" s="1"/>
      <c r="AA10854" s="1"/>
    </row>
    <row r="10855" spans="2:27" x14ac:dyDescent="0.2"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  <c r="O10855" s="1"/>
      <c r="P10855" s="1"/>
      <c r="Q10855" s="1"/>
      <c r="R10855" s="1"/>
      <c r="S10855" s="1"/>
      <c r="T10855" s="1"/>
      <c r="U10855" s="1"/>
      <c r="V10855" s="1"/>
      <c r="W10855" s="1"/>
      <c r="X10855" s="1"/>
      <c r="Y10855" s="1"/>
      <c r="Z10855" s="1"/>
      <c r="AA10855" s="1"/>
    </row>
    <row r="10856" spans="2:27" x14ac:dyDescent="0.2"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  <c r="O10856" s="1"/>
      <c r="P10856" s="1"/>
      <c r="Q10856" s="1"/>
      <c r="R10856" s="1"/>
      <c r="S10856" s="1"/>
      <c r="T10856" s="1"/>
      <c r="U10856" s="1"/>
      <c r="V10856" s="1"/>
      <c r="W10856" s="1"/>
      <c r="X10856" s="1"/>
      <c r="Y10856" s="1"/>
      <c r="Z10856" s="1"/>
      <c r="AA10856" s="1"/>
    </row>
    <row r="10857" spans="2:27" x14ac:dyDescent="0.2"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  <c r="AA10857" s="1"/>
    </row>
    <row r="10858" spans="2:27" x14ac:dyDescent="0.2"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  <c r="O10858" s="1"/>
      <c r="P10858" s="1"/>
      <c r="Q10858" s="1"/>
      <c r="R10858" s="1"/>
      <c r="S10858" s="1"/>
      <c r="T10858" s="1"/>
      <c r="U10858" s="1"/>
      <c r="V10858" s="1"/>
      <c r="W10858" s="1"/>
      <c r="X10858" s="1"/>
      <c r="Y10858" s="1"/>
      <c r="Z10858" s="1"/>
      <c r="AA10858" s="1"/>
    </row>
    <row r="10859" spans="2:27" x14ac:dyDescent="0.2"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1"/>
      <c r="P10859" s="1"/>
      <c r="Q10859" s="1"/>
      <c r="R10859" s="1"/>
      <c r="S10859" s="1"/>
      <c r="T10859" s="1"/>
      <c r="U10859" s="1"/>
      <c r="V10859" s="1"/>
      <c r="W10859" s="1"/>
      <c r="X10859" s="1"/>
      <c r="Y10859" s="1"/>
      <c r="Z10859" s="1"/>
      <c r="AA10859" s="1"/>
    </row>
    <row r="10860" spans="2:27" x14ac:dyDescent="0.2"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</row>
    <row r="10861" spans="2:27" x14ac:dyDescent="0.2"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  <c r="AA10861" s="1"/>
    </row>
    <row r="10862" spans="2:27" x14ac:dyDescent="0.2"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  <c r="AA10862" s="1"/>
    </row>
    <row r="10863" spans="2:27" x14ac:dyDescent="0.2"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1"/>
      <c r="V10863" s="1"/>
      <c r="W10863" s="1"/>
      <c r="X10863" s="1"/>
      <c r="Y10863" s="1"/>
      <c r="Z10863" s="1"/>
      <c r="AA10863" s="1"/>
    </row>
    <row r="10864" spans="2:27" x14ac:dyDescent="0.2"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  <c r="AA10864" s="1"/>
    </row>
    <row r="10865" spans="2:27" x14ac:dyDescent="0.2"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  <c r="AA10865" s="1"/>
    </row>
    <row r="10866" spans="2:27" x14ac:dyDescent="0.2"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1"/>
      <c r="P10866" s="1"/>
      <c r="Q10866" s="1"/>
      <c r="R10866" s="1"/>
      <c r="S10866" s="1"/>
      <c r="T10866" s="1"/>
      <c r="U10866" s="1"/>
      <c r="V10866" s="1"/>
      <c r="W10866" s="1"/>
      <c r="X10866" s="1"/>
      <c r="Y10866" s="1"/>
      <c r="Z10866" s="1"/>
      <c r="AA10866" s="1"/>
    </row>
    <row r="10867" spans="2:27" x14ac:dyDescent="0.2"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</row>
    <row r="10868" spans="2:27" x14ac:dyDescent="0.2"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  <c r="O10868" s="1"/>
      <c r="P10868" s="1"/>
      <c r="Q10868" s="1"/>
      <c r="R10868" s="1"/>
      <c r="S10868" s="1"/>
      <c r="T10868" s="1"/>
      <c r="U10868" s="1"/>
      <c r="V10868" s="1"/>
      <c r="W10868" s="1"/>
      <c r="X10868" s="1"/>
      <c r="Y10868" s="1"/>
      <c r="Z10868" s="1"/>
      <c r="AA10868" s="1"/>
    </row>
    <row r="10869" spans="2:27" x14ac:dyDescent="0.2"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  <c r="O10869" s="1"/>
      <c r="P10869" s="1"/>
      <c r="Q10869" s="1"/>
      <c r="R10869" s="1"/>
      <c r="S10869" s="1"/>
      <c r="T10869" s="1"/>
      <c r="U10869" s="1"/>
      <c r="V10869" s="1"/>
      <c r="W10869" s="1"/>
      <c r="X10869" s="1"/>
      <c r="Y10869" s="1"/>
      <c r="Z10869" s="1"/>
      <c r="AA10869" s="1"/>
    </row>
    <row r="10870" spans="2:27" x14ac:dyDescent="0.2"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  <c r="O10870" s="1"/>
      <c r="P10870" s="1"/>
      <c r="Q10870" s="1"/>
      <c r="R10870" s="1"/>
      <c r="S10870" s="1"/>
      <c r="T10870" s="1"/>
      <c r="U10870" s="1"/>
      <c r="V10870" s="1"/>
      <c r="W10870" s="1"/>
      <c r="X10870" s="1"/>
      <c r="Y10870" s="1"/>
      <c r="Z10870" s="1"/>
      <c r="AA10870" s="1"/>
    </row>
    <row r="10871" spans="2:27" x14ac:dyDescent="0.2"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  <c r="O10871" s="1"/>
      <c r="P10871" s="1"/>
      <c r="Q10871" s="1"/>
      <c r="R10871" s="1"/>
      <c r="S10871" s="1"/>
      <c r="T10871" s="1"/>
      <c r="U10871" s="1"/>
      <c r="V10871" s="1"/>
      <c r="W10871" s="1"/>
      <c r="X10871" s="1"/>
      <c r="Y10871" s="1"/>
      <c r="Z10871" s="1"/>
      <c r="AA10871" s="1"/>
    </row>
    <row r="10872" spans="2:27" x14ac:dyDescent="0.2"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  <c r="O10872" s="1"/>
      <c r="P10872" s="1"/>
      <c r="Q10872" s="1"/>
      <c r="R10872" s="1"/>
      <c r="S10872" s="1"/>
      <c r="T10872" s="1"/>
      <c r="U10872" s="1"/>
      <c r="V10872" s="1"/>
      <c r="W10872" s="1"/>
      <c r="X10872" s="1"/>
      <c r="Y10872" s="1"/>
      <c r="Z10872" s="1"/>
      <c r="AA10872" s="1"/>
    </row>
    <row r="10873" spans="2:27" x14ac:dyDescent="0.2"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  <c r="O10873" s="1"/>
      <c r="P10873" s="1"/>
      <c r="Q10873" s="1"/>
      <c r="R10873" s="1"/>
      <c r="S10873" s="1"/>
      <c r="T10873" s="1"/>
      <c r="U10873" s="1"/>
      <c r="V10873" s="1"/>
      <c r="W10873" s="1"/>
      <c r="X10873" s="1"/>
      <c r="Y10873" s="1"/>
      <c r="Z10873" s="1"/>
      <c r="AA10873" s="1"/>
    </row>
    <row r="10874" spans="2:27" x14ac:dyDescent="0.2"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  <c r="O10874" s="1"/>
      <c r="P10874" s="1"/>
      <c r="Q10874" s="1"/>
      <c r="R10874" s="1"/>
      <c r="S10874" s="1"/>
      <c r="T10874" s="1"/>
      <c r="U10874" s="1"/>
      <c r="V10874" s="1"/>
      <c r="W10874" s="1"/>
      <c r="X10874" s="1"/>
      <c r="Y10874" s="1"/>
      <c r="Z10874" s="1"/>
      <c r="AA10874" s="1"/>
    </row>
    <row r="10875" spans="2:27" x14ac:dyDescent="0.2"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L10875" s="1"/>
      <c r="M10875" s="1"/>
      <c r="N10875" s="1"/>
      <c r="O10875" s="1"/>
      <c r="P10875" s="1"/>
      <c r="Q10875" s="1"/>
      <c r="R10875" s="1"/>
      <c r="S10875" s="1"/>
      <c r="T10875" s="1"/>
      <c r="U10875" s="1"/>
      <c r="V10875" s="1"/>
      <c r="W10875" s="1"/>
      <c r="X10875" s="1"/>
      <c r="Y10875" s="1"/>
      <c r="Z10875" s="1"/>
      <c r="AA10875" s="1"/>
    </row>
    <row r="10876" spans="2:27" x14ac:dyDescent="0.2"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  <c r="O10876" s="1"/>
      <c r="P10876" s="1"/>
      <c r="Q10876" s="1"/>
      <c r="R10876" s="1"/>
      <c r="S10876" s="1"/>
      <c r="T10876" s="1"/>
      <c r="U10876" s="1"/>
      <c r="V10876" s="1"/>
      <c r="W10876" s="1"/>
      <c r="X10876" s="1"/>
      <c r="Y10876" s="1"/>
      <c r="Z10876" s="1"/>
      <c r="AA10876" s="1"/>
    </row>
    <row r="10877" spans="2:27" x14ac:dyDescent="0.2"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  <c r="O10877" s="1"/>
      <c r="P10877" s="1"/>
      <c r="Q10877" s="1"/>
      <c r="R10877" s="1"/>
      <c r="S10877" s="1"/>
      <c r="T10877" s="1"/>
      <c r="U10877" s="1"/>
      <c r="V10877" s="1"/>
      <c r="W10877" s="1"/>
      <c r="X10877" s="1"/>
      <c r="Y10877" s="1"/>
      <c r="Z10877" s="1"/>
      <c r="AA10877" s="1"/>
    </row>
    <row r="10878" spans="2:27" x14ac:dyDescent="0.2"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  <c r="O10878" s="1"/>
      <c r="P10878" s="1"/>
      <c r="Q10878" s="1"/>
      <c r="R10878" s="1"/>
      <c r="S10878" s="1"/>
      <c r="T10878" s="1"/>
      <c r="U10878" s="1"/>
      <c r="V10878" s="1"/>
      <c r="W10878" s="1"/>
      <c r="X10878" s="1"/>
      <c r="Y10878" s="1"/>
      <c r="Z10878" s="1"/>
      <c r="AA10878" s="1"/>
    </row>
    <row r="10879" spans="2:27" x14ac:dyDescent="0.2"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  <c r="O10879" s="1"/>
      <c r="P10879" s="1"/>
      <c r="Q10879" s="1"/>
      <c r="R10879" s="1"/>
      <c r="S10879" s="1"/>
      <c r="T10879" s="1"/>
      <c r="U10879" s="1"/>
      <c r="V10879" s="1"/>
      <c r="W10879" s="1"/>
      <c r="X10879" s="1"/>
      <c r="Y10879" s="1"/>
      <c r="Z10879" s="1"/>
      <c r="AA10879" s="1"/>
    </row>
    <row r="10880" spans="2:27" x14ac:dyDescent="0.2"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  <c r="O10880" s="1"/>
      <c r="P10880" s="1"/>
      <c r="Q10880" s="1"/>
      <c r="R10880" s="1"/>
      <c r="S10880" s="1"/>
      <c r="T10880" s="1"/>
      <c r="U10880" s="1"/>
      <c r="V10880" s="1"/>
      <c r="W10880" s="1"/>
      <c r="X10880" s="1"/>
      <c r="Y10880" s="1"/>
      <c r="Z10880" s="1"/>
      <c r="AA10880" s="1"/>
    </row>
    <row r="10881" spans="2:27" x14ac:dyDescent="0.2"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  <c r="O10881" s="1"/>
      <c r="P10881" s="1"/>
      <c r="Q10881" s="1"/>
      <c r="R10881" s="1"/>
      <c r="S10881" s="1"/>
      <c r="T10881" s="1"/>
      <c r="U10881" s="1"/>
      <c r="V10881" s="1"/>
      <c r="W10881" s="1"/>
      <c r="X10881" s="1"/>
      <c r="Y10881" s="1"/>
      <c r="Z10881" s="1"/>
      <c r="AA10881" s="1"/>
    </row>
    <row r="10882" spans="2:27" x14ac:dyDescent="0.2"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/>
      <c r="T10882" s="1"/>
      <c r="U10882" s="1"/>
      <c r="V10882" s="1"/>
      <c r="W10882" s="1"/>
      <c r="X10882" s="1"/>
      <c r="Y10882" s="1"/>
      <c r="Z10882" s="1"/>
      <c r="AA10882" s="1"/>
    </row>
    <row r="10883" spans="2:27" x14ac:dyDescent="0.2"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1"/>
      <c r="P10883" s="1"/>
      <c r="Q10883" s="1"/>
      <c r="R10883" s="1"/>
      <c r="S10883" s="1"/>
      <c r="T10883" s="1"/>
      <c r="U10883" s="1"/>
      <c r="V10883" s="1"/>
      <c r="W10883" s="1"/>
      <c r="X10883" s="1"/>
      <c r="Y10883" s="1"/>
      <c r="Z10883" s="1"/>
      <c r="AA10883" s="1"/>
    </row>
    <row r="10884" spans="2:27" x14ac:dyDescent="0.2"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1"/>
      <c r="P10884" s="1"/>
      <c r="Q10884" s="1"/>
      <c r="R10884" s="1"/>
      <c r="S10884" s="1"/>
      <c r="T10884" s="1"/>
      <c r="U10884" s="1"/>
      <c r="V10884" s="1"/>
      <c r="W10884" s="1"/>
      <c r="X10884" s="1"/>
      <c r="Y10884" s="1"/>
      <c r="Z10884" s="1"/>
      <c r="AA10884" s="1"/>
    </row>
    <row r="10885" spans="2:27" x14ac:dyDescent="0.2"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  <c r="O10885" s="1"/>
      <c r="P10885" s="1"/>
      <c r="Q10885" s="1"/>
      <c r="R10885" s="1"/>
      <c r="S10885" s="1"/>
      <c r="T10885" s="1"/>
      <c r="U10885" s="1"/>
      <c r="V10885" s="1"/>
      <c r="W10885" s="1"/>
      <c r="X10885" s="1"/>
      <c r="Y10885" s="1"/>
      <c r="Z10885" s="1"/>
      <c r="AA10885" s="1"/>
    </row>
    <row r="10886" spans="2:27" x14ac:dyDescent="0.2"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1"/>
      <c r="P10886" s="1"/>
      <c r="Q10886" s="1"/>
      <c r="R10886" s="1"/>
      <c r="S10886" s="1"/>
      <c r="T10886" s="1"/>
      <c r="U10886" s="1"/>
      <c r="V10886" s="1"/>
      <c r="W10886" s="1"/>
      <c r="X10886" s="1"/>
      <c r="Y10886" s="1"/>
      <c r="Z10886" s="1"/>
      <c r="AA10886" s="1"/>
    </row>
    <row r="10887" spans="2:27" x14ac:dyDescent="0.2"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  <c r="O10887" s="1"/>
      <c r="P10887" s="1"/>
      <c r="Q10887" s="1"/>
      <c r="R10887" s="1"/>
      <c r="S10887" s="1"/>
      <c r="T10887" s="1"/>
      <c r="U10887" s="1"/>
      <c r="V10887" s="1"/>
      <c r="W10887" s="1"/>
      <c r="X10887" s="1"/>
      <c r="Y10887" s="1"/>
      <c r="Z10887" s="1"/>
      <c r="AA10887" s="1"/>
    </row>
    <row r="10888" spans="2:27" x14ac:dyDescent="0.2"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1"/>
      <c r="V10888" s="1"/>
      <c r="W10888" s="1"/>
      <c r="X10888" s="1"/>
      <c r="Y10888" s="1"/>
      <c r="Z10888" s="1"/>
      <c r="AA10888" s="1"/>
    </row>
    <row r="10889" spans="2:27" x14ac:dyDescent="0.2"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1"/>
      <c r="P10889" s="1"/>
      <c r="Q10889" s="1"/>
      <c r="R10889" s="1"/>
      <c r="S10889" s="1"/>
      <c r="T10889" s="1"/>
      <c r="U10889" s="1"/>
      <c r="V10889" s="1"/>
      <c r="W10889" s="1"/>
      <c r="X10889" s="1"/>
      <c r="Y10889" s="1"/>
      <c r="Z10889" s="1"/>
      <c r="AA10889" s="1"/>
    </row>
    <row r="10890" spans="2:27" x14ac:dyDescent="0.2"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  <c r="O10890" s="1"/>
      <c r="P10890" s="1"/>
      <c r="Q10890" s="1"/>
      <c r="R10890" s="1"/>
      <c r="S10890" s="1"/>
      <c r="T10890" s="1"/>
      <c r="U10890" s="1"/>
      <c r="V10890" s="1"/>
      <c r="W10890" s="1"/>
      <c r="X10890" s="1"/>
      <c r="Y10890" s="1"/>
      <c r="Z10890" s="1"/>
      <c r="AA10890" s="1"/>
    </row>
    <row r="10891" spans="2:27" x14ac:dyDescent="0.2"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  <c r="O10891" s="1"/>
      <c r="P10891" s="1"/>
      <c r="Q10891" s="1"/>
      <c r="R10891" s="1"/>
      <c r="S10891" s="1"/>
      <c r="T10891" s="1"/>
      <c r="U10891" s="1"/>
      <c r="V10891" s="1"/>
      <c r="W10891" s="1"/>
      <c r="X10891" s="1"/>
      <c r="Y10891" s="1"/>
      <c r="Z10891" s="1"/>
      <c r="AA10891" s="1"/>
    </row>
    <row r="10892" spans="2:27" x14ac:dyDescent="0.2"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  <c r="O10892" s="1"/>
      <c r="P10892" s="1"/>
      <c r="Q10892" s="1"/>
      <c r="R10892" s="1"/>
      <c r="S10892" s="1"/>
      <c r="T10892" s="1"/>
      <c r="U10892" s="1"/>
      <c r="V10892" s="1"/>
      <c r="W10892" s="1"/>
      <c r="X10892" s="1"/>
      <c r="Y10892" s="1"/>
      <c r="Z10892" s="1"/>
      <c r="AA10892" s="1"/>
    </row>
    <row r="10893" spans="2:27" x14ac:dyDescent="0.2"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  <c r="O10893" s="1"/>
      <c r="P10893" s="1"/>
      <c r="Q10893" s="1"/>
      <c r="R10893" s="1"/>
      <c r="S10893" s="1"/>
      <c r="T10893" s="1"/>
      <c r="U10893" s="1"/>
      <c r="V10893" s="1"/>
      <c r="W10893" s="1"/>
      <c r="X10893" s="1"/>
      <c r="Y10893" s="1"/>
      <c r="Z10893" s="1"/>
      <c r="AA10893" s="1"/>
    </row>
    <row r="10894" spans="2:27" x14ac:dyDescent="0.2"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  <c r="O10894" s="1"/>
      <c r="P10894" s="1"/>
      <c r="Q10894" s="1"/>
      <c r="R10894" s="1"/>
      <c r="S10894" s="1"/>
      <c r="T10894" s="1"/>
      <c r="U10894" s="1"/>
      <c r="V10894" s="1"/>
      <c r="W10894" s="1"/>
      <c r="X10894" s="1"/>
      <c r="Y10894" s="1"/>
      <c r="Z10894" s="1"/>
      <c r="AA10894" s="1"/>
    </row>
    <row r="10895" spans="2:27" x14ac:dyDescent="0.2"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1"/>
      <c r="P10895" s="1"/>
      <c r="Q10895" s="1"/>
      <c r="R10895" s="1"/>
      <c r="S10895" s="1"/>
      <c r="T10895" s="1"/>
      <c r="U10895" s="1"/>
      <c r="V10895" s="1"/>
      <c r="W10895" s="1"/>
      <c r="X10895" s="1"/>
      <c r="Y10895" s="1"/>
      <c r="Z10895" s="1"/>
      <c r="AA10895" s="1"/>
    </row>
    <row r="10896" spans="2:27" x14ac:dyDescent="0.2"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  <c r="O10896" s="1"/>
      <c r="P10896" s="1"/>
      <c r="Q10896" s="1"/>
      <c r="R10896" s="1"/>
      <c r="S10896" s="1"/>
      <c r="T10896" s="1"/>
      <c r="U10896" s="1"/>
      <c r="V10896" s="1"/>
      <c r="W10896" s="1"/>
      <c r="X10896" s="1"/>
      <c r="Y10896" s="1"/>
      <c r="Z10896" s="1"/>
      <c r="AA10896" s="1"/>
    </row>
    <row r="10897" spans="2:27" x14ac:dyDescent="0.2"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1"/>
      <c r="P10897" s="1"/>
      <c r="Q10897" s="1"/>
      <c r="R10897" s="1"/>
      <c r="S10897" s="1"/>
      <c r="T10897" s="1"/>
      <c r="U10897" s="1"/>
      <c r="V10897" s="1"/>
      <c r="W10897" s="1"/>
      <c r="X10897" s="1"/>
      <c r="Y10897" s="1"/>
      <c r="Z10897" s="1"/>
      <c r="AA10897" s="1"/>
    </row>
    <row r="10898" spans="2:27" x14ac:dyDescent="0.2"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  <c r="AA10898" s="1"/>
    </row>
    <row r="10899" spans="2:27" x14ac:dyDescent="0.2"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/>
      <c r="T10899" s="1"/>
      <c r="U10899" s="1"/>
      <c r="V10899" s="1"/>
      <c r="W10899" s="1"/>
      <c r="X10899" s="1"/>
      <c r="Y10899" s="1"/>
      <c r="Z10899" s="1"/>
      <c r="AA10899" s="1"/>
    </row>
    <row r="10900" spans="2:27" x14ac:dyDescent="0.2"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  <c r="AA10900" s="1"/>
    </row>
    <row r="10901" spans="2:27" x14ac:dyDescent="0.2"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  <c r="O10901" s="1"/>
      <c r="P10901" s="1"/>
      <c r="Q10901" s="1"/>
      <c r="R10901" s="1"/>
      <c r="S10901" s="1"/>
      <c r="T10901" s="1"/>
      <c r="U10901" s="1"/>
      <c r="V10901" s="1"/>
      <c r="W10901" s="1"/>
      <c r="X10901" s="1"/>
      <c r="Y10901" s="1"/>
      <c r="Z10901" s="1"/>
      <c r="AA10901" s="1"/>
    </row>
    <row r="10902" spans="2:27" x14ac:dyDescent="0.2"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  <c r="O10902" s="1"/>
      <c r="P10902" s="1"/>
      <c r="Q10902" s="1"/>
      <c r="R10902" s="1"/>
      <c r="S10902" s="1"/>
      <c r="T10902" s="1"/>
      <c r="U10902" s="1"/>
      <c r="V10902" s="1"/>
      <c r="W10902" s="1"/>
      <c r="X10902" s="1"/>
      <c r="Y10902" s="1"/>
      <c r="Z10902" s="1"/>
      <c r="AA10902" s="1"/>
    </row>
    <row r="10903" spans="2:27" x14ac:dyDescent="0.2"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1"/>
      <c r="P10903" s="1"/>
      <c r="Q10903" s="1"/>
      <c r="R10903" s="1"/>
      <c r="S10903" s="1"/>
      <c r="T10903" s="1"/>
      <c r="U10903" s="1"/>
      <c r="V10903" s="1"/>
      <c r="W10903" s="1"/>
      <c r="X10903" s="1"/>
      <c r="Y10903" s="1"/>
      <c r="Z10903" s="1"/>
      <c r="AA10903" s="1"/>
    </row>
    <row r="10904" spans="2:27" x14ac:dyDescent="0.2"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  <c r="O10904" s="1"/>
      <c r="P10904" s="1"/>
      <c r="Q10904" s="1"/>
      <c r="R10904" s="1"/>
      <c r="S10904" s="1"/>
      <c r="T10904" s="1"/>
      <c r="U10904" s="1"/>
      <c r="V10904" s="1"/>
      <c r="W10904" s="1"/>
      <c r="X10904" s="1"/>
      <c r="Y10904" s="1"/>
      <c r="Z10904" s="1"/>
      <c r="AA10904" s="1"/>
    </row>
    <row r="10905" spans="2:27" x14ac:dyDescent="0.2"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  <c r="O10905" s="1"/>
      <c r="P10905" s="1"/>
      <c r="Q10905" s="1"/>
      <c r="R10905" s="1"/>
      <c r="S10905" s="1"/>
      <c r="T10905" s="1"/>
      <c r="U10905" s="1"/>
      <c r="V10905" s="1"/>
      <c r="W10905" s="1"/>
      <c r="X10905" s="1"/>
      <c r="Y10905" s="1"/>
      <c r="Z10905" s="1"/>
      <c r="AA10905" s="1"/>
    </row>
    <row r="10906" spans="2:27" x14ac:dyDescent="0.2"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  <c r="O10906" s="1"/>
      <c r="P10906" s="1"/>
      <c r="Q10906" s="1"/>
      <c r="R10906" s="1"/>
      <c r="S10906" s="1"/>
      <c r="T10906" s="1"/>
      <c r="U10906" s="1"/>
      <c r="V10906" s="1"/>
      <c r="W10906" s="1"/>
      <c r="X10906" s="1"/>
      <c r="Y10906" s="1"/>
      <c r="Z10906" s="1"/>
      <c r="AA10906" s="1"/>
    </row>
    <row r="10907" spans="2:27" x14ac:dyDescent="0.2"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  <c r="O10907" s="1"/>
      <c r="P10907" s="1"/>
      <c r="Q10907" s="1"/>
      <c r="R10907" s="1"/>
      <c r="S10907" s="1"/>
      <c r="T10907" s="1"/>
      <c r="U10907" s="1"/>
      <c r="V10907" s="1"/>
      <c r="W10907" s="1"/>
      <c r="X10907" s="1"/>
      <c r="Y10907" s="1"/>
      <c r="Z10907" s="1"/>
      <c r="AA10907" s="1"/>
    </row>
    <row r="10908" spans="2:27" x14ac:dyDescent="0.2"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  <c r="O10908" s="1"/>
      <c r="P10908" s="1"/>
      <c r="Q10908" s="1"/>
      <c r="R10908" s="1"/>
      <c r="S10908" s="1"/>
      <c r="T10908" s="1"/>
      <c r="U10908" s="1"/>
      <c r="V10908" s="1"/>
      <c r="W10908" s="1"/>
      <c r="X10908" s="1"/>
      <c r="Y10908" s="1"/>
      <c r="Z10908" s="1"/>
      <c r="AA10908" s="1"/>
    </row>
    <row r="10909" spans="2:27" x14ac:dyDescent="0.2"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  <c r="O10909" s="1"/>
      <c r="P10909" s="1"/>
      <c r="Q10909" s="1"/>
      <c r="R10909" s="1"/>
      <c r="S10909" s="1"/>
      <c r="T10909" s="1"/>
      <c r="U10909" s="1"/>
      <c r="V10909" s="1"/>
      <c r="W10909" s="1"/>
      <c r="X10909" s="1"/>
      <c r="Y10909" s="1"/>
      <c r="Z10909" s="1"/>
      <c r="AA10909" s="1"/>
    </row>
    <row r="10910" spans="2:27" x14ac:dyDescent="0.2"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  <c r="O10910" s="1"/>
      <c r="P10910" s="1"/>
      <c r="Q10910" s="1"/>
      <c r="R10910" s="1"/>
      <c r="S10910" s="1"/>
      <c r="T10910" s="1"/>
      <c r="U10910" s="1"/>
      <c r="V10910" s="1"/>
      <c r="W10910" s="1"/>
      <c r="X10910" s="1"/>
      <c r="Y10910" s="1"/>
      <c r="Z10910" s="1"/>
      <c r="AA10910" s="1"/>
    </row>
    <row r="10911" spans="2:27" x14ac:dyDescent="0.2"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1"/>
      <c r="X10911" s="1"/>
      <c r="Y10911" s="1"/>
      <c r="Z10911" s="1"/>
      <c r="AA10911" s="1"/>
    </row>
    <row r="10912" spans="2:27" x14ac:dyDescent="0.2"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  <c r="O10912" s="1"/>
      <c r="P10912" s="1"/>
      <c r="Q10912" s="1"/>
      <c r="R10912" s="1"/>
      <c r="S10912" s="1"/>
      <c r="T10912" s="1"/>
      <c r="U10912" s="1"/>
      <c r="V10912" s="1"/>
      <c r="W10912" s="1"/>
      <c r="X10912" s="1"/>
      <c r="Y10912" s="1"/>
      <c r="Z10912" s="1"/>
      <c r="AA10912" s="1"/>
    </row>
    <row r="10913" spans="2:27" x14ac:dyDescent="0.2"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L10913" s="1"/>
      <c r="M10913" s="1"/>
      <c r="N10913" s="1"/>
      <c r="O10913" s="1"/>
      <c r="P10913" s="1"/>
      <c r="Q10913" s="1"/>
      <c r="R10913" s="1"/>
      <c r="S10913" s="1"/>
      <c r="T10913" s="1"/>
      <c r="U10913" s="1"/>
      <c r="V10913" s="1"/>
      <c r="W10913" s="1"/>
      <c r="X10913" s="1"/>
      <c r="Y10913" s="1"/>
      <c r="Z10913" s="1"/>
      <c r="AA10913" s="1"/>
    </row>
    <row r="10914" spans="2:27" x14ac:dyDescent="0.2"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  <c r="O10914" s="1"/>
      <c r="P10914" s="1"/>
      <c r="Q10914" s="1"/>
      <c r="R10914" s="1"/>
      <c r="S10914" s="1"/>
      <c r="T10914" s="1"/>
      <c r="U10914" s="1"/>
      <c r="V10914" s="1"/>
      <c r="W10914" s="1"/>
      <c r="X10914" s="1"/>
      <c r="Y10914" s="1"/>
      <c r="Z10914" s="1"/>
      <c r="AA10914" s="1"/>
    </row>
    <row r="10915" spans="2:27" x14ac:dyDescent="0.2"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1"/>
      <c r="S10915" s="1"/>
      <c r="T10915" s="1"/>
      <c r="U10915" s="1"/>
      <c r="V10915" s="1"/>
      <c r="W10915" s="1"/>
      <c r="X10915" s="1"/>
      <c r="Y10915" s="1"/>
      <c r="Z10915" s="1"/>
      <c r="AA10915" s="1"/>
    </row>
    <row r="10916" spans="2:27" x14ac:dyDescent="0.2"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  <c r="O10916" s="1"/>
      <c r="P10916" s="1"/>
      <c r="Q10916" s="1"/>
      <c r="R10916" s="1"/>
      <c r="S10916" s="1"/>
      <c r="T10916" s="1"/>
      <c r="U10916" s="1"/>
      <c r="V10916" s="1"/>
      <c r="W10916" s="1"/>
      <c r="X10916" s="1"/>
      <c r="Y10916" s="1"/>
      <c r="Z10916" s="1"/>
      <c r="AA10916" s="1"/>
    </row>
    <row r="10917" spans="2:27" x14ac:dyDescent="0.2"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  <c r="O10917" s="1"/>
      <c r="P10917" s="1"/>
      <c r="Q10917" s="1"/>
      <c r="R10917" s="1"/>
      <c r="S10917" s="1"/>
      <c r="T10917" s="1"/>
      <c r="U10917" s="1"/>
      <c r="V10917" s="1"/>
      <c r="W10917" s="1"/>
      <c r="X10917" s="1"/>
      <c r="Y10917" s="1"/>
      <c r="Z10917" s="1"/>
      <c r="AA10917" s="1"/>
    </row>
    <row r="10918" spans="2:27" x14ac:dyDescent="0.2"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  <c r="O10918" s="1"/>
      <c r="P10918" s="1"/>
      <c r="Q10918" s="1"/>
      <c r="R10918" s="1"/>
      <c r="S10918" s="1"/>
      <c r="T10918" s="1"/>
      <c r="U10918" s="1"/>
      <c r="V10918" s="1"/>
      <c r="W10918" s="1"/>
      <c r="X10918" s="1"/>
      <c r="Y10918" s="1"/>
      <c r="Z10918" s="1"/>
      <c r="AA10918" s="1"/>
    </row>
    <row r="10919" spans="2:27" x14ac:dyDescent="0.2"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</row>
    <row r="10920" spans="2:27" x14ac:dyDescent="0.2"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  <c r="AA10920" s="1"/>
    </row>
    <row r="10921" spans="2:27" x14ac:dyDescent="0.2"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1"/>
      <c r="P10921" s="1"/>
      <c r="Q10921" s="1"/>
      <c r="R10921" s="1"/>
      <c r="S10921" s="1"/>
      <c r="T10921" s="1"/>
      <c r="U10921" s="1"/>
      <c r="V10921" s="1"/>
      <c r="W10921" s="1"/>
      <c r="X10921" s="1"/>
      <c r="Y10921" s="1"/>
      <c r="Z10921" s="1"/>
      <c r="AA10921" s="1"/>
    </row>
    <row r="10922" spans="2:27" x14ac:dyDescent="0.2"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  <c r="O10922" s="1"/>
      <c r="P10922" s="1"/>
      <c r="Q10922" s="1"/>
      <c r="R10922" s="1"/>
      <c r="S10922" s="1"/>
      <c r="T10922" s="1"/>
      <c r="U10922" s="1"/>
      <c r="V10922" s="1"/>
      <c r="W10922" s="1"/>
      <c r="X10922" s="1"/>
      <c r="Y10922" s="1"/>
      <c r="Z10922" s="1"/>
      <c r="AA10922" s="1"/>
    </row>
    <row r="10923" spans="2:27" x14ac:dyDescent="0.2"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"/>
      <c r="P10923" s="1"/>
      <c r="Q10923" s="1"/>
      <c r="R10923" s="1"/>
      <c r="S10923" s="1"/>
      <c r="T10923" s="1"/>
      <c r="U10923" s="1"/>
      <c r="V10923" s="1"/>
      <c r="W10923" s="1"/>
      <c r="X10923" s="1"/>
      <c r="Y10923" s="1"/>
      <c r="Z10923" s="1"/>
      <c r="AA10923" s="1"/>
    </row>
    <row r="10924" spans="2:27" x14ac:dyDescent="0.2"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  <c r="AA10924" s="1"/>
    </row>
    <row r="10925" spans="2:27" x14ac:dyDescent="0.2"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  <c r="O10925" s="1"/>
      <c r="P10925" s="1"/>
      <c r="Q10925" s="1"/>
      <c r="R10925" s="1"/>
      <c r="S10925" s="1"/>
      <c r="T10925" s="1"/>
      <c r="U10925" s="1"/>
      <c r="V10925" s="1"/>
      <c r="W10925" s="1"/>
      <c r="X10925" s="1"/>
      <c r="Y10925" s="1"/>
      <c r="Z10925" s="1"/>
      <c r="AA10925" s="1"/>
    </row>
    <row r="10926" spans="2:27" x14ac:dyDescent="0.2"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  <c r="AA10926" s="1"/>
    </row>
    <row r="10927" spans="2:27" x14ac:dyDescent="0.2"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  <c r="O10927" s="1"/>
      <c r="P10927" s="1"/>
      <c r="Q10927" s="1"/>
      <c r="R10927" s="1"/>
      <c r="S10927" s="1"/>
      <c r="T10927" s="1"/>
      <c r="U10927" s="1"/>
      <c r="V10927" s="1"/>
      <c r="W10927" s="1"/>
      <c r="X10927" s="1"/>
      <c r="Y10927" s="1"/>
      <c r="Z10927" s="1"/>
      <c r="AA10927" s="1"/>
    </row>
    <row r="10928" spans="2:27" x14ac:dyDescent="0.2"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1"/>
      <c r="V10928" s="1"/>
      <c r="W10928" s="1"/>
      <c r="X10928" s="1"/>
      <c r="Y10928" s="1"/>
      <c r="Z10928" s="1"/>
      <c r="AA10928" s="1"/>
    </row>
    <row r="10929" spans="2:27" x14ac:dyDescent="0.2"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  <c r="O10929" s="1"/>
      <c r="P10929" s="1"/>
      <c r="Q10929" s="1"/>
      <c r="R10929" s="1"/>
      <c r="S10929" s="1"/>
      <c r="T10929" s="1"/>
      <c r="U10929" s="1"/>
      <c r="V10929" s="1"/>
      <c r="W10929" s="1"/>
      <c r="X10929" s="1"/>
      <c r="Y10929" s="1"/>
      <c r="Z10929" s="1"/>
      <c r="AA10929" s="1"/>
    </row>
    <row r="10930" spans="2:27" x14ac:dyDescent="0.2"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  <c r="O10930" s="1"/>
      <c r="P10930" s="1"/>
      <c r="Q10930" s="1"/>
      <c r="R10930" s="1"/>
      <c r="S10930" s="1"/>
      <c r="T10930" s="1"/>
      <c r="U10930" s="1"/>
      <c r="V10930" s="1"/>
      <c r="W10930" s="1"/>
      <c r="X10930" s="1"/>
      <c r="Y10930" s="1"/>
      <c r="Z10930" s="1"/>
      <c r="AA10930" s="1"/>
    </row>
    <row r="10931" spans="2:27" x14ac:dyDescent="0.2"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  <c r="O10931" s="1"/>
      <c r="P10931" s="1"/>
      <c r="Q10931" s="1"/>
      <c r="R10931" s="1"/>
      <c r="S10931" s="1"/>
      <c r="T10931" s="1"/>
      <c r="U10931" s="1"/>
      <c r="V10931" s="1"/>
      <c r="W10931" s="1"/>
      <c r="X10931" s="1"/>
      <c r="Y10931" s="1"/>
      <c r="Z10931" s="1"/>
      <c r="AA10931" s="1"/>
    </row>
    <row r="10932" spans="2:27" x14ac:dyDescent="0.2"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1"/>
      <c r="P10932" s="1"/>
      <c r="Q10932" s="1"/>
      <c r="R10932" s="1"/>
      <c r="S10932" s="1"/>
      <c r="T10932" s="1"/>
      <c r="U10932" s="1"/>
      <c r="V10932" s="1"/>
      <c r="W10932" s="1"/>
      <c r="X10932" s="1"/>
      <c r="Y10932" s="1"/>
      <c r="Z10932" s="1"/>
      <c r="AA10932" s="1"/>
    </row>
    <row r="10933" spans="2:27" x14ac:dyDescent="0.2"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/>
      <c r="U10933" s="1"/>
      <c r="V10933" s="1"/>
      <c r="W10933" s="1"/>
      <c r="X10933" s="1"/>
      <c r="Y10933" s="1"/>
      <c r="Z10933" s="1"/>
      <c r="AA10933" s="1"/>
    </row>
    <row r="10934" spans="2:27" x14ac:dyDescent="0.2"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  <c r="O10934" s="1"/>
      <c r="P10934" s="1"/>
      <c r="Q10934" s="1"/>
      <c r="R10934" s="1"/>
      <c r="S10934" s="1"/>
      <c r="T10934" s="1"/>
      <c r="U10934" s="1"/>
      <c r="V10934" s="1"/>
      <c r="W10934" s="1"/>
      <c r="X10934" s="1"/>
      <c r="Y10934" s="1"/>
      <c r="Z10934" s="1"/>
      <c r="AA10934" s="1"/>
    </row>
    <row r="10935" spans="2:27" x14ac:dyDescent="0.2"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1"/>
      <c r="V10935" s="1"/>
      <c r="W10935" s="1"/>
      <c r="X10935" s="1"/>
      <c r="Y10935" s="1"/>
      <c r="Z10935" s="1"/>
      <c r="AA10935" s="1"/>
    </row>
    <row r="10936" spans="2:27" x14ac:dyDescent="0.2"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  <c r="O10936" s="1"/>
      <c r="P10936" s="1"/>
      <c r="Q10936" s="1"/>
      <c r="R10936" s="1"/>
      <c r="S10936" s="1"/>
      <c r="T10936" s="1"/>
      <c r="U10936" s="1"/>
      <c r="V10936" s="1"/>
      <c r="W10936" s="1"/>
      <c r="X10936" s="1"/>
      <c r="Y10936" s="1"/>
      <c r="Z10936" s="1"/>
      <c r="AA10936" s="1"/>
    </row>
    <row r="10937" spans="2:27" x14ac:dyDescent="0.2"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  <c r="O10937" s="1"/>
      <c r="P10937" s="1"/>
      <c r="Q10937" s="1"/>
      <c r="R10937" s="1"/>
      <c r="S10937" s="1"/>
      <c r="T10937" s="1"/>
      <c r="U10937" s="1"/>
      <c r="V10937" s="1"/>
      <c r="W10937" s="1"/>
      <c r="X10937" s="1"/>
      <c r="Y10937" s="1"/>
      <c r="Z10937" s="1"/>
      <c r="AA10937" s="1"/>
    </row>
    <row r="10938" spans="2:27" x14ac:dyDescent="0.2"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  <c r="O10938" s="1"/>
      <c r="P10938" s="1"/>
      <c r="Q10938" s="1"/>
      <c r="R10938" s="1"/>
      <c r="S10938" s="1"/>
      <c r="T10938" s="1"/>
      <c r="U10938" s="1"/>
      <c r="V10938" s="1"/>
      <c r="W10938" s="1"/>
      <c r="X10938" s="1"/>
      <c r="Y10938" s="1"/>
      <c r="Z10938" s="1"/>
      <c r="AA10938" s="1"/>
    </row>
    <row r="10939" spans="2:27" x14ac:dyDescent="0.2"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  <c r="O10939" s="1"/>
      <c r="P10939" s="1"/>
      <c r="Q10939" s="1"/>
      <c r="R10939" s="1"/>
      <c r="S10939" s="1"/>
      <c r="T10939" s="1"/>
      <c r="U10939" s="1"/>
      <c r="V10939" s="1"/>
      <c r="W10939" s="1"/>
      <c r="X10939" s="1"/>
      <c r="Y10939" s="1"/>
      <c r="Z10939" s="1"/>
      <c r="AA10939" s="1"/>
    </row>
    <row r="10940" spans="2:27" x14ac:dyDescent="0.2"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1"/>
      <c r="P10940" s="1"/>
      <c r="Q10940" s="1"/>
      <c r="R10940" s="1"/>
      <c r="S10940" s="1"/>
      <c r="T10940" s="1"/>
      <c r="U10940" s="1"/>
      <c r="V10940" s="1"/>
      <c r="W10940" s="1"/>
      <c r="X10940" s="1"/>
      <c r="Y10940" s="1"/>
      <c r="Z10940" s="1"/>
      <c r="AA10940" s="1"/>
    </row>
    <row r="10941" spans="2:27" x14ac:dyDescent="0.2"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  <c r="AA10941" s="1"/>
    </row>
    <row r="10942" spans="2:27" x14ac:dyDescent="0.2"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  <c r="O10942" s="1"/>
      <c r="P10942" s="1"/>
      <c r="Q10942" s="1"/>
      <c r="R10942" s="1"/>
      <c r="S10942" s="1"/>
      <c r="T10942" s="1"/>
      <c r="U10942" s="1"/>
      <c r="V10942" s="1"/>
      <c r="W10942" s="1"/>
      <c r="X10942" s="1"/>
      <c r="Y10942" s="1"/>
      <c r="Z10942" s="1"/>
      <c r="AA10942" s="1"/>
    </row>
    <row r="10943" spans="2:27" x14ac:dyDescent="0.2"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1"/>
      <c r="P10943" s="1"/>
      <c r="Q10943" s="1"/>
      <c r="R10943" s="1"/>
      <c r="S10943" s="1"/>
      <c r="T10943" s="1"/>
      <c r="U10943" s="1"/>
      <c r="V10943" s="1"/>
      <c r="W10943" s="1"/>
      <c r="X10943" s="1"/>
      <c r="Y10943" s="1"/>
      <c r="Z10943" s="1"/>
      <c r="AA10943" s="1"/>
    </row>
    <row r="10944" spans="2:27" x14ac:dyDescent="0.2"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  <c r="O10944" s="1"/>
      <c r="P10944" s="1"/>
      <c r="Q10944" s="1"/>
      <c r="R10944" s="1"/>
      <c r="S10944" s="1"/>
      <c r="T10944" s="1"/>
      <c r="U10944" s="1"/>
      <c r="V10944" s="1"/>
      <c r="W10944" s="1"/>
      <c r="X10944" s="1"/>
      <c r="Y10944" s="1"/>
      <c r="Z10944" s="1"/>
      <c r="AA10944" s="1"/>
    </row>
    <row r="10945" spans="2:27" x14ac:dyDescent="0.2"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1"/>
      <c r="P10945" s="1"/>
      <c r="Q10945" s="1"/>
      <c r="R10945" s="1"/>
      <c r="S10945" s="1"/>
      <c r="T10945" s="1"/>
      <c r="U10945" s="1"/>
      <c r="V10945" s="1"/>
      <c r="W10945" s="1"/>
      <c r="X10945" s="1"/>
      <c r="Y10945" s="1"/>
      <c r="Z10945" s="1"/>
      <c r="AA10945" s="1"/>
    </row>
    <row r="10946" spans="2:27" x14ac:dyDescent="0.2"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1"/>
      <c r="X10946" s="1"/>
      <c r="Y10946" s="1"/>
      <c r="Z10946" s="1"/>
      <c r="AA10946" s="1"/>
    </row>
    <row r="10947" spans="2:27" x14ac:dyDescent="0.2"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  <c r="O10947" s="1"/>
      <c r="P10947" s="1"/>
      <c r="Q10947" s="1"/>
      <c r="R10947" s="1"/>
      <c r="S10947" s="1"/>
      <c r="T10947" s="1"/>
      <c r="U10947" s="1"/>
      <c r="V10947" s="1"/>
      <c r="W10947" s="1"/>
      <c r="X10947" s="1"/>
      <c r="Y10947" s="1"/>
      <c r="Z10947" s="1"/>
      <c r="AA10947" s="1"/>
    </row>
    <row r="10948" spans="2:27" x14ac:dyDescent="0.2"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  <c r="O10948" s="1"/>
      <c r="P10948" s="1"/>
      <c r="Q10948" s="1"/>
      <c r="R10948" s="1"/>
      <c r="S10948" s="1"/>
      <c r="T10948" s="1"/>
      <c r="U10948" s="1"/>
      <c r="V10948" s="1"/>
      <c r="W10948" s="1"/>
      <c r="X10948" s="1"/>
      <c r="Y10948" s="1"/>
      <c r="Z10948" s="1"/>
      <c r="AA10948" s="1"/>
    </row>
    <row r="10949" spans="2:27" x14ac:dyDescent="0.2"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L10949" s="1"/>
      <c r="M10949" s="1"/>
      <c r="N10949" s="1"/>
      <c r="O10949" s="1"/>
      <c r="P10949" s="1"/>
      <c r="Q10949" s="1"/>
      <c r="R10949" s="1"/>
      <c r="S10949" s="1"/>
      <c r="T10949" s="1"/>
      <c r="U10949" s="1"/>
      <c r="V10949" s="1"/>
      <c r="W10949" s="1"/>
      <c r="X10949" s="1"/>
      <c r="Y10949" s="1"/>
      <c r="Z10949" s="1"/>
      <c r="AA10949" s="1"/>
    </row>
    <row r="10950" spans="2:27" x14ac:dyDescent="0.2"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  <c r="O10950" s="1"/>
      <c r="P10950" s="1"/>
      <c r="Q10950" s="1"/>
      <c r="R10950" s="1"/>
      <c r="S10950" s="1"/>
      <c r="T10950" s="1"/>
      <c r="U10950" s="1"/>
      <c r="V10950" s="1"/>
      <c r="W10950" s="1"/>
      <c r="X10950" s="1"/>
      <c r="Y10950" s="1"/>
      <c r="Z10950" s="1"/>
      <c r="AA10950" s="1"/>
    </row>
    <row r="10951" spans="2:27" x14ac:dyDescent="0.2"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L10951" s="1"/>
      <c r="M10951" s="1"/>
      <c r="N10951" s="1"/>
      <c r="O10951" s="1"/>
      <c r="P10951" s="1"/>
      <c r="Q10951" s="1"/>
      <c r="R10951" s="1"/>
      <c r="S10951" s="1"/>
      <c r="T10951" s="1"/>
      <c r="U10951" s="1"/>
      <c r="V10951" s="1"/>
      <c r="W10951" s="1"/>
      <c r="X10951" s="1"/>
      <c r="Y10951" s="1"/>
      <c r="Z10951" s="1"/>
      <c r="AA10951" s="1"/>
    </row>
    <row r="10952" spans="2:27" x14ac:dyDescent="0.2"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  <c r="O10952" s="1"/>
      <c r="P10952" s="1"/>
      <c r="Q10952" s="1"/>
      <c r="R10952" s="1"/>
      <c r="S10952" s="1"/>
      <c r="T10952" s="1"/>
      <c r="U10952" s="1"/>
      <c r="V10952" s="1"/>
      <c r="W10952" s="1"/>
      <c r="X10952" s="1"/>
      <c r="Y10952" s="1"/>
      <c r="Z10952" s="1"/>
      <c r="AA10952" s="1"/>
    </row>
    <row r="10953" spans="2:27" x14ac:dyDescent="0.2"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L10953" s="1"/>
      <c r="M10953" s="1"/>
      <c r="N10953" s="1"/>
      <c r="O10953" s="1"/>
      <c r="P10953" s="1"/>
      <c r="Q10953" s="1"/>
      <c r="R10953" s="1"/>
      <c r="S10953" s="1"/>
      <c r="T10953" s="1"/>
      <c r="U10953" s="1"/>
      <c r="V10953" s="1"/>
      <c r="W10953" s="1"/>
      <c r="X10953" s="1"/>
      <c r="Y10953" s="1"/>
      <c r="Z10953" s="1"/>
      <c r="AA10953" s="1"/>
    </row>
    <row r="10954" spans="2:27" x14ac:dyDescent="0.2"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  <c r="O10954" s="1"/>
      <c r="P10954" s="1"/>
      <c r="Q10954" s="1"/>
      <c r="R10954" s="1"/>
      <c r="S10954" s="1"/>
      <c r="T10954" s="1"/>
      <c r="U10954" s="1"/>
      <c r="V10954" s="1"/>
      <c r="W10954" s="1"/>
      <c r="X10954" s="1"/>
      <c r="Y10954" s="1"/>
      <c r="Z10954" s="1"/>
      <c r="AA10954" s="1"/>
    </row>
    <row r="10955" spans="2:27" x14ac:dyDescent="0.2"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  <c r="O10955" s="1"/>
      <c r="P10955" s="1"/>
      <c r="Q10955" s="1"/>
      <c r="R10955" s="1"/>
      <c r="S10955" s="1"/>
      <c r="T10955" s="1"/>
      <c r="U10955" s="1"/>
      <c r="V10955" s="1"/>
      <c r="W10955" s="1"/>
      <c r="X10955" s="1"/>
      <c r="Y10955" s="1"/>
      <c r="Z10955" s="1"/>
      <c r="AA10955" s="1"/>
    </row>
    <row r="10956" spans="2:27" x14ac:dyDescent="0.2"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  <c r="O10956" s="1"/>
      <c r="P10956" s="1"/>
      <c r="Q10956" s="1"/>
      <c r="R10956" s="1"/>
      <c r="S10956" s="1"/>
      <c r="T10956" s="1"/>
      <c r="U10956" s="1"/>
      <c r="V10956" s="1"/>
      <c r="W10956" s="1"/>
      <c r="X10956" s="1"/>
      <c r="Y10956" s="1"/>
      <c r="Z10956" s="1"/>
      <c r="AA10956" s="1"/>
    </row>
    <row r="10957" spans="2:27" x14ac:dyDescent="0.2"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L10957" s="1"/>
      <c r="M10957" s="1"/>
      <c r="N10957" s="1"/>
      <c r="O10957" s="1"/>
      <c r="P10957" s="1"/>
      <c r="Q10957" s="1"/>
      <c r="R10957" s="1"/>
      <c r="S10957" s="1"/>
      <c r="T10957" s="1"/>
      <c r="U10957" s="1"/>
      <c r="V10957" s="1"/>
      <c r="W10957" s="1"/>
      <c r="X10957" s="1"/>
      <c r="Y10957" s="1"/>
      <c r="Z10957" s="1"/>
      <c r="AA10957" s="1"/>
    </row>
    <row r="10958" spans="2:27" x14ac:dyDescent="0.2"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  <c r="O10958" s="1"/>
      <c r="P10958" s="1"/>
      <c r="Q10958" s="1"/>
      <c r="R10958" s="1"/>
      <c r="S10958" s="1"/>
      <c r="T10958" s="1"/>
      <c r="U10958" s="1"/>
      <c r="V10958" s="1"/>
      <c r="W10958" s="1"/>
      <c r="X10958" s="1"/>
      <c r="Y10958" s="1"/>
      <c r="Z10958" s="1"/>
      <c r="AA10958" s="1"/>
    </row>
    <row r="10959" spans="2:27" x14ac:dyDescent="0.2"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  <c r="O10959" s="1"/>
      <c r="P10959" s="1"/>
      <c r="Q10959" s="1"/>
      <c r="R10959" s="1"/>
      <c r="S10959" s="1"/>
      <c r="T10959" s="1"/>
      <c r="U10959" s="1"/>
      <c r="V10959" s="1"/>
      <c r="W10959" s="1"/>
      <c r="X10959" s="1"/>
      <c r="Y10959" s="1"/>
      <c r="Z10959" s="1"/>
      <c r="AA10959" s="1"/>
    </row>
    <row r="10960" spans="2:27" x14ac:dyDescent="0.2"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L10960" s="1"/>
      <c r="M10960" s="1"/>
      <c r="N10960" s="1"/>
      <c r="O10960" s="1"/>
      <c r="P10960" s="1"/>
      <c r="Q10960" s="1"/>
      <c r="R10960" s="1"/>
      <c r="S10960" s="1"/>
      <c r="T10960" s="1"/>
      <c r="U10960" s="1"/>
      <c r="V10960" s="1"/>
      <c r="W10960" s="1"/>
      <c r="X10960" s="1"/>
      <c r="Y10960" s="1"/>
      <c r="Z10960" s="1"/>
      <c r="AA10960" s="1"/>
    </row>
    <row r="10961" spans="2:27" x14ac:dyDescent="0.2"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  <c r="O10961" s="1"/>
      <c r="P10961" s="1"/>
      <c r="Q10961" s="1"/>
      <c r="R10961" s="1"/>
      <c r="S10961" s="1"/>
      <c r="T10961" s="1"/>
      <c r="U10961" s="1"/>
      <c r="V10961" s="1"/>
      <c r="W10961" s="1"/>
      <c r="X10961" s="1"/>
      <c r="Y10961" s="1"/>
      <c r="Z10961" s="1"/>
      <c r="AA10961" s="1"/>
    </row>
    <row r="10962" spans="2:27" x14ac:dyDescent="0.2"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  <c r="O10962" s="1"/>
      <c r="P10962" s="1"/>
      <c r="Q10962" s="1"/>
      <c r="R10962" s="1"/>
      <c r="S10962" s="1"/>
      <c r="T10962" s="1"/>
      <c r="U10962" s="1"/>
      <c r="V10962" s="1"/>
      <c r="W10962" s="1"/>
      <c r="X10962" s="1"/>
      <c r="Y10962" s="1"/>
      <c r="Z10962" s="1"/>
      <c r="AA10962" s="1"/>
    </row>
    <row r="10963" spans="2:27" x14ac:dyDescent="0.2"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L10963" s="1"/>
      <c r="M10963" s="1"/>
      <c r="N10963" s="1"/>
      <c r="O10963" s="1"/>
      <c r="P10963" s="1"/>
      <c r="Q10963" s="1"/>
      <c r="R10963" s="1"/>
      <c r="S10963" s="1"/>
      <c r="T10963" s="1"/>
      <c r="U10963" s="1"/>
      <c r="V10963" s="1"/>
      <c r="W10963" s="1"/>
      <c r="X10963" s="1"/>
      <c r="Y10963" s="1"/>
      <c r="Z10963" s="1"/>
      <c r="AA10963" s="1"/>
    </row>
    <row r="10964" spans="2:27" x14ac:dyDescent="0.2"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L10964" s="1"/>
      <c r="M10964" s="1"/>
      <c r="N10964" s="1"/>
      <c r="O10964" s="1"/>
      <c r="P10964" s="1"/>
      <c r="Q10964" s="1"/>
      <c r="R10964" s="1"/>
      <c r="S10964" s="1"/>
      <c r="T10964" s="1"/>
      <c r="U10964" s="1"/>
      <c r="V10964" s="1"/>
      <c r="W10964" s="1"/>
      <c r="X10964" s="1"/>
      <c r="Y10964" s="1"/>
      <c r="Z10964" s="1"/>
      <c r="AA10964" s="1"/>
    </row>
    <row r="10965" spans="2:27" x14ac:dyDescent="0.2"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  <c r="O10965" s="1"/>
      <c r="P10965" s="1"/>
      <c r="Q10965" s="1"/>
      <c r="R10965" s="1"/>
      <c r="S10965" s="1"/>
      <c r="T10965" s="1"/>
      <c r="U10965" s="1"/>
      <c r="V10965" s="1"/>
      <c r="W10965" s="1"/>
      <c r="X10965" s="1"/>
      <c r="Y10965" s="1"/>
      <c r="Z10965" s="1"/>
      <c r="AA10965" s="1"/>
    </row>
    <row r="10966" spans="2:27" x14ac:dyDescent="0.2"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  <c r="O10966" s="1"/>
      <c r="P10966" s="1"/>
      <c r="Q10966" s="1"/>
      <c r="R10966" s="1"/>
      <c r="S10966" s="1"/>
      <c r="T10966" s="1"/>
      <c r="U10966" s="1"/>
      <c r="V10966" s="1"/>
      <c r="W10966" s="1"/>
      <c r="X10966" s="1"/>
      <c r="Y10966" s="1"/>
      <c r="Z10966" s="1"/>
      <c r="AA10966" s="1"/>
    </row>
    <row r="10967" spans="2:27" x14ac:dyDescent="0.2"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L10967" s="1"/>
      <c r="M10967" s="1"/>
      <c r="N10967" s="1"/>
      <c r="O10967" s="1"/>
      <c r="P10967" s="1"/>
      <c r="Q10967" s="1"/>
      <c r="R10967" s="1"/>
      <c r="S10967" s="1"/>
      <c r="T10967" s="1"/>
      <c r="U10967" s="1"/>
      <c r="V10967" s="1"/>
      <c r="W10967" s="1"/>
      <c r="X10967" s="1"/>
      <c r="Y10967" s="1"/>
      <c r="Z10967" s="1"/>
      <c r="AA10967" s="1"/>
    </row>
    <row r="10968" spans="2:27" x14ac:dyDescent="0.2"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L10968" s="1"/>
      <c r="M10968" s="1"/>
      <c r="N10968" s="1"/>
      <c r="O10968" s="1"/>
      <c r="P10968" s="1"/>
      <c r="Q10968" s="1"/>
      <c r="R10968" s="1"/>
      <c r="S10968" s="1"/>
      <c r="T10968" s="1"/>
      <c r="U10968" s="1"/>
      <c r="V10968" s="1"/>
      <c r="W10968" s="1"/>
      <c r="X10968" s="1"/>
      <c r="Y10968" s="1"/>
      <c r="Z10968" s="1"/>
      <c r="AA10968" s="1"/>
    </row>
    <row r="10969" spans="2:27" x14ac:dyDescent="0.2"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  <c r="O10969" s="1"/>
      <c r="P10969" s="1"/>
      <c r="Q10969" s="1"/>
      <c r="R10969" s="1"/>
      <c r="S10969" s="1"/>
      <c r="T10969" s="1"/>
      <c r="U10969" s="1"/>
      <c r="V10969" s="1"/>
      <c r="W10969" s="1"/>
      <c r="X10969" s="1"/>
      <c r="Y10969" s="1"/>
      <c r="Z10969" s="1"/>
      <c r="AA10969" s="1"/>
    </row>
    <row r="10970" spans="2:27" x14ac:dyDescent="0.2"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  <c r="O10970" s="1"/>
      <c r="P10970" s="1"/>
      <c r="Q10970" s="1"/>
      <c r="R10970" s="1"/>
      <c r="S10970" s="1"/>
      <c r="T10970" s="1"/>
      <c r="U10970" s="1"/>
      <c r="V10970" s="1"/>
      <c r="W10970" s="1"/>
      <c r="X10970" s="1"/>
      <c r="Y10970" s="1"/>
      <c r="Z10970" s="1"/>
      <c r="AA10970" s="1"/>
    </row>
    <row r="10971" spans="2:27" x14ac:dyDescent="0.2"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  <c r="O10971" s="1"/>
      <c r="P10971" s="1"/>
      <c r="Q10971" s="1"/>
      <c r="R10971" s="1"/>
      <c r="S10971" s="1"/>
      <c r="T10971" s="1"/>
      <c r="U10971" s="1"/>
      <c r="V10971" s="1"/>
      <c r="W10971" s="1"/>
      <c r="X10971" s="1"/>
      <c r="Y10971" s="1"/>
      <c r="Z10971" s="1"/>
      <c r="AA10971" s="1"/>
    </row>
    <row r="10972" spans="2:27" x14ac:dyDescent="0.2"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L10972" s="1"/>
      <c r="M10972" s="1"/>
      <c r="N10972" s="1"/>
      <c r="O10972" s="1"/>
      <c r="P10972" s="1"/>
      <c r="Q10972" s="1"/>
      <c r="R10972" s="1"/>
      <c r="S10972" s="1"/>
      <c r="T10972" s="1"/>
      <c r="U10972" s="1"/>
      <c r="V10972" s="1"/>
      <c r="W10972" s="1"/>
      <c r="X10972" s="1"/>
      <c r="Y10972" s="1"/>
      <c r="Z10972" s="1"/>
      <c r="AA10972" s="1"/>
    </row>
    <row r="10973" spans="2:27" x14ac:dyDescent="0.2"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  <c r="O10973" s="1"/>
      <c r="P10973" s="1"/>
      <c r="Q10973" s="1"/>
      <c r="R10973" s="1"/>
      <c r="S10973" s="1"/>
      <c r="T10973" s="1"/>
      <c r="U10973" s="1"/>
      <c r="V10973" s="1"/>
      <c r="W10973" s="1"/>
      <c r="X10973" s="1"/>
      <c r="Y10973" s="1"/>
      <c r="Z10973" s="1"/>
      <c r="AA10973" s="1"/>
    </row>
    <row r="10974" spans="2:27" x14ac:dyDescent="0.2"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  <c r="O10974" s="1"/>
      <c r="P10974" s="1"/>
      <c r="Q10974" s="1"/>
      <c r="R10974" s="1"/>
      <c r="S10974" s="1"/>
      <c r="T10974" s="1"/>
      <c r="U10974" s="1"/>
      <c r="V10974" s="1"/>
      <c r="W10974" s="1"/>
      <c r="X10974" s="1"/>
      <c r="Y10974" s="1"/>
      <c r="Z10974" s="1"/>
      <c r="AA10974" s="1"/>
    </row>
    <row r="10975" spans="2:27" x14ac:dyDescent="0.2"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  <c r="AA10975" s="1"/>
    </row>
    <row r="10976" spans="2:27" x14ac:dyDescent="0.2"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  <c r="O10976" s="1"/>
      <c r="P10976" s="1"/>
      <c r="Q10976" s="1"/>
      <c r="R10976" s="1"/>
      <c r="S10976" s="1"/>
      <c r="T10976" s="1"/>
      <c r="U10976" s="1"/>
      <c r="V10976" s="1"/>
      <c r="W10976" s="1"/>
      <c r="X10976" s="1"/>
      <c r="Y10976" s="1"/>
      <c r="Z10976" s="1"/>
      <c r="AA10976" s="1"/>
    </row>
    <row r="10977" spans="2:27" x14ac:dyDescent="0.2"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1"/>
      <c r="P10977" s="1"/>
      <c r="Q10977" s="1"/>
      <c r="R10977" s="1"/>
      <c r="S10977" s="1"/>
      <c r="T10977" s="1"/>
      <c r="U10977" s="1"/>
      <c r="V10977" s="1"/>
      <c r="W10977" s="1"/>
      <c r="X10977" s="1"/>
      <c r="Y10977" s="1"/>
      <c r="Z10977" s="1"/>
      <c r="AA10977" s="1"/>
    </row>
    <row r="10978" spans="2:27" x14ac:dyDescent="0.2"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  <c r="O10978" s="1"/>
      <c r="P10978" s="1"/>
      <c r="Q10978" s="1"/>
      <c r="R10978" s="1"/>
      <c r="S10978" s="1"/>
      <c r="T10978" s="1"/>
      <c r="U10978" s="1"/>
      <c r="V10978" s="1"/>
      <c r="W10978" s="1"/>
      <c r="X10978" s="1"/>
      <c r="Y10978" s="1"/>
      <c r="Z10978" s="1"/>
      <c r="AA10978" s="1"/>
    </row>
    <row r="10979" spans="2:27" x14ac:dyDescent="0.2"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1"/>
      <c r="P10979" s="1"/>
      <c r="Q10979" s="1"/>
      <c r="R10979" s="1"/>
      <c r="S10979" s="1"/>
      <c r="T10979" s="1"/>
      <c r="U10979" s="1"/>
      <c r="V10979" s="1"/>
      <c r="W10979" s="1"/>
      <c r="X10979" s="1"/>
      <c r="Y10979" s="1"/>
      <c r="Z10979" s="1"/>
      <c r="AA10979" s="1"/>
    </row>
    <row r="10980" spans="2:27" x14ac:dyDescent="0.2"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1"/>
      <c r="P10980" s="1"/>
      <c r="Q10980" s="1"/>
      <c r="R10980" s="1"/>
      <c r="S10980" s="1"/>
      <c r="T10980" s="1"/>
      <c r="U10980" s="1"/>
      <c r="V10980" s="1"/>
      <c r="W10980" s="1"/>
      <c r="X10980" s="1"/>
      <c r="Y10980" s="1"/>
      <c r="Z10980" s="1"/>
      <c r="AA10980" s="1"/>
    </row>
    <row r="10981" spans="2:27" x14ac:dyDescent="0.2"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  <c r="O10981" s="1"/>
      <c r="P10981" s="1"/>
      <c r="Q10981" s="1"/>
      <c r="R10981" s="1"/>
      <c r="S10981" s="1"/>
      <c r="T10981" s="1"/>
      <c r="U10981" s="1"/>
      <c r="V10981" s="1"/>
      <c r="W10981" s="1"/>
      <c r="X10981" s="1"/>
      <c r="Y10981" s="1"/>
      <c r="Z10981" s="1"/>
      <c r="AA10981" s="1"/>
    </row>
    <row r="10982" spans="2:27" x14ac:dyDescent="0.2"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1"/>
      <c r="P10982" s="1"/>
      <c r="Q10982" s="1"/>
      <c r="R10982" s="1"/>
      <c r="S10982" s="1"/>
      <c r="T10982" s="1"/>
      <c r="U10982" s="1"/>
      <c r="V10982" s="1"/>
      <c r="W10982" s="1"/>
      <c r="X10982" s="1"/>
      <c r="Y10982" s="1"/>
      <c r="Z10982" s="1"/>
      <c r="AA10982" s="1"/>
    </row>
    <row r="10983" spans="2:27" x14ac:dyDescent="0.2"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  <c r="O10983" s="1"/>
      <c r="P10983" s="1"/>
      <c r="Q10983" s="1"/>
      <c r="R10983" s="1"/>
      <c r="S10983" s="1"/>
      <c r="T10983" s="1"/>
      <c r="U10983" s="1"/>
      <c r="V10983" s="1"/>
      <c r="W10983" s="1"/>
      <c r="X10983" s="1"/>
      <c r="Y10983" s="1"/>
      <c r="Z10983" s="1"/>
      <c r="AA10983" s="1"/>
    </row>
    <row r="10984" spans="2:27" x14ac:dyDescent="0.2"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  <c r="O10984" s="1"/>
      <c r="P10984" s="1"/>
      <c r="Q10984" s="1"/>
      <c r="R10984" s="1"/>
      <c r="S10984" s="1"/>
      <c r="T10984" s="1"/>
      <c r="U10984" s="1"/>
      <c r="V10984" s="1"/>
      <c r="W10984" s="1"/>
      <c r="X10984" s="1"/>
      <c r="Y10984" s="1"/>
      <c r="Z10984" s="1"/>
      <c r="AA10984" s="1"/>
    </row>
    <row r="10985" spans="2:27" x14ac:dyDescent="0.2"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L10985" s="1"/>
      <c r="M10985" s="1"/>
      <c r="N10985" s="1"/>
      <c r="O10985" s="1"/>
      <c r="P10985" s="1"/>
      <c r="Q10985" s="1"/>
      <c r="R10985" s="1"/>
      <c r="S10985" s="1"/>
      <c r="T10985" s="1"/>
      <c r="U10985" s="1"/>
      <c r="V10985" s="1"/>
      <c r="W10985" s="1"/>
      <c r="X10985" s="1"/>
      <c r="Y10985" s="1"/>
      <c r="Z10985" s="1"/>
      <c r="AA10985" s="1"/>
    </row>
    <row r="10986" spans="2:27" x14ac:dyDescent="0.2"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L10986" s="1"/>
      <c r="M10986" s="1"/>
      <c r="N10986" s="1"/>
      <c r="O10986" s="1"/>
      <c r="P10986" s="1"/>
      <c r="Q10986" s="1"/>
      <c r="R10986" s="1"/>
      <c r="S10986" s="1"/>
      <c r="T10986" s="1"/>
      <c r="U10986" s="1"/>
      <c r="V10986" s="1"/>
      <c r="W10986" s="1"/>
      <c r="X10986" s="1"/>
      <c r="Y10986" s="1"/>
      <c r="Z10986" s="1"/>
      <c r="AA10986" s="1"/>
    </row>
    <row r="10987" spans="2:27" x14ac:dyDescent="0.2"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L10987" s="1"/>
      <c r="M10987" s="1"/>
      <c r="N10987" s="1"/>
      <c r="O10987" s="1"/>
      <c r="P10987" s="1"/>
      <c r="Q10987" s="1"/>
      <c r="R10987" s="1"/>
      <c r="S10987" s="1"/>
      <c r="T10987" s="1"/>
      <c r="U10987" s="1"/>
      <c r="V10987" s="1"/>
      <c r="W10987" s="1"/>
      <c r="X10987" s="1"/>
      <c r="Y10987" s="1"/>
      <c r="Z10987" s="1"/>
      <c r="AA10987" s="1"/>
    </row>
    <row r="10988" spans="2:27" x14ac:dyDescent="0.2"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L10988" s="1"/>
      <c r="M10988" s="1"/>
      <c r="N10988" s="1"/>
      <c r="O10988" s="1"/>
      <c r="P10988" s="1"/>
      <c r="Q10988" s="1"/>
      <c r="R10988" s="1"/>
      <c r="S10988" s="1"/>
      <c r="T10988" s="1"/>
      <c r="U10988" s="1"/>
      <c r="V10988" s="1"/>
      <c r="W10988" s="1"/>
      <c r="X10988" s="1"/>
      <c r="Y10988" s="1"/>
      <c r="Z10988" s="1"/>
      <c r="AA10988" s="1"/>
    </row>
    <row r="10989" spans="2:27" x14ac:dyDescent="0.2"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  <c r="O10989" s="1"/>
      <c r="P10989" s="1"/>
      <c r="Q10989" s="1"/>
      <c r="R10989" s="1"/>
      <c r="S10989" s="1"/>
      <c r="T10989" s="1"/>
      <c r="U10989" s="1"/>
      <c r="V10989" s="1"/>
      <c r="W10989" s="1"/>
      <c r="X10989" s="1"/>
      <c r="Y10989" s="1"/>
      <c r="Z10989" s="1"/>
      <c r="AA10989" s="1"/>
    </row>
    <row r="10990" spans="2:27" x14ac:dyDescent="0.2"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  <c r="O10990" s="1"/>
      <c r="P10990" s="1"/>
      <c r="Q10990" s="1"/>
      <c r="R10990" s="1"/>
      <c r="S10990" s="1"/>
      <c r="T10990" s="1"/>
      <c r="U10990" s="1"/>
      <c r="V10990" s="1"/>
      <c r="W10990" s="1"/>
      <c r="X10990" s="1"/>
      <c r="Y10990" s="1"/>
      <c r="Z10990" s="1"/>
      <c r="AA10990" s="1"/>
    </row>
    <row r="10991" spans="2:27" x14ac:dyDescent="0.2"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  <c r="O10991" s="1"/>
      <c r="P10991" s="1"/>
      <c r="Q10991" s="1"/>
      <c r="R10991" s="1"/>
      <c r="S10991" s="1"/>
      <c r="T10991" s="1"/>
      <c r="U10991" s="1"/>
      <c r="V10991" s="1"/>
      <c r="W10991" s="1"/>
      <c r="X10991" s="1"/>
      <c r="Y10991" s="1"/>
      <c r="Z10991" s="1"/>
      <c r="AA10991" s="1"/>
    </row>
    <row r="10992" spans="2:27" x14ac:dyDescent="0.2"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  <c r="O10992" s="1"/>
      <c r="P10992" s="1"/>
      <c r="Q10992" s="1"/>
      <c r="R10992" s="1"/>
      <c r="S10992" s="1"/>
      <c r="T10992" s="1"/>
      <c r="U10992" s="1"/>
      <c r="V10992" s="1"/>
      <c r="W10992" s="1"/>
      <c r="X10992" s="1"/>
      <c r="Y10992" s="1"/>
      <c r="Z10992" s="1"/>
      <c r="AA10992" s="1"/>
    </row>
    <row r="10993" spans="2:27" x14ac:dyDescent="0.2"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  <c r="O10993" s="1"/>
      <c r="P10993" s="1"/>
      <c r="Q10993" s="1"/>
      <c r="R10993" s="1"/>
      <c r="S10993" s="1"/>
      <c r="T10993" s="1"/>
      <c r="U10993" s="1"/>
      <c r="V10993" s="1"/>
      <c r="W10993" s="1"/>
      <c r="X10993" s="1"/>
      <c r="Y10993" s="1"/>
      <c r="Z10993" s="1"/>
      <c r="AA10993" s="1"/>
    </row>
    <row r="10994" spans="2:27" x14ac:dyDescent="0.2"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1"/>
      <c r="P10994" s="1"/>
      <c r="Q10994" s="1"/>
      <c r="R10994" s="1"/>
      <c r="S10994" s="1"/>
      <c r="T10994" s="1"/>
      <c r="U10994" s="1"/>
      <c r="V10994" s="1"/>
      <c r="W10994" s="1"/>
      <c r="X10994" s="1"/>
      <c r="Y10994" s="1"/>
      <c r="Z10994" s="1"/>
      <c r="AA10994" s="1"/>
    </row>
    <row r="10995" spans="2:27" x14ac:dyDescent="0.2"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/>
      <c r="T10995" s="1"/>
      <c r="U10995" s="1"/>
      <c r="V10995" s="1"/>
      <c r="W10995" s="1"/>
      <c r="X10995" s="1"/>
      <c r="Y10995" s="1"/>
      <c r="Z10995" s="1"/>
      <c r="AA10995" s="1"/>
    </row>
    <row r="10996" spans="2:27" x14ac:dyDescent="0.2"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  <c r="O10996" s="1"/>
      <c r="P10996" s="1"/>
      <c r="Q10996" s="1"/>
      <c r="R10996" s="1"/>
      <c r="S10996" s="1"/>
      <c r="T10996" s="1"/>
      <c r="U10996" s="1"/>
      <c r="V10996" s="1"/>
      <c r="W10996" s="1"/>
      <c r="X10996" s="1"/>
      <c r="Y10996" s="1"/>
      <c r="Z10996" s="1"/>
      <c r="AA10996" s="1"/>
    </row>
    <row r="10997" spans="2:27" x14ac:dyDescent="0.2"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  <c r="O10997" s="1"/>
      <c r="P10997" s="1"/>
      <c r="Q10997" s="1"/>
      <c r="R10997" s="1"/>
      <c r="S10997" s="1"/>
      <c r="T10997" s="1"/>
      <c r="U10997" s="1"/>
      <c r="V10997" s="1"/>
      <c r="W10997" s="1"/>
      <c r="X10997" s="1"/>
      <c r="Y10997" s="1"/>
      <c r="Z10997" s="1"/>
      <c r="AA10997" s="1"/>
    </row>
    <row r="10998" spans="2:27" x14ac:dyDescent="0.2"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  <c r="O10998" s="1"/>
      <c r="P10998" s="1"/>
      <c r="Q10998" s="1"/>
      <c r="R10998" s="1"/>
      <c r="S10998" s="1"/>
      <c r="T10998" s="1"/>
      <c r="U10998" s="1"/>
      <c r="V10998" s="1"/>
      <c r="W10998" s="1"/>
      <c r="X10998" s="1"/>
      <c r="Y10998" s="1"/>
      <c r="Z10998" s="1"/>
      <c r="AA10998" s="1"/>
    </row>
    <row r="10999" spans="2:27" x14ac:dyDescent="0.2"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  <c r="O10999" s="1"/>
      <c r="P10999" s="1"/>
      <c r="Q10999" s="1"/>
      <c r="R10999" s="1"/>
      <c r="S10999" s="1"/>
      <c r="T10999" s="1"/>
      <c r="U10999" s="1"/>
      <c r="V10999" s="1"/>
      <c r="W10999" s="1"/>
      <c r="X10999" s="1"/>
      <c r="Y10999" s="1"/>
      <c r="Z10999" s="1"/>
      <c r="AA10999" s="1"/>
    </row>
    <row r="11000" spans="2:27" x14ac:dyDescent="0.2"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  <c r="O11000" s="1"/>
      <c r="P11000" s="1"/>
      <c r="Q11000" s="1"/>
      <c r="R11000" s="1"/>
      <c r="S11000" s="1"/>
      <c r="T11000" s="1"/>
      <c r="U11000" s="1"/>
      <c r="V11000" s="1"/>
      <c r="W11000" s="1"/>
      <c r="X11000" s="1"/>
      <c r="Y11000" s="1"/>
      <c r="Z11000" s="1"/>
      <c r="AA11000" s="1"/>
    </row>
    <row r="11001" spans="2:27" x14ac:dyDescent="0.2"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  <c r="O11001" s="1"/>
      <c r="P11001" s="1"/>
      <c r="Q11001" s="1"/>
      <c r="R11001" s="1"/>
      <c r="S11001" s="1"/>
      <c r="T11001" s="1"/>
      <c r="U11001" s="1"/>
      <c r="V11001" s="1"/>
      <c r="W11001" s="1"/>
      <c r="X11001" s="1"/>
      <c r="Y11001" s="1"/>
      <c r="Z11001" s="1"/>
      <c r="AA11001" s="1"/>
    </row>
    <row r="11002" spans="2:27" x14ac:dyDescent="0.2"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  <c r="O11002" s="1"/>
      <c r="P11002" s="1"/>
      <c r="Q11002" s="1"/>
      <c r="R11002" s="1"/>
      <c r="S11002" s="1"/>
      <c r="T11002" s="1"/>
      <c r="U11002" s="1"/>
      <c r="V11002" s="1"/>
      <c r="W11002" s="1"/>
      <c r="X11002" s="1"/>
      <c r="Y11002" s="1"/>
      <c r="Z11002" s="1"/>
      <c r="AA11002" s="1"/>
    </row>
    <row r="11003" spans="2:27" x14ac:dyDescent="0.2"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L11003" s="1"/>
      <c r="M11003" s="1"/>
      <c r="N11003" s="1"/>
      <c r="O11003" s="1"/>
      <c r="P11003" s="1"/>
      <c r="Q11003" s="1"/>
      <c r="R11003" s="1"/>
      <c r="S11003" s="1"/>
      <c r="T11003" s="1"/>
      <c r="U11003" s="1"/>
      <c r="V11003" s="1"/>
      <c r="W11003" s="1"/>
      <c r="X11003" s="1"/>
      <c r="Y11003" s="1"/>
      <c r="Z11003" s="1"/>
      <c r="AA11003" s="1"/>
    </row>
    <row r="11004" spans="2:27" x14ac:dyDescent="0.2"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  <c r="O11004" s="1"/>
      <c r="P11004" s="1"/>
      <c r="Q11004" s="1"/>
      <c r="R11004" s="1"/>
      <c r="S11004" s="1"/>
      <c r="T11004" s="1"/>
      <c r="U11004" s="1"/>
      <c r="V11004" s="1"/>
      <c r="W11004" s="1"/>
      <c r="X11004" s="1"/>
      <c r="Y11004" s="1"/>
      <c r="Z11004" s="1"/>
      <c r="AA11004" s="1"/>
    </row>
    <row r="11005" spans="2:27" x14ac:dyDescent="0.2"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  <c r="O11005" s="1"/>
      <c r="P11005" s="1"/>
      <c r="Q11005" s="1"/>
      <c r="R11005" s="1"/>
      <c r="S11005" s="1"/>
      <c r="T11005" s="1"/>
      <c r="U11005" s="1"/>
      <c r="V11005" s="1"/>
      <c r="W11005" s="1"/>
      <c r="X11005" s="1"/>
      <c r="Y11005" s="1"/>
      <c r="Z11005" s="1"/>
      <c r="AA11005" s="1"/>
    </row>
    <row r="11006" spans="2:27" x14ac:dyDescent="0.2"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L11006" s="1"/>
      <c r="M11006" s="1"/>
      <c r="N11006" s="1"/>
      <c r="O11006" s="1"/>
      <c r="P11006" s="1"/>
      <c r="Q11006" s="1"/>
      <c r="R11006" s="1"/>
      <c r="S11006" s="1"/>
      <c r="T11006" s="1"/>
      <c r="U11006" s="1"/>
      <c r="V11006" s="1"/>
      <c r="W11006" s="1"/>
      <c r="X11006" s="1"/>
      <c r="Y11006" s="1"/>
      <c r="Z11006" s="1"/>
      <c r="AA11006" s="1"/>
    </row>
    <row r="11007" spans="2:27" x14ac:dyDescent="0.2"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  <c r="O11007" s="1"/>
      <c r="P11007" s="1"/>
      <c r="Q11007" s="1"/>
      <c r="R11007" s="1"/>
      <c r="S11007" s="1"/>
      <c r="T11007" s="1"/>
      <c r="U11007" s="1"/>
      <c r="V11007" s="1"/>
      <c r="W11007" s="1"/>
      <c r="X11007" s="1"/>
      <c r="Y11007" s="1"/>
      <c r="Z11007" s="1"/>
      <c r="AA11007" s="1"/>
    </row>
    <row r="11008" spans="2:27" x14ac:dyDescent="0.2"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  <c r="O11008" s="1"/>
      <c r="P11008" s="1"/>
      <c r="Q11008" s="1"/>
      <c r="R11008" s="1"/>
      <c r="S11008" s="1"/>
      <c r="T11008" s="1"/>
      <c r="U11008" s="1"/>
      <c r="V11008" s="1"/>
      <c r="W11008" s="1"/>
      <c r="X11008" s="1"/>
      <c r="Y11008" s="1"/>
      <c r="Z11008" s="1"/>
      <c r="AA11008" s="1"/>
    </row>
    <row r="11009" spans="2:27" x14ac:dyDescent="0.2"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L11009" s="1"/>
      <c r="M11009" s="1"/>
      <c r="N11009" s="1"/>
      <c r="O11009" s="1"/>
      <c r="P11009" s="1"/>
      <c r="Q11009" s="1"/>
      <c r="R11009" s="1"/>
      <c r="S11009" s="1"/>
      <c r="T11009" s="1"/>
      <c r="U11009" s="1"/>
      <c r="V11009" s="1"/>
      <c r="W11009" s="1"/>
      <c r="X11009" s="1"/>
      <c r="Y11009" s="1"/>
      <c r="Z11009" s="1"/>
      <c r="AA11009" s="1"/>
    </row>
    <row r="11010" spans="2:27" x14ac:dyDescent="0.2"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L11010" s="1"/>
      <c r="M11010" s="1"/>
      <c r="N11010" s="1"/>
      <c r="O11010" s="1"/>
      <c r="P11010" s="1"/>
      <c r="Q11010" s="1"/>
      <c r="R11010" s="1"/>
      <c r="S11010" s="1"/>
      <c r="T11010" s="1"/>
      <c r="U11010" s="1"/>
      <c r="V11010" s="1"/>
      <c r="W11010" s="1"/>
      <c r="X11010" s="1"/>
      <c r="Y11010" s="1"/>
      <c r="Z11010" s="1"/>
      <c r="AA11010" s="1"/>
    </row>
    <row r="11011" spans="2:27" x14ac:dyDescent="0.2"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  <c r="O11011" s="1"/>
      <c r="P11011" s="1"/>
      <c r="Q11011" s="1"/>
      <c r="R11011" s="1"/>
      <c r="S11011" s="1"/>
      <c r="T11011" s="1"/>
      <c r="U11011" s="1"/>
      <c r="V11011" s="1"/>
      <c r="W11011" s="1"/>
      <c r="X11011" s="1"/>
      <c r="Y11011" s="1"/>
      <c r="Z11011" s="1"/>
      <c r="AA11011" s="1"/>
    </row>
    <row r="11012" spans="2:27" x14ac:dyDescent="0.2"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L11012" s="1"/>
      <c r="M11012" s="1"/>
      <c r="N11012" s="1"/>
      <c r="O11012" s="1"/>
      <c r="P11012" s="1"/>
      <c r="Q11012" s="1"/>
      <c r="R11012" s="1"/>
      <c r="S11012" s="1"/>
      <c r="T11012" s="1"/>
      <c r="U11012" s="1"/>
      <c r="V11012" s="1"/>
      <c r="W11012" s="1"/>
      <c r="X11012" s="1"/>
      <c r="Y11012" s="1"/>
      <c r="Z11012" s="1"/>
      <c r="AA11012" s="1"/>
    </row>
    <row r="11013" spans="2:27" x14ac:dyDescent="0.2"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  <c r="O11013" s="1"/>
      <c r="P11013" s="1"/>
      <c r="Q11013" s="1"/>
      <c r="R11013" s="1"/>
      <c r="S11013" s="1"/>
      <c r="T11013" s="1"/>
      <c r="U11013" s="1"/>
      <c r="V11013" s="1"/>
      <c r="W11013" s="1"/>
      <c r="X11013" s="1"/>
      <c r="Y11013" s="1"/>
      <c r="Z11013" s="1"/>
      <c r="AA11013" s="1"/>
    </row>
    <row r="11014" spans="2:27" x14ac:dyDescent="0.2"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  <c r="O11014" s="1"/>
      <c r="P11014" s="1"/>
      <c r="Q11014" s="1"/>
      <c r="R11014" s="1"/>
      <c r="S11014" s="1"/>
      <c r="T11014" s="1"/>
      <c r="U11014" s="1"/>
      <c r="V11014" s="1"/>
      <c r="W11014" s="1"/>
      <c r="X11014" s="1"/>
      <c r="Y11014" s="1"/>
      <c r="Z11014" s="1"/>
      <c r="AA11014" s="1"/>
    </row>
    <row r="11015" spans="2:27" x14ac:dyDescent="0.2"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  <c r="O11015" s="1"/>
      <c r="P11015" s="1"/>
      <c r="Q11015" s="1"/>
      <c r="R11015" s="1"/>
      <c r="S11015" s="1"/>
      <c r="T11015" s="1"/>
      <c r="U11015" s="1"/>
      <c r="V11015" s="1"/>
      <c r="W11015" s="1"/>
      <c r="X11015" s="1"/>
      <c r="Y11015" s="1"/>
      <c r="Z11015" s="1"/>
      <c r="AA11015" s="1"/>
    </row>
    <row r="11016" spans="2:27" x14ac:dyDescent="0.2"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L11016" s="1"/>
      <c r="M11016" s="1"/>
      <c r="N11016" s="1"/>
      <c r="O11016" s="1"/>
      <c r="P11016" s="1"/>
      <c r="Q11016" s="1"/>
      <c r="R11016" s="1"/>
      <c r="S11016" s="1"/>
      <c r="T11016" s="1"/>
      <c r="U11016" s="1"/>
      <c r="V11016" s="1"/>
      <c r="W11016" s="1"/>
      <c r="X11016" s="1"/>
      <c r="Y11016" s="1"/>
      <c r="Z11016" s="1"/>
      <c r="AA11016" s="1"/>
    </row>
    <row r="11017" spans="2:27" x14ac:dyDescent="0.2"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  <c r="O11017" s="1"/>
      <c r="P11017" s="1"/>
      <c r="Q11017" s="1"/>
      <c r="R11017" s="1"/>
      <c r="S11017" s="1"/>
      <c r="T11017" s="1"/>
      <c r="U11017" s="1"/>
      <c r="V11017" s="1"/>
      <c r="W11017" s="1"/>
      <c r="X11017" s="1"/>
      <c r="Y11017" s="1"/>
      <c r="Z11017" s="1"/>
      <c r="AA11017" s="1"/>
    </row>
    <row r="11018" spans="2:27" x14ac:dyDescent="0.2"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  <c r="O11018" s="1"/>
      <c r="P11018" s="1"/>
      <c r="Q11018" s="1"/>
      <c r="R11018" s="1"/>
      <c r="S11018" s="1"/>
      <c r="T11018" s="1"/>
      <c r="U11018" s="1"/>
      <c r="V11018" s="1"/>
      <c r="W11018" s="1"/>
      <c r="X11018" s="1"/>
      <c r="Y11018" s="1"/>
      <c r="Z11018" s="1"/>
      <c r="AA11018" s="1"/>
    </row>
    <row r="11019" spans="2:27" x14ac:dyDescent="0.2"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  <c r="O11019" s="1"/>
      <c r="P11019" s="1"/>
      <c r="Q11019" s="1"/>
      <c r="R11019" s="1"/>
      <c r="S11019" s="1"/>
      <c r="T11019" s="1"/>
      <c r="U11019" s="1"/>
      <c r="V11019" s="1"/>
      <c r="W11019" s="1"/>
      <c r="X11019" s="1"/>
      <c r="Y11019" s="1"/>
      <c r="Z11019" s="1"/>
      <c r="AA11019" s="1"/>
    </row>
    <row r="11020" spans="2:27" x14ac:dyDescent="0.2"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  <c r="O11020" s="1"/>
      <c r="P11020" s="1"/>
      <c r="Q11020" s="1"/>
      <c r="R11020" s="1"/>
      <c r="S11020" s="1"/>
      <c r="T11020" s="1"/>
      <c r="U11020" s="1"/>
      <c r="V11020" s="1"/>
      <c r="W11020" s="1"/>
      <c r="X11020" s="1"/>
      <c r="Y11020" s="1"/>
      <c r="Z11020" s="1"/>
      <c r="AA11020" s="1"/>
    </row>
    <row r="11021" spans="2:27" x14ac:dyDescent="0.2"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L11021" s="1"/>
      <c r="M11021" s="1"/>
      <c r="N11021" s="1"/>
      <c r="O11021" s="1"/>
      <c r="P11021" s="1"/>
      <c r="Q11021" s="1"/>
      <c r="R11021" s="1"/>
      <c r="S11021" s="1"/>
      <c r="T11021" s="1"/>
      <c r="U11021" s="1"/>
      <c r="V11021" s="1"/>
      <c r="W11021" s="1"/>
      <c r="X11021" s="1"/>
      <c r="Y11021" s="1"/>
      <c r="Z11021" s="1"/>
      <c r="AA11021" s="1"/>
    </row>
    <row r="11022" spans="2:27" x14ac:dyDescent="0.2">
      <c r="B11022" s="1"/>
      <c r="C11022" s="1"/>
      <c r="D11022" s="1"/>
      <c r="E11022" s="1"/>
      <c r="F11022" s="1"/>
      <c r="G11022" s="1"/>
      <c r="H11022" s="1"/>
      <c r="I11022" s="1"/>
      <c r="J11022" s="1"/>
      <c r="K11022" s="1"/>
      <c r="L11022" s="1"/>
      <c r="M11022" s="1"/>
      <c r="N11022" s="1"/>
      <c r="O11022" s="1"/>
      <c r="P11022" s="1"/>
      <c r="Q11022" s="1"/>
      <c r="R11022" s="1"/>
      <c r="S11022" s="1"/>
      <c r="T11022" s="1"/>
      <c r="U11022" s="1"/>
      <c r="V11022" s="1"/>
      <c r="W11022" s="1"/>
      <c r="X11022" s="1"/>
      <c r="Y11022" s="1"/>
      <c r="Z11022" s="1"/>
      <c r="AA11022" s="1"/>
    </row>
    <row r="11023" spans="2:27" x14ac:dyDescent="0.2">
      <c r="B11023" s="1"/>
      <c r="C11023" s="1"/>
      <c r="D11023" s="1"/>
      <c r="E11023" s="1"/>
      <c r="F11023" s="1"/>
      <c r="G11023" s="1"/>
      <c r="H11023" s="1"/>
      <c r="I11023" s="1"/>
      <c r="J11023" s="1"/>
      <c r="K11023" s="1"/>
      <c r="L11023" s="1"/>
      <c r="M11023" s="1"/>
      <c r="N11023" s="1"/>
      <c r="O11023" s="1"/>
      <c r="P11023" s="1"/>
      <c r="Q11023" s="1"/>
      <c r="R11023" s="1"/>
      <c r="S11023" s="1"/>
      <c r="T11023" s="1"/>
      <c r="U11023" s="1"/>
      <c r="V11023" s="1"/>
      <c r="W11023" s="1"/>
      <c r="X11023" s="1"/>
      <c r="Y11023" s="1"/>
      <c r="Z11023" s="1"/>
      <c r="AA11023" s="1"/>
    </row>
    <row r="11024" spans="2:27" x14ac:dyDescent="0.2">
      <c r="B11024" s="1"/>
      <c r="C11024" s="1"/>
      <c r="D11024" s="1"/>
      <c r="E11024" s="1"/>
      <c r="F11024" s="1"/>
      <c r="G11024" s="1"/>
      <c r="H11024" s="1"/>
      <c r="I11024" s="1"/>
      <c r="J11024" s="1"/>
      <c r="K11024" s="1"/>
      <c r="L11024" s="1"/>
      <c r="M11024" s="1"/>
      <c r="N11024" s="1"/>
      <c r="O11024" s="1"/>
      <c r="P11024" s="1"/>
      <c r="Q11024" s="1"/>
      <c r="R11024" s="1"/>
      <c r="S11024" s="1"/>
      <c r="T11024" s="1"/>
      <c r="U11024" s="1"/>
      <c r="V11024" s="1"/>
      <c r="W11024" s="1"/>
      <c r="X11024" s="1"/>
      <c r="Y11024" s="1"/>
      <c r="Z11024" s="1"/>
      <c r="AA11024" s="1"/>
    </row>
    <row r="11025" spans="2:27" x14ac:dyDescent="0.2">
      <c r="B11025" s="1"/>
      <c r="C11025" s="1"/>
      <c r="D11025" s="1"/>
      <c r="E11025" s="1"/>
      <c r="F11025" s="1"/>
      <c r="G11025" s="1"/>
      <c r="H11025" s="1"/>
      <c r="I11025" s="1"/>
      <c r="J11025" s="1"/>
      <c r="K11025" s="1"/>
      <c r="L11025" s="1"/>
      <c r="M11025" s="1"/>
      <c r="N11025" s="1"/>
      <c r="O11025" s="1"/>
      <c r="P11025" s="1"/>
      <c r="Q11025" s="1"/>
      <c r="R11025" s="1"/>
      <c r="S11025" s="1"/>
      <c r="T11025" s="1"/>
      <c r="U11025" s="1"/>
      <c r="V11025" s="1"/>
      <c r="W11025" s="1"/>
      <c r="X11025" s="1"/>
      <c r="Y11025" s="1"/>
      <c r="Z11025" s="1"/>
      <c r="AA11025" s="1"/>
    </row>
    <row r="11026" spans="2:27" x14ac:dyDescent="0.2">
      <c r="B11026" s="1"/>
      <c r="C11026" s="1"/>
      <c r="D11026" s="1"/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  <c r="O11026" s="1"/>
      <c r="P11026" s="1"/>
      <c r="Q11026" s="1"/>
      <c r="R11026" s="1"/>
      <c r="S11026" s="1"/>
      <c r="T11026" s="1"/>
      <c r="U11026" s="1"/>
      <c r="V11026" s="1"/>
      <c r="W11026" s="1"/>
      <c r="X11026" s="1"/>
      <c r="Y11026" s="1"/>
      <c r="Z11026" s="1"/>
      <c r="AA11026" s="1"/>
    </row>
    <row r="11027" spans="2:27" x14ac:dyDescent="0.2">
      <c r="B11027" s="1"/>
      <c r="C11027" s="1"/>
      <c r="D11027" s="1"/>
      <c r="E11027" s="1"/>
      <c r="F11027" s="1"/>
      <c r="G11027" s="1"/>
      <c r="H11027" s="1"/>
      <c r="I11027" s="1"/>
      <c r="J11027" s="1"/>
      <c r="K11027" s="1"/>
      <c r="L11027" s="1"/>
      <c r="M11027" s="1"/>
      <c r="N11027" s="1"/>
      <c r="O11027" s="1"/>
      <c r="P11027" s="1"/>
      <c r="Q11027" s="1"/>
      <c r="R11027" s="1"/>
      <c r="S11027" s="1"/>
      <c r="T11027" s="1"/>
      <c r="U11027" s="1"/>
      <c r="V11027" s="1"/>
      <c r="W11027" s="1"/>
      <c r="X11027" s="1"/>
      <c r="Y11027" s="1"/>
      <c r="Z11027" s="1"/>
      <c r="AA11027" s="1"/>
    </row>
    <row r="11028" spans="2:27" x14ac:dyDescent="0.2">
      <c r="B11028" s="1"/>
      <c r="C11028" s="1"/>
      <c r="D11028" s="1"/>
      <c r="E11028" s="1"/>
      <c r="F11028" s="1"/>
      <c r="G11028" s="1"/>
      <c r="H11028" s="1"/>
      <c r="I11028" s="1"/>
      <c r="J11028" s="1"/>
      <c r="K11028" s="1"/>
      <c r="L11028" s="1"/>
      <c r="M11028" s="1"/>
      <c r="N11028" s="1"/>
      <c r="O11028" s="1"/>
      <c r="P11028" s="1"/>
      <c r="Q11028" s="1"/>
      <c r="R11028" s="1"/>
      <c r="S11028" s="1"/>
      <c r="T11028" s="1"/>
      <c r="U11028" s="1"/>
      <c r="V11028" s="1"/>
      <c r="W11028" s="1"/>
      <c r="X11028" s="1"/>
      <c r="Y11028" s="1"/>
      <c r="Z11028" s="1"/>
      <c r="AA11028" s="1"/>
    </row>
    <row r="11029" spans="2:27" x14ac:dyDescent="0.2">
      <c r="B11029" s="1"/>
      <c r="C11029" s="1"/>
      <c r="D11029" s="1"/>
      <c r="E11029" s="1"/>
      <c r="F11029" s="1"/>
      <c r="G11029" s="1"/>
      <c r="H11029" s="1"/>
      <c r="I11029" s="1"/>
      <c r="J11029" s="1"/>
      <c r="K11029" s="1"/>
      <c r="L11029" s="1"/>
      <c r="M11029" s="1"/>
      <c r="N11029" s="1"/>
      <c r="O11029" s="1"/>
      <c r="P11029" s="1"/>
      <c r="Q11029" s="1"/>
      <c r="R11029" s="1"/>
      <c r="S11029" s="1"/>
      <c r="T11029" s="1"/>
      <c r="U11029" s="1"/>
      <c r="V11029" s="1"/>
      <c r="W11029" s="1"/>
      <c r="X11029" s="1"/>
      <c r="Y11029" s="1"/>
      <c r="Z11029" s="1"/>
      <c r="AA11029" s="1"/>
    </row>
    <row r="11030" spans="2:27" x14ac:dyDescent="0.2">
      <c r="B11030" s="1"/>
      <c r="C11030" s="1"/>
      <c r="D11030" s="1"/>
      <c r="E11030" s="1"/>
      <c r="F11030" s="1"/>
      <c r="G11030" s="1"/>
      <c r="H11030" s="1"/>
      <c r="I11030" s="1"/>
      <c r="J11030" s="1"/>
      <c r="K11030" s="1"/>
      <c r="L11030" s="1"/>
      <c r="M11030" s="1"/>
      <c r="N11030" s="1"/>
      <c r="O11030" s="1"/>
      <c r="P11030" s="1"/>
      <c r="Q11030" s="1"/>
      <c r="R11030" s="1"/>
      <c r="S11030" s="1"/>
      <c r="T11030" s="1"/>
      <c r="U11030" s="1"/>
      <c r="V11030" s="1"/>
      <c r="W11030" s="1"/>
      <c r="X11030" s="1"/>
      <c r="Y11030" s="1"/>
      <c r="Z11030" s="1"/>
      <c r="AA11030" s="1"/>
    </row>
    <row r="11031" spans="2:27" x14ac:dyDescent="0.2">
      <c r="B11031" s="1"/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  <c r="O11031" s="1"/>
      <c r="P11031" s="1"/>
      <c r="Q11031" s="1"/>
      <c r="R11031" s="1"/>
      <c r="S11031" s="1"/>
      <c r="T11031" s="1"/>
      <c r="U11031" s="1"/>
      <c r="V11031" s="1"/>
      <c r="W11031" s="1"/>
      <c r="X11031" s="1"/>
      <c r="Y11031" s="1"/>
      <c r="Z11031" s="1"/>
      <c r="AA11031" s="1"/>
    </row>
    <row r="11032" spans="2:27" x14ac:dyDescent="0.2">
      <c r="B11032" s="1"/>
      <c r="C11032" s="1"/>
      <c r="D11032" s="1"/>
      <c r="E11032" s="1"/>
      <c r="F11032" s="1"/>
      <c r="G11032" s="1"/>
      <c r="H11032" s="1"/>
      <c r="I11032" s="1"/>
      <c r="J11032" s="1"/>
      <c r="K11032" s="1"/>
      <c r="L11032" s="1"/>
      <c r="M11032" s="1"/>
      <c r="N11032" s="1"/>
      <c r="O11032" s="1"/>
      <c r="P11032" s="1"/>
      <c r="Q11032" s="1"/>
      <c r="R11032" s="1"/>
      <c r="S11032" s="1"/>
      <c r="T11032" s="1"/>
      <c r="U11032" s="1"/>
      <c r="V11032" s="1"/>
      <c r="W11032" s="1"/>
      <c r="X11032" s="1"/>
      <c r="Y11032" s="1"/>
      <c r="Z11032" s="1"/>
      <c r="AA11032" s="1"/>
    </row>
    <row r="11033" spans="2:27" x14ac:dyDescent="0.2">
      <c r="B11033" s="1"/>
      <c r="C11033" s="1"/>
      <c r="D11033" s="1"/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  <c r="O11033" s="1"/>
      <c r="P11033" s="1"/>
      <c r="Q11033" s="1"/>
      <c r="R11033" s="1"/>
      <c r="S11033" s="1"/>
      <c r="T11033" s="1"/>
      <c r="U11033" s="1"/>
      <c r="V11033" s="1"/>
      <c r="W11033" s="1"/>
      <c r="X11033" s="1"/>
      <c r="Y11033" s="1"/>
      <c r="Z11033" s="1"/>
      <c r="AA11033" s="1"/>
    </row>
    <row r="11034" spans="2:27" x14ac:dyDescent="0.2">
      <c r="B11034" s="1"/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  <c r="O11034" s="1"/>
      <c r="P11034" s="1"/>
      <c r="Q11034" s="1"/>
      <c r="R11034" s="1"/>
      <c r="S11034" s="1"/>
      <c r="T11034" s="1"/>
      <c r="U11034" s="1"/>
      <c r="V11034" s="1"/>
      <c r="W11034" s="1"/>
      <c r="X11034" s="1"/>
      <c r="Y11034" s="1"/>
      <c r="Z11034" s="1"/>
      <c r="AA11034" s="1"/>
    </row>
    <row r="11035" spans="2:27" x14ac:dyDescent="0.2"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  <c r="AA11035" s="1"/>
    </row>
    <row r="11036" spans="2:27" x14ac:dyDescent="0.2">
      <c r="B11036" s="1"/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  <c r="O11036" s="1"/>
      <c r="P11036" s="1"/>
      <c r="Q11036" s="1"/>
      <c r="R11036" s="1"/>
      <c r="S11036" s="1"/>
      <c r="T11036" s="1"/>
      <c r="U11036" s="1"/>
      <c r="V11036" s="1"/>
      <c r="W11036" s="1"/>
      <c r="X11036" s="1"/>
      <c r="Y11036" s="1"/>
      <c r="Z11036" s="1"/>
      <c r="AA11036" s="1"/>
    </row>
    <row r="11037" spans="2:27" x14ac:dyDescent="0.2">
      <c r="B11037" s="1"/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  <c r="O11037" s="1"/>
      <c r="P11037" s="1"/>
      <c r="Q11037" s="1"/>
      <c r="R11037" s="1"/>
      <c r="S11037" s="1"/>
      <c r="T11037" s="1"/>
      <c r="U11037" s="1"/>
      <c r="V11037" s="1"/>
      <c r="W11037" s="1"/>
      <c r="X11037" s="1"/>
      <c r="Y11037" s="1"/>
      <c r="Z11037" s="1"/>
      <c r="AA11037" s="1"/>
    </row>
    <row r="11038" spans="2:27" x14ac:dyDescent="0.2">
      <c r="B11038" s="1"/>
      <c r="C11038" s="1"/>
      <c r="D11038" s="1"/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  <c r="O11038" s="1"/>
      <c r="P11038" s="1"/>
      <c r="Q11038" s="1"/>
      <c r="R11038" s="1"/>
      <c r="S11038" s="1"/>
      <c r="T11038" s="1"/>
      <c r="U11038" s="1"/>
      <c r="V11038" s="1"/>
      <c r="W11038" s="1"/>
      <c r="X11038" s="1"/>
      <c r="Y11038" s="1"/>
      <c r="Z11038" s="1"/>
      <c r="AA11038" s="1"/>
    </row>
    <row r="11039" spans="2:27" x14ac:dyDescent="0.2">
      <c r="B11039" s="1"/>
      <c r="C11039" s="1"/>
      <c r="D11039" s="1"/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  <c r="O11039" s="1"/>
      <c r="P11039" s="1"/>
      <c r="Q11039" s="1"/>
      <c r="R11039" s="1"/>
      <c r="S11039" s="1"/>
      <c r="T11039" s="1"/>
      <c r="U11039" s="1"/>
      <c r="V11039" s="1"/>
      <c r="W11039" s="1"/>
      <c r="X11039" s="1"/>
      <c r="Y11039" s="1"/>
      <c r="Z11039" s="1"/>
      <c r="AA11039" s="1"/>
    </row>
    <row r="11040" spans="2:27" x14ac:dyDescent="0.2">
      <c r="B11040" s="1"/>
      <c r="C11040" s="1"/>
      <c r="D11040" s="1"/>
      <c r="E11040" s="1"/>
      <c r="F11040" s="1"/>
      <c r="G11040" s="1"/>
      <c r="H11040" s="1"/>
      <c r="I11040" s="1"/>
      <c r="J11040" s="1"/>
      <c r="K11040" s="1"/>
      <c r="L11040" s="1"/>
      <c r="M11040" s="1"/>
      <c r="N11040" s="1"/>
      <c r="O11040" s="1"/>
      <c r="P11040" s="1"/>
      <c r="Q11040" s="1"/>
      <c r="R11040" s="1"/>
      <c r="S11040" s="1"/>
      <c r="T11040" s="1"/>
      <c r="U11040" s="1"/>
      <c r="V11040" s="1"/>
      <c r="W11040" s="1"/>
      <c r="X11040" s="1"/>
      <c r="Y11040" s="1"/>
      <c r="Z11040" s="1"/>
      <c r="AA11040" s="1"/>
    </row>
    <row r="11041" spans="2:27" x14ac:dyDescent="0.2">
      <c r="B11041" s="1"/>
      <c r="C11041" s="1"/>
      <c r="D11041" s="1"/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  <c r="O11041" s="1"/>
      <c r="P11041" s="1"/>
      <c r="Q11041" s="1"/>
      <c r="R11041" s="1"/>
      <c r="S11041" s="1"/>
      <c r="T11041" s="1"/>
      <c r="U11041" s="1"/>
      <c r="V11041" s="1"/>
      <c r="W11041" s="1"/>
      <c r="X11041" s="1"/>
      <c r="Y11041" s="1"/>
      <c r="Z11041" s="1"/>
      <c r="AA11041" s="1"/>
    </row>
    <row r="11042" spans="2:27" x14ac:dyDescent="0.2">
      <c r="B11042" s="1"/>
      <c r="C11042" s="1"/>
      <c r="D11042" s="1"/>
      <c r="E11042" s="1"/>
      <c r="F11042" s="1"/>
      <c r="G11042" s="1"/>
      <c r="H11042" s="1"/>
      <c r="I11042" s="1"/>
      <c r="J11042" s="1"/>
      <c r="K11042" s="1"/>
      <c r="L11042" s="1"/>
      <c r="M11042" s="1"/>
      <c r="N11042" s="1"/>
      <c r="O11042" s="1"/>
      <c r="P11042" s="1"/>
      <c r="Q11042" s="1"/>
      <c r="R11042" s="1"/>
      <c r="S11042" s="1"/>
      <c r="T11042" s="1"/>
      <c r="U11042" s="1"/>
      <c r="V11042" s="1"/>
      <c r="W11042" s="1"/>
      <c r="X11042" s="1"/>
      <c r="Y11042" s="1"/>
      <c r="Z11042" s="1"/>
      <c r="AA11042" s="1"/>
    </row>
    <row r="11043" spans="2:27" x14ac:dyDescent="0.2">
      <c r="B11043" s="1"/>
      <c r="C11043" s="1"/>
      <c r="D11043" s="1"/>
      <c r="E11043" s="1"/>
      <c r="F11043" s="1"/>
      <c r="G11043" s="1"/>
      <c r="H11043" s="1"/>
      <c r="I11043" s="1"/>
      <c r="J11043" s="1"/>
      <c r="K11043" s="1"/>
      <c r="L11043" s="1"/>
      <c r="M11043" s="1"/>
      <c r="N11043" s="1"/>
      <c r="O11043" s="1"/>
      <c r="P11043" s="1"/>
      <c r="Q11043" s="1"/>
      <c r="R11043" s="1"/>
      <c r="S11043" s="1"/>
      <c r="T11043" s="1"/>
      <c r="U11043" s="1"/>
      <c r="V11043" s="1"/>
      <c r="W11043" s="1"/>
      <c r="X11043" s="1"/>
      <c r="Y11043" s="1"/>
      <c r="Z11043" s="1"/>
      <c r="AA11043" s="1"/>
    </row>
    <row r="11044" spans="2:27" x14ac:dyDescent="0.2">
      <c r="B11044" s="1"/>
      <c r="C11044" s="1"/>
      <c r="D11044" s="1"/>
      <c r="E11044" s="1"/>
      <c r="F11044" s="1"/>
      <c r="G11044" s="1"/>
      <c r="H11044" s="1"/>
      <c r="I11044" s="1"/>
      <c r="J11044" s="1"/>
      <c r="K11044" s="1"/>
      <c r="L11044" s="1"/>
      <c r="M11044" s="1"/>
      <c r="N11044" s="1"/>
      <c r="O11044" s="1"/>
      <c r="P11044" s="1"/>
      <c r="Q11044" s="1"/>
      <c r="R11044" s="1"/>
      <c r="S11044" s="1"/>
      <c r="T11044" s="1"/>
      <c r="U11044" s="1"/>
      <c r="V11044" s="1"/>
      <c r="W11044" s="1"/>
      <c r="X11044" s="1"/>
      <c r="Y11044" s="1"/>
      <c r="Z11044" s="1"/>
      <c r="AA11044" s="1"/>
    </row>
    <row r="11045" spans="2:27" x14ac:dyDescent="0.2">
      <c r="B11045" s="1"/>
      <c r="C11045" s="1"/>
      <c r="D11045" s="1"/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  <c r="O11045" s="1"/>
      <c r="P11045" s="1"/>
      <c r="Q11045" s="1"/>
      <c r="R11045" s="1"/>
      <c r="S11045" s="1"/>
      <c r="T11045" s="1"/>
      <c r="U11045" s="1"/>
      <c r="V11045" s="1"/>
      <c r="W11045" s="1"/>
      <c r="X11045" s="1"/>
      <c r="Y11045" s="1"/>
      <c r="Z11045" s="1"/>
      <c r="AA11045" s="1"/>
    </row>
    <row r="11046" spans="2:27" x14ac:dyDescent="0.2">
      <c r="B11046" s="1"/>
      <c r="C11046" s="1"/>
      <c r="D11046" s="1"/>
      <c r="E11046" s="1"/>
      <c r="F11046" s="1"/>
      <c r="G11046" s="1"/>
      <c r="H11046" s="1"/>
      <c r="I11046" s="1"/>
      <c r="J11046" s="1"/>
      <c r="K11046" s="1"/>
      <c r="L11046" s="1"/>
      <c r="M11046" s="1"/>
      <c r="N11046" s="1"/>
      <c r="O11046" s="1"/>
      <c r="P11046" s="1"/>
      <c r="Q11046" s="1"/>
      <c r="R11046" s="1"/>
      <c r="S11046" s="1"/>
      <c r="T11046" s="1"/>
      <c r="U11046" s="1"/>
      <c r="V11046" s="1"/>
      <c r="W11046" s="1"/>
      <c r="X11046" s="1"/>
      <c r="Y11046" s="1"/>
      <c r="Z11046" s="1"/>
      <c r="AA11046" s="1"/>
    </row>
    <row r="11047" spans="2:27" x14ac:dyDescent="0.2">
      <c r="B11047" s="1"/>
      <c r="C11047" s="1"/>
      <c r="D11047" s="1"/>
      <c r="E11047" s="1"/>
      <c r="F11047" s="1"/>
      <c r="G11047" s="1"/>
      <c r="H11047" s="1"/>
      <c r="I11047" s="1"/>
      <c r="J11047" s="1"/>
      <c r="K11047" s="1"/>
      <c r="L11047" s="1"/>
      <c r="M11047" s="1"/>
      <c r="N11047" s="1"/>
      <c r="O11047" s="1"/>
      <c r="P11047" s="1"/>
      <c r="Q11047" s="1"/>
      <c r="R11047" s="1"/>
      <c r="S11047" s="1"/>
      <c r="T11047" s="1"/>
      <c r="U11047" s="1"/>
      <c r="V11047" s="1"/>
      <c r="W11047" s="1"/>
      <c r="X11047" s="1"/>
      <c r="Y11047" s="1"/>
      <c r="Z11047" s="1"/>
      <c r="AA11047" s="1"/>
    </row>
    <row r="11048" spans="2:27" x14ac:dyDescent="0.2">
      <c r="B11048" s="1"/>
      <c r="C11048" s="1"/>
      <c r="D11048" s="1"/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  <c r="O11048" s="1"/>
      <c r="P11048" s="1"/>
      <c r="Q11048" s="1"/>
      <c r="R11048" s="1"/>
      <c r="S11048" s="1"/>
      <c r="T11048" s="1"/>
      <c r="U11048" s="1"/>
      <c r="V11048" s="1"/>
      <c r="W11048" s="1"/>
      <c r="X11048" s="1"/>
      <c r="Y11048" s="1"/>
      <c r="Z11048" s="1"/>
      <c r="AA11048" s="1"/>
    </row>
    <row r="11049" spans="2:27" x14ac:dyDescent="0.2">
      <c r="B11049" s="1"/>
      <c r="C11049" s="1"/>
      <c r="D11049" s="1"/>
      <c r="E11049" s="1"/>
      <c r="F11049" s="1"/>
      <c r="G11049" s="1"/>
      <c r="H11049" s="1"/>
      <c r="I11049" s="1"/>
      <c r="J11049" s="1"/>
      <c r="K11049" s="1"/>
      <c r="L11049" s="1"/>
      <c r="M11049" s="1"/>
      <c r="N11049" s="1"/>
      <c r="O11049" s="1"/>
      <c r="P11049" s="1"/>
      <c r="Q11049" s="1"/>
      <c r="R11049" s="1"/>
      <c r="S11049" s="1"/>
      <c r="T11049" s="1"/>
      <c r="U11049" s="1"/>
      <c r="V11049" s="1"/>
      <c r="W11049" s="1"/>
      <c r="X11049" s="1"/>
      <c r="Y11049" s="1"/>
      <c r="Z11049" s="1"/>
      <c r="AA11049" s="1"/>
    </row>
    <row r="11050" spans="2:27" x14ac:dyDescent="0.2">
      <c r="B11050" s="1"/>
      <c r="C11050" s="1"/>
      <c r="D11050" s="1"/>
      <c r="E11050" s="1"/>
      <c r="F11050" s="1"/>
      <c r="G11050" s="1"/>
      <c r="H11050" s="1"/>
      <c r="I11050" s="1"/>
      <c r="J11050" s="1"/>
      <c r="K11050" s="1"/>
      <c r="L11050" s="1"/>
      <c r="M11050" s="1"/>
      <c r="N11050" s="1"/>
      <c r="O11050" s="1"/>
      <c r="P11050" s="1"/>
      <c r="Q11050" s="1"/>
      <c r="R11050" s="1"/>
      <c r="S11050" s="1"/>
      <c r="T11050" s="1"/>
      <c r="U11050" s="1"/>
      <c r="V11050" s="1"/>
      <c r="W11050" s="1"/>
      <c r="X11050" s="1"/>
      <c r="Y11050" s="1"/>
      <c r="Z11050" s="1"/>
      <c r="AA11050" s="1"/>
    </row>
    <row r="11051" spans="2:27" x14ac:dyDescent="0.2">
      <c r="B11051" s="1"/>
      <c r="C11051" s="1"/>
      <c r="D11051" s="1"/>
      <c r="E11051" s="1"/>
      <c r="F11051" s="1"/>
      <c r="G11051" s="1"/>
      <c r="H11051" s="1"/>
      <c r="I11051" s="1"/>
      <c r="J11051" s="1"/>
      <c r="K11051" s="1"/>
      <c r="L11051" s="1"/>
      <c r="M11051" s="1"/>
      <c r="N11051" s="1"/>
      <c r="O11051" s="1"/>
      <c r="P11051" s="1"/>
      <c r="Q11051" s="1"/>
      <c r="R11051" s="1"/>
      <c r="S11051" s="1"/>
      <c r="T11051" s="1"/>
      <c r="U11051" s="1"/>
      <c r="V11051" s="1"/>
      <c r="W11051" s="1"/>
      <c r="X11051" s="1"/>
      <c r="Y11051" s="1"/>
      <c r="Z11051" s="1"/>
      <c r="AA11051" s="1"/>
    </row>
    <row r="11052" spans="2:27" x14ac:dyDescent="0.2">
      <c r="B11052" s="1"/>
      <c r="C11052" s="1"/>
      <c r="D11052" s="1"/>
      <c r="E11052" s="1"/>
      <c r="F11052" s="1"/>
      <c r="G11052" s="1"/>
      <c r="H11052" s="1"/>
      <c r="I11052" s="1"/>
      <c r="J11052" s="1"/>
      <c r="K11052" s="1"/>
      <c r="L11052" s="1"/>
      <c r="M11052" s="1"/>
      <c r="N11052" s="1"/>
      <c r="O11052" s="1"/>
      <c r="P11052" s="1"/>
      <c r="Q11052" s="1"/>
      <c r="R11052" s="1"/>
      <c r="S11052" s="1"/>
      <c r="T11052" s="1"/>
      <c r="U11052" s="1"/>
      <c r="V11052" s="1"/>
      <c r="W11052" s="1"/>
      <c r="X11052" s="1"/>
      <c r="Y11052" s="1"/>
      <c r="Z11052" s="1"/>
      <c r="AA11052" s="1"/>
    </row>
    <row r="11053" spans="2:27" x14ac:dyDescent="0.2">
      <c r="B11053" s="1"/>
      <c r="C11053" s="1"/>
      <c r="D11053" s="1"/>
      <c r="E11053" s="1"/>
      <c r="F11053" s="1"/>
      <c r="G11053" s="1"/>
      <c r="H11053" s="1"/>
      <c r="I11053" s="1"/>
      <c r="J11053" s="1"/>
      <c r="K11053" s="1"/>
      <c r="L11053" s="1"/>
      <c r="M11053" s="1"/>
      <c r="N11053" s="1"/>
      <c r="O11053" s="1"/>
      <c r="P11053" s="1"/>
      <c r="Q11053" s="1"/>
      <c r="R11053" s="1"/>
      <c r="S11053" s="1"/>
      <c r="T11053" s="1"/>
      <c r="U11053" s="1"/>
      <c r="V11053" s="1"/>
      <c r="W11053" s="1"/>
      <c r="X11053" s="1"/>
      <c r="Y11053" s="1"/>
      <c r="Z11053" s="1"/>
      <c r="AA11053" s="1"/>
    </row>
    <row r="11054" spans="2:27" x14ac:dyDescent="0.2">
      <c r="B11054" s="1"/>
      <c r="C11054" s="1"/>
      <c r="D11054" s="1"/>
      <c r="E11054" s="1"/>
      <c r="F11054" s="1"/>
      <c r="G11054" s="1"/>
      <c r="H11054" s="1"/>
      <c r="I11054" s="1"/>
      <c r="J11054" s="1"/>
      <c r="K11054" s="1"/>
      <c r="L11054" s="1"/>
      <c r="M11054" s="1"/>
      <c r="N11054" s="1"/>
      <c r="O11054" s="1"/>
      <c r="P11054" s="1"/>
      <c r="Q11054" s="1"/>
      <c r="R11054" s="1"/>
      <c r="S11054" s="1"/>
      <c r="T11054" s="1"/>
      <c r="U11054" s="1"/>
      <c r="V11054" s="1"/>
      <c r="W11054" s="1"/>
      <c r="X11054" s="1"/>
      <c r="Y11054" s="1"/>
      <c r="Z11054" s="1"/>
      <c r="AA11054" s="1"/>
    </row>
    <row r="11055" spans="2:27" x14ac:dyDescent="0.2">
      <c r="B11055" s="1"/>
      <c r="C11055" s="1"/>
      <c r="D11055" s="1"/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  <c r="O11055" s="1"/>
      <c r="P11055" s="1"/>
      <c r="Q11055" s="1"/>
      <c r="R11055" s="1"/>
      <c r="S11055" s="1"/>
      <c r="T11055" s="1"/>
      <c r="U11055" s="1"/>
      <c r="V11055" s="1"/>
      <c r="W11055" s="1"/>
      <c r="X11055" s="1"/>
      <c r="Y11055" s="1"/>
      <c r="Z11055" s="1"/>
      <c r="AA11055" s="1"/>
    </row>
    <row r="11056" spans="2:27" x14ac:dyDescent="0.2">
      <c r="B11056" s="1"/>
      <c r="C11056" s="1"/>
      <c r="D11056" s="1"/>
      <c r="E11056" s="1"/>
      <c r="F11056" s="1"/>
      <c r="G11056" s="1"/>
      <c r="H11056" s="1"/>
      <c r="I11056" s="1"/>
      <c r="J11056" s="1"/>
      <c r="K11056" s="1"/>
      <c r="L11056" s="1"/>
      <c r="M11056" s="1"/>
      <c r="N11056" s="1"/>
      <c r="O11056" s="1"/>
      <c r="P11056" s="1"/>
      <c r="Q11056" s="1"/>
      <c r="R11056" s="1"/>
      <c r="S11056" s="1"/>
      <c r="T11056" s="1"/>
      <c r="U11056" s="1"/>
      <c r="V11056" s="1"/>
      <c r="W11056" s="1"/>
      <c r="X11056" s="1"/>
      <c r="Y11056" s="1"/>
      <c r="Z11056" s="1"/>
      <c r="AA11056" s="1"/>
    </row>
    <row r="11057" spans="2:27" x14ac:dyDescent="0.2">
      <c r="B11057" s="1"/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  <c r="O11057" s="1"/>
      <c r="P11057" s="1"/>
      <c r="Q11057" s="1"/>
      <c r="R11057" s="1"/>
      <c r="S11057" s="1"/>
      <c r="T11057" s="1"/>
      <c r="U11057" s="1"/>
      <c r="V11057" s="1"/>
      <c r="W11057" s="1"/>
      <c r="X11057" s="1"/>
      <c r="Y11057" s="1"/>
      <c r="Z11057" s="1"/>
      <c r="AA11057" s="1"/>
    </row>
    <row r="11058" spans="2:27" x14ac:dyDescent="0.2">
      <c r="B11058" s="1"/>
      <c r="C11058" s="1"/>
      <c r="D11058" s="1"/>
      <c r="E11058" s="1"/>
      <c r="F11058" s="1"/>
      <c r="G11058" s="1"/>
      <c r="H11058" s="1"/>
      <c r="I11058" s="1"/>
      <c r="J11058" s="1"/>
      <c r="K11058" s="1"/>
      <c r="L11058" s="1"/>
      <c r="M11058" s="1"/>
      <c r="N11058" s="1"/>
      <c r="O11058" s="1"/>
      <c r="P11058" s="1"/>
      <c r="Q11058" s="1"/>
      <c r="R11058" s="1"/>
      <c r="S11058" s="1"/>
      <c r="T11058" s="1"/>
      <c r="U11058" s="1"/>
      <c r="V11058" s="1"/>
      <c r="W11058" s="1"/>
      <c r="X11058" s="1"/>
      <c r="Y11058" s="1"/>
      <c r="Z11058" s="1"/>
      <c r="AA11058" s="1"/>
    </row>
    <row r="11059" spans="2:27" x14ac:dyDescent="0.2">
      <c r="B11059" s="1"/>
      <c r="C11059" s="1"/>
      <c r="D11059" s="1"/>
      <c r="E11059" s="1"/>
      <c r="F11059" s="1"/>
      <c r="G11059" s="1"/>
      <c r="H11059" s="1"/>
      <c r="I11059" s="1"/>
      <c r="J11059" s="1"/>
      <c r="K11059" s="1"/>
      <c r="L11059" s="1"/>
      <c r="M11059" s="1"/>
      <c r="N11059" s="1"/>
      <c r="O11059" s="1"/>
      <c r="P11059" s="1"/>
      <c r="Q11059" s="1"/>
      <c r="R11059" s="1"/>
      <c r="S11059" s="1"/>
      <c r="T11059" s="1"/>
      <c r="U11059" s="1"/>
      <c r="V11059" s="1"/>
      <c r="W11059" s="1"/>
      <c r="X11059" s="1"/>
      <c r="Y11059" s="1"/>
      <c r="Z11059" s="1"/>
      <c r="AA11059" s="1"/>
    </row>
    <row r="11060" spans="2:27" x14ac:dyDescent="0.2">
      <c r="B11060" s="1"/>
      <c r="C11060" s="1"/>
      <c r="D11060" s="1"/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  <c r="O11060" s="1"/>
      <c r="P11060" s="1"/>
      <c r="Q11060" s="1"/>
      <c r="R11060" s="1"/>
      <c r="S11060" s="1"/>
      <c r="T11060" s="1"/>
      <c r="U11060" s="1"/>
      <c r="V11060" s="1"/>
      <c r="W11060" s="1"/>
      <c r="X11060" s="1"/>
      <c r="Y11060" s="1"/>
      <c r="Z11060" s="1"/>
      <c r="AA11060" s="1"/>
    </row>
    <row r="11061" spans="2:27" x14ac:dyDescent="0.2">
      <c r="B11061" s="1"/>
      <c r="C11061" s="1"/>
      <c r="D11061" s="1"/>
      <c r="E11061" s="1"/>
      <c r="F11061" s="1"/>
      <c r="G11061" s="1"/>
      <c r="H11061" s="1"/>
      <c r="I11061" s="1"/>
      <c r="J11061" s="1"/>
      <c r="K11061" s="1"/>
      <c r="L11061" s="1"/>
      <c r="M11061" s="1"/>
      <c r="N11061" s="1"/>
      <c r="O11061" s="1"/>
      <c r="P11061" s="1"/>
      <c r="Q11061" s="1"/>
      <c r="R11061" s="1"/>
      <c r="S11061" s="1"/>
      <c r="T11061" s="1"/>
      <c r="U11061" s="1"/>
      <c r="V11061" s="1"/>
      <c r="W11061" s="1"/>
      <c r="X11061" s="1"/>
      <c r="Y11061" s="1"/>
      <c r="Z11061" s="1"/>
      <c r="AA11061" s="1"/>
    </row>
    <row r="11062" spans="2:27" x14ac:dyDescent="0.2">
      <c r="B11062" s="1"/>
      <c r="C11062" s="1"/>
      <c r="D11062" s="1"/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  <c r="O11062" s="1"/>
      <c r="P11062" s="1"/>
      <c r="Q11062" s="1"/>
      <c r="R11062" s="1"/>
      <c r="S11062" s="1"/>
      <c r="T11062" s="1"/>
      <c r="U11062" s="1"/>
      <c r="V11062" s="1"/>
      <c r="W11062" s="1"/>
      <c r="X11062" s="1"/>
      <c r="Y11062" s="1"/>
      <c r="Z11062" s="1"/>
      <c r="AA11062" s="1"/>
    </row>
    <row r="11063" spans="2:27" x14ac:dyDescent="0.2">
      <c r="B11063" s="1"/>
      <c r="C11063" s="1"/>
      <c r="D11063" s="1"/>
      <c r="E11063" s="1"/>
      <c r="F11063" s="1"/>
      <c r="G11063" s="1"/>
      <c r="H11063" s="1"/>
      <c r="I11063" s="1"/>
      <c r="J11063" s="1"/>
      <c r="K11063" s="1"/>
      <c r="L11063" s="1"/>
      <c r="M11063" s="1"/>
      <c r="N11063" s="1"/>
      <c r="O11063" s="1"/>
      <c r="P11063" s="1"/>
      <c r="Q11063" s="1"/>
      <c r="R11063" s="1"/>
      <c r="S11063" s="1"/>
      <c r="T11063" s="1"/>
      <c r="U11063" s="1"/>
      <c r="V11063" s="1"/>
      <c r="W11063" s="1"/>
      <c r="X11063" s="1"/>
      <c r="Y11063" s="1"/>
      <c r="Z11063" s="1"/>
      <c r="AA11063" s="1"/>
    </row>
    <row r="11064" spans="2:27" x14ac:dyDescent="0.2">
      <c r="B11064" s="1"/>
      <c r="C11064" s="1"/>
      <c r="D11064" s="1"/>
      <c r="E11064" s="1"/>
      <c r="F11064" s="1"/>
      <c r="G11064" s="1"/>
      <c r="H11064" s="1"/>
      <c r="I11064" s="1"/>
      <c r="J11064" s="1"/>
      <c r="K11064" s="1"/>
      <c r="L11064" s="1"/>
      <c r="M11064" s="1"/>
      <c r="N11064" s="1"/>
      <c r="O11064" s="1"/>
      <c r="P11064" s="1"/>
      <c r="Q11064" s="1"/>
      <c r="R11064" s="1"/>
      <c r="S11064" s="1"/>
      <c r="T11064" s="1"/>
      <c r="U11064" s="1"/>
      <c r="V11064" s="1"/>
      <c r="W11064" s="1"/>
      <c r="X11064" s="1"/>
      <c r="Y11064" s="1"/>
      <c r="Z11064" s="1"/>
      <c r="AA11064" s="1"/>
    </row>
    <row r="11065" spans="2:27" x14ac:dyDescent="0.2">
      <c r="B11065" s="1"/>
      <c r="C11065" s="1"/>
      <c r="D11065" s="1"/>
      <c r="E11065" s="1"/>
      <c r="F11065" s="1"/>
      <c r="G11065" s="1"/>
      <c r="H11065" s="1"/>
      <c r="I11065" s="1"/>
      <c r="J11065" s="1"/>
      <c r="K11065" s="1"/>
      <c r="L11065" s="1"/>
      <c r="M11065" s="1"/>
      <c r="N11065" s="1"/>
      <c r="O11065" s="1"/>
      <c r="P11065" s="1"/>
      <c r="Q11065" s="1"/>
      <c r="R11065" s="1"/>
      <c r="S11065" s="1"/>
      <c r="T11065" s="1"/>
      <c r="U11065" s="1"/>
      <c r="V11065" s="1"/>
      <c r="W11065" s="1"/>
      <c r="X11065" s="1"/>
      <c r="Y11065" s="1"/>
      <c r="Z11065" s="1"/>
      <c r="AA11065" s="1"/>
    </row>
    <row r="11066" spans="2:27" x14ac:dyDescent="0.2">
      <c r="B11066" s="1"/>
      <c r="C11066" s="1"/>
      <c r="D11066" s="1"/>
      <c r="E11066" s="1"/>
      <c r="F11066" s="1"/>
      <c r="G11066" s="1"/>
      <c r="H11066" s="1"/>
      <c r="I11066" s="1"/>
      <c r="J11066" s="1"/>
      <c r="K11066" s="1"/>
      <c r="L11066" s="1"/>
      <c r="M11066" s="1"/>
      <c r="N11066" s="1"/>
      <c r="O11066" s="1"/>
      <c r="P11066" s="1"/>
      <c r="Q11066" s="1"/>
      <c r="R11066" s="1"/>
      <c r="S11066" s="1"/>
      <c r="T11066" s="1"/>
      <c r="U11066" s="1"/>
      <c r="V11066" s="1"/>
      <c r="W11066" s="1"/>
      <c r="X11066" s="1"/>
      <c r="Y11066" s="1"/>
      <c r="Z11066" s="1"/>
      <c r="AA11066" s="1"/>
    </row>
    <row r="11067" spans="2:27" x14ac:dyDescent="0.2">
      <c r="B11067" s="1"/>
      <c r="C11067" s="1"/>
      <c r="D11067" s="1"/>
      <c r="E11067" s="1"/>
      <c r="F11067" s="1"/>
      <c r="G11067" s="1"/>
      <c r="H11067" s="1"/>
      <c r="I11067" s="1"/>
      <c r="J11067" s="1"/>
      <c r="K11067" s="1"/>
      <c r="L11067" s="1"/>
      <c r="M11067" s="1"/>
      <c r="N11067" s="1"/>
      <c r="O11067" s="1"/>
      <c r="P11067" s="1"/>
      <c r="Q11067" s="1"/>
      <c r="R11067" s="1"/>
      <c r="S11067" s="1"/>
      <c r="T11067" s="1"/>
      <c r="U11067" s="1"/>
      <c r="V11067" s="1"/>
      <c r="W11067" s="1"/>
      <c r="X11067" s="1"/>
      <c r="Y11067" s="1"/>
      <c r="Z11067" s="1"/>
      <c r="AA11067" s="1"/>
    </row>
    <row r="11068" spans="2:27" x14ac:dyDescent="0.2">
      <c r="B11068" s="1"/>
      <c r="C11068" s="1"/>
      <c r="D11068" s="1"/>
      <c r="E11068" s="1"/>
      <c r="F11068" s="1"/>
      <c r="G11068" s="1"/>
      <c r="H11068" s="1"/>
      <c r="I11068" s="1"/>
      <c r="J11068" s="1"/>
      <c r="K11068" s="1"/>
      <c r="L11068" s="1"/>
      <c r="M11068" s="1"/>
      <c r="N11068" s="1"/>
      <c r="O11068" s="1"/>
      <c r="P11068" s="1"/>
      <c r="Q11068" s="1"/>
      <c r="R11068" s="1"/>
      <c r="S11068" s="1"/>
      <c r="T11068" s="1"/>
      <c r="U11068" s="1"/>
      <c r="V11068" s="1"/>
      <c r="W11068" s="1"/>
      <c r="X11068" s="1"/>
      <c r="Y11068" s="1"/>
      <c r="Z11068" s="1"/>
      <c r="AA11068" s="1"/>
    </row>
    <row r="11069" spans="2:27" x14ac:dyDescent="0.2">
      <c r="B11069" s="1"/>
      <c r="C11069" s="1"/>
      <c r="D11069" s="1"/>
      <c r="E11069" s="1"/>
      <c r="F11069" s="1"/>
      <c r="G11069" s="1"/>
      <c r="H11069" s="1"/>
      <c r="I11069" s="1"/>
      <c r="J11069" s="1"/>
      <c r="K11069" s="1"/>
      <c r="L11069" s="1"/>
      <c r="M11069" s="1"/>
      <c r="N11069" s="1"/>
      <c r="O11069" s="1"/>
      <c r="P11069" s="1"/>
      <c r="Q11069" s="1"/>
      <c r="R11069" s="1"/>
      <c r="S11069" s="1"/>
      <c r="T11069" s="1"/>
      <c r="U11069" s="1"/>
      <c r="V11069" s="1"/>
      <c r="W11069" s="1"/>
      <c r="X11069" s="1"/>
      <c r="Y11069" s="1"/>
      <c r="Z11069" s="1"/>
      <c r="AA11069" s="1"/>
    </row>
    <row r="11070" spans="2:27" x14ac:dyDescent="0.2">
      <c r="B11070" s="1"/>
      <c r="C11070" s="1"/>
      <c r="D11070" s="1"/>
      <c r="E11070" s="1"/>
      <c r="F11070" s="1"/>
      <c r="G11070" s="1"/>
      <c r="H11070" s="1"/>
      <c r="I11070" s="1"/>
      <c r="J11070" s="1"/>
      <c r="K11070" s="1"/>
      <c r="L11070" s="1"/>
      <c r="M11070" s="1"/>
      <c r="N11070" s="1"/>
      <c r="O11070" s="1"/>
      <c r="P11070" s="1"/>
      <c r="Q11070" s="1"/>
      <c r="R11070" s="1"/>
      <c r="S11070" s="1"/>
      <c r="T11070" s="1"/>
      <c r="U11070" s="1"/>
      <c r="V11070" s="1"/>
      <c r="W11070" s="1"/>
      <c r="X11070" s="1"/>
      <c r="Y11070" s="1"/>
      <c r="Z11070" s="1"/>
      <c r="AA11070" s="1"/>
    </row>
    <row r="11071" spans="2:27" x14ac:dyDescent="0.2">
      <c r="B11071" s="1"/>
      <c r="C11071" s="1"/>
      <c r="D11071" s="1"/>
      <c r="E11071" s="1"/>
      <c r="F11071" s="1"/>
      <c r="G11071" s="1"/>
      <c r="H11071" s="1"/>
      <c r="I11071" s="1"/>
      <c r="J11071" s="1"/>
      <c r="K11071" s="1"/>
      <c r="L11071" s="1"/>
      <c r="M11071" s="1"/>
      <c r="N11071" s="1"/>
      <c r="O11071" s="1"/>
      <c r="P11071" s="1"/>
      <c r="Q11071" s="1"/>
      <c r="R11071" s="1"/>
      <c r="S11071" s="1"/>
      <c r="T11071" s="1"/>
      <c r="U11071" s="1"/>
      <c r="V11071" s="1"/>
      <c r="W11071" s="1"/>
      <c r="X11071" s="1"/>
      <c r="Y11071" s="1"/>
      <c r="Z11071" s="1"/>
      <c r="AA11071" s="1"/>
    </row>
    <row r="11072" spans="2:27" x14ac:dyDescent="0.2">
      <c r="B11072" s="1"/>
      <c r="C11072" s="1"/>
      <c r="D11072" s="1"/>
      <c r="E11072" s="1"/>
      <c r="F11072" s="1"/>
      <c r="G11072" s="1"/>
      <c r="H11072" s="1"/>
      <c r="I11072" s="1"/>
      <c r="J11072" s="1"/>
      <c r="K11072" s="1"/>
      <c r="L11072" s="1"/>
      <c r="M11072" s="1"/>
      <c r="N11072" s="1"/>
      <c r="O11072" s="1"/>
      <c r="P11072" s="1"/>
      <c r="Q11072" s="1"/>
      <c r="R11072" s="1"/>
      <c r="S11072" s="1"/>
      <c r="T11072" s="1"/>
      <c r="U11072" s="1"/>
      <c r="V11072" s="1"/>
      <c r="W11072" s="1"/>
      <c r="X11072" s="1"/>
      <c r="Y11072" s="1"/>
      <c r="Z11072" s="1"/>
      <c r="AA11072" s="1"/>
    </row>
    <row r="11073" spans="2:27" x14ac:dyDescent="0.2">
      <c r="B11073" s="1"/>
      <c r="C11073" s="1"/>
      <c r="D11073" s="1"/>
      <c r="E11073" s="1"/>
      <c r="F11073" s="1"/>
      <c r="G11073" s="1"/>
      <c r="H11073" s="1"/>
      <c r="I11073" s="1"/>
      <c r="J11073" s="1"/>
      <c r="K11073" s="1"/>
      <c r="L11073" s="1"/>
      <c r="M11073" s="1"/>
      <c r="N11073" s="1"/>
      <c r="O11073" s="1"/>
      <c r="P11073" s="1"/>
      <c r="Q11073" s="1"/>
      <c r="R11073" s="1"/>
      <c r="S11073" s="1"/>
      <c r="T11073" s="1"/>
      <c r="U11073" s="1"/>
      <c r="V11073" s="1"/>
      <c r="W11073" s="1"/>
      <c r="X11073" s="1"/>
      <c r="Y11073" s="1"/>
      <c r="Z11073" s="1"/>
      <c r="AA11073" s="1"/>
    </row>
    <row r="11074" spans="2:27" x14ac:dyDescent="0.2">
      <c r="B11074" s="1"/>
      <c r="C11074" s="1"/>
      <c r="D11074" s="1"/>
      <c r="E11074" s="1"/>
      <c r="F11074" s="1"/>
      <c r="G11074" s="1"/>
      <c r="H11074" s="1"/>
      <c r="I11074" s="1"/>
      <c r="J11074" s="1"/>
      <c r="K11074" s="1"/>
      <c r="L11074" s="1"/>
      <c r="M11074" s="1"/>
      <c r="N11074" s="1"/>
      <c r="O11074" s="1"/>
      <c r="P11074" s="1"/>
      <c r="Q11074" s="1"/>
      <c r="R11074" s="1"/>
      <c r="S11074" s="1"/>
      <c r="T11074" s="1"/>
      <c r="U11074" s="1"/>
      <c r="V11074" s="1"/>
      <c r="W11074" s="1"/>
      <c r="X11074" s="1"/>
      <c r="Y11074" s="1"/>
      <c r="Z11074" s="1"/>
      <c r="AA11074" s="1"/>
    </row>
    <row r="11075" spans="2:27" x14ac:dyDescent="0.2">
      <c r="B11075" s="1"/>
      <c r="C11075" s="1"/>
      <c r="D11075" s="1"/>
      <c r="E11075" s="1"/>
      <c r="F11075" s="1"/>
      <c r="G11075" s="1"/>
      <c r="H11075" s="1"/>
      <c r="I11075" s="1"/>
      <c r="J11075" s="1"/>
      <c r="K11075" s="1"/>
      <c r="L11075" s="1"/>
      <c r="M11075" s="1"/>
      <c r="N11075" s="1"/>
      <c r="O11075" s="1"/>
      <c r="P11075" s="1"/>
      <c r="Q11075" s="1"/>
      <c r="R11075" s="1"/>
      <c r="S11075" s="1"/>
      <c r="T11075" s="1"/>
      <c r="U11075" s="1"/>
      <c r="V11075" s="1"/>
      <c r="W11075" s="1"/>
      <c r="X11075" s="1"/>
      <c r="Y11075" s="1"/>
      <c r="Z11075" s="1"/>
      <c r="AA11075" s="1"/>
    </row>
    <row r="11076" spans="2:27" x14ac:dyDescent="0.2">
      <c r="B11076" s="1"/>
      <c r="C11076" s="1"/>
      <c r="D11076" s="1"/>
      <c r="E11076" s="1"/>
      <c r="F11076" s="1"/>
      <c r="G11076" s="1"/>
      <c r="H11076" s="1"/>
      <c r="I11076" s="1"/>
      <c r="J11076" s="1"/>
      <c r="K11076" s="1"/>
      <c r="L11076" s="1"/>
      <c r="M11076" s="1"/>
      <c r="N11076" s="1"/>
      <c r="O11076" s="1"/>
      <c r="P11076" s="1"/>
      <c r="Q11076" s="1"/>
      <c r="R11076" s="1"/>
      <c r="S11076" s="1"/>
      <c r="T11076" s="1"/>
      <c r="U11076" s="1"/>
      <c r="V11076" s="1"/>
      <c r="W11076" s="1"/>
      <c r="X11076" s="1"/>
      <c r="Y11076" s="1"/>
      <c r="Z11076" s="1"/>
      <c r="AA11076" s="1"/>
    </row>
    <row r="11077" spans="2:27" x14ac:dyDescent="0.2">
      <c r="B11077" s="1"/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  <c r="O11077" s="1"/>
      <c r="P11077" s="1"/>
      <c r="Q11077" s="1"/>
      <c r="R11077" s="1"/>
      <c r="S11077" s="1"/>
      <c r="T11077" s="1"/>
      <c r="U11077" s="1"/>
      <c r="V11077" s="1"/>
      <c r="W11077" s="1"/>
      <c r="X11077" s="1"/>
      <c r="Y11077" s="1"/>
      <c r="Z11077" s="1"/>
      <c r="AA11077" s="1"/>
    </row>
    <row r="11078" spans="2:27" x14ac:dyDescent="0.2">
      <c r="B11078" s="1"/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  <c r="O11078" s="1"/>
      <c r="P11078" s="1"/>
      <c r="Q11078" s="1"/>
      <c r="R11078" s="1"/>
      <c r="S11078" s="1"/>
      <c r="T11078" s="1"/>
      <c r="U11078" s="1"/>
      <c r="V11078" s="1"/>
      <c r="W11078" s="1"/>
      <c r="X11078" s="1"/>
      <c r="Y11078" s="1"/>
      <c r="Z11078" s="1"/>
      <c r="AA11078" s="1"/>
    </row>
    <row r="11079" spans="2:27" x14ac:dyDescent="0.2"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1"/>
      <c r="P11079" s="1"/>
      <c r="Q11079" s="1"/>
      <c r="R11079" s="1"/>
      <c r="S11079" s="1"/>
      <c r="T11079" s="1"/>
      <c r="U11079" s="1"/>
      <c r="V11079" s="1"/>
      <c r="W11079" s="1"/>
      <c r="X11079" s="1"/>
      <c r="Y11079" s="1"/>
      <c r="Z11079" s="1"/>
      <c r="AA11079" s="1"/>
    </row>
    <row r="11080" spans="2:27" x14ac:dyDescent="0.2">
      <c r="B11080" s="1"/>
      <c r="C11080" s="1"/>
      <c r="D11080" s="1"/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  <c r="O11080" s="1"/>
      <c r="P11080" s="1"/>
      <c r="Q11080" s="1"/>
      <c r="R11080" s="1"/>
      <c r="S11080" s="1"/>
      <c r="T11080" s="1"/>
      <c r="U11080" s="1"/>
      <c r="V11080" s="1"/>
      <c r="W11080" s="1"/>
      <c r="X11080" s="1"/>
      <c r="Y11080" s="1"/>
      <c r="Z11080" s="1"/>
      <c r="AA11080" s="1"/>
    </row>
    <row r="11081" spans="2:27" x14ac:dyDescent="0.2">
      <c r="B11081" s="1"/>
      <c r="C11081" s="1"/>
      <c r="D11081" s="1"/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  <c r="O11081" s="1"/>
      <c r="P11081" s="1"/>
      <c r="Q11081" s="1"/>
      <c r="R11081" s="1"/>
      <c r="S11081" s="1"/>
      <c r="T11081" s="1"/>
      <c r="U11081" s="1"/>
      <c r="V11081" s="1"/>
      <c r="W11081" s="1"/>
      <c r="X11081" s="1"/>
      <c r="Y11081" s="1"/>
      <c r="Z11081" s="1"/>
      <c r="AA11081" s="1"/>
    </row>
    <row r="11082" spans="2:27" x14ac:dyDescent="0.2">
      <c r="B11082" s="1"/>
      <c r="C11082" s="1"/>
      <c r="D11082" s="1"/>
      <c r="E11082" s="1"/>
      <c r="F11082" s="1"/>
      <c r="G11082" s="1"/>
      <c r="H11082" s="1"/>
      <c r="I11082" s="1"/>
      <c r="J11082" s="1"/>
      <c r="K11082" s="1"/>
      <c r="L11082" s="1"/>
      <c r="M11082" s="1"/>
      <c r="N11082" s="1"/>
      <c r="O11082" s="1"/>
      <c r="P11082" s="1"/>
      <c r="Q11082" s="1"/>
      <c r="R11082" s="1"/>
      <c r="S11082" s="1"/>
      <c r="T11082" s="1"/>
      <c r="U11082" s="1"/>
      <c r="V11082" s="1"/>
      <c r="W11082" s="1"/>
      <c r="X11082" s="1"/>
      <c r="Y11082" s="1"/>
      <c r="Z11082" s="1"/>
      <c r="AA11082" s="1"/>
    </row>
    <row r="11083" spans="2:27" x14ac:dyDescent="0.2">
      <c r="B11083" s="1"/>
      <c r="C11083" s="1"/>
      <c r="D11083" s="1"/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  <c r="O11083" s="1"/>
      <c r="P11083" s="1"/>
      <c r="Q11083" s="1"/>
      <c r="R11083" s="1"/>
      <c r="S11083" s="1"/>
      <c r="T11083" s="1"/>
      <c r="U11083" s="1"/>
      <c r="V11083" s="1"/>
      <c r="W11083" s="1"/>
      <c r="X11083" s="1"/>
      <c r="Y11083" s="1"/>
      <c r="Z11083" s="1"/>
      <c r="AA11083" s="1"/>
    </row>
    <row r="11084" spans="2:27" x14ac:dyDescent="0.2">
      <c r="B11084" s="1"/>
      <c r="C11084" s="1"/>
      <c r="D11084" s="1"/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  <c r="O11084" s="1"/>
      <c r="P11084" s="1"/>
      <c r="Q11084" s="1"/>
      <c r="R11084" s="1"/>
      <c r="S11084" s="1"/>
      <c r="T11084" s="1"/>
      <c r="U11084" s="1"/>
      <c r="V11084" s="1"/>
      <c r="W11084" s="1"/>
      <c r="X11084" s="1"/>
      <c r="Y11084" s="1"/>
      <c r="Z11084" s="1"/>
      <c r="AA11084" s="1"/>
    </row>
    <row r="11085" spans="2:27" x14ac:dyDescent="0.2">
      <c r="B11085" s="1"/>
      <c r="C11085" s="1"/>
      <c r="D11085" s="1"/>
      <c r="E11085" s="1"/>
      <c r="F11085" s="1"/>
      <c r="G11085" s="1"/>
      <c r="H11085" s="1"/>
      <c r="I11085" s="1"/>
      <c r="J11085" s="1"/>
      <c r="K11085" s="1"/>
      <c r="L11085" s="1"/>
      <c r="M11085" s="1"/>
      <c r="N11085" s="1"/>
      <c r="O11085" s="1"/>
      <c r="P11085" s="1"/>
      <c r="Q11085" s="1"/>
      <c r="R11085" s="1"/>
      <c r="S11085" s="1"/>
      <c r="T11085" s="1"/>
      <c r="U11085" s="1"/>
      <c r="V11085" s="1"/>
      <c r="W11085" s="1"/>
      <c r="X11085" s="1"/>
      <c r="Y11085" s="1"/>
      <c r="Z11085" s="1"/>
      <c r="AA11085" s="1"/>
    </row>
    <row r="11086" spans="2:27" x14ac:dyDescent="0.2">
      <c r="B11086" s="1"/>
      <c r="C11086" s="1"/>
      <c r="D11086" s="1"/>
      <c r="E11086" s="1"/>
      <c r="F11086" s="1"/>
      <c r="G11086" s="1"/>
      <c r="H11086" s="1"/>
      <c r="I11086" s="1"/>
      <c r="J11086" s="1"/>
      <c r="K11086" s="1"/>
      <c r="L11086" s="1"/>
      <c r="M11086" s="1"/>
      <c r="N11086" s="1"/>
      <c r="O11086" s="1"/>
      <c r="P11086" s="1"/>
      <c r="Q11086" s="1"/>
      <c r="R11086" s="1"/>
      <c r="S11086" s="1"/>
      <c r="T11086" s="1"/>
      <c r="U11086" s="1"/>
      <c r="V11086" s="1"/>
      <c r="W11086" s="1"/>
      <c r="X11086" s="1"/>
      <c r="Y11086" s="1"/>
      <c r="Z11086" s="1"/>
      <c r="AA11086" s="1"/>
    </row>
    <row r="11087" spans="2:27" x14ac:dyDescent="0.2">
      <c r="B11087" s="1"/>
      <c r="C11087" s="1"/>
      <c r="D11087" s="1"/>
      <c r="E11087" s="1"/>
      <c r="F11087" s="1"/>
      <c r="G11087" s="1"/>
      <c r="H11087" s="1"/>
      <c r="I11087" s="1"/>
      <c r="J11087" s="1"/>
      <c r="K11087" s="1"/>
      <c r="L11087" s="1"/>
      <c r="M11087" s="1"/>
      <c r="N11087" s="1"/>
      <c r="O11087" s="1"/>
      <c r="P11087" s="1"/>
      <c r="Q11087" s="1"/>
      <c r="R11087" s="1"/>
      <c r="S11087" s="1"/>
      <c r="T11087" s="1"/>
      <c r="U11087" s="1"/>
      <c r="V11087" s="1"/>
      <c r="W11087" s="1"/>
      <c r="X11087" s="1"/>
      <c r="Y11087" s="1"/>
      <c r="Z11087" s="1"/>
      <c r="AA11087" s="1"/>
    </row>
    <row r="11088" spans="2:27" x14ac:dyDescent="0.2">
      <c r="B11088" s="1"/>
      <c r="C11088" s="1"/>
      <c r="D11088" s="1"/>
      <c r="E11088" s="1"/>
      <c r="F11088" s="1"/>
      <c r="G11088" s="1"/>
      <c r="H11088" s="1"/>
      <c r="I11088" s="1"/>
      <c r="J11088" s="1"/>
      <c r="K11088" s="1"/>
      <c r="L11088" s="1"/>
      <c r="M11088" s="1"/>
      <c r="N11088" s="1"/>
      <c r="O11088" s="1"/>
      <c r="P11088" s="1"/>
      <c r="Q11088" s="1"/>
      <c r="R11088" s="1"/>
      <c r="S11088" s="1"/>
      <c r="T11088" s="1"/>
      <c r="U11088" s="1"/>
      <c r="V11088" s="1"/>
      <c r="W11088" s="1"/>
      <c r="X11088" s="1"/>
      <c r="Y11088" s="1"/>
      <c r="Z11088" s="1"/>
      <c r="AA11088" s="1"/>
    </row>
    <row r="11089" spans="2:27" x14ac:dyDescent="0.2">
      <c r="B11089" s="1"/>
      <c r="C11089" s="1"/>
      <c r="D11089" s="1"/>
      <c r="E11089" s="1"/>
      <c r="F11089" s="1"/>
      <c r="G11089" s="1"/>
      <c r="H11089" s="1"/>
      <c r="I11089" s="1"/>
      <c r="J11089" s="1"/>
      <c r="K11089" s="1"/>
      <c r="L11089" s="1"/>
      <c r="M11089" s="1"/>
      <c r="N11089" s="1"/>
      <c r="O11089" s="1"/>
      <c r="P11089" s="1"/>
      <c r="Q11089" s="1"/>
      <c r="R11089" s="1"/>
      <c r="S11089" s="1"/>
      <c r="T11089" s="1"/>
      <c r="U11089" s="1"/>
      <c r="V11089" s="1"/>
      <c r="W11089" s="1"/>
      <c r="X11089" s="1"/>
      <c r="Y11089" s="1"/>
      <c r="Z11089" s="1"/>
      <c r="AA11089" s="1"/>
    </row>
    <row r="11090" spans="2:27" x14ac:dyDescent="0.2">
      <c r="B11090" s="1"/>
      <c r="C11090" s="1"/>
      <c r="D11090" s="1"/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  <c r="O11090" s="1"/>
      <c r="P11090" s="1"/>
      <c r="Q11090" s="1"/>
      <c r="R11090" s="1"/>
      <c r="S11090" s="1"/>
      <c r="T11090" s="1"/>
      <c r="U11090" s="1"/>
      <c r="V11090" s="1"/>
      <c r="W11090" s="1"/>
      <c r="X11090" s="1"/>
      <c r="Y11090" s="1"/>
      <c r="Z11090" s="1"/>
      <c r="AA11090" s="1"/>
    </row>
    <row r="11091" spans="2:27" x14ac:dyDescent="0.2">
      <c r="B11091" s="1"/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  <c r="O11091" s="1"/>
      <c r="P11091" s="1"/>
      <c r="Q11091" s="1"/>
      <c r="R11091" s="1"/>
      <c r="S11091" s="1"/>
      <c r="T11091" s="1"/>
      <c r="U11091" s="1"/>
      <c r="V11091" s="1"/>
      <c r="W11091" s="1"/>
      <c r="X11091" s="1"/>
      <c r="Y11091" s="1"/>
      <c r="Z11091" s="1"/>
      <c r="AA11091" s="1"/>
    </row>
    <row r="11092" spans="2:27" x14ac:dyDescent="0.2">
      <c r="B11092" s="1"/>
      <c r="C11092" s="1"/>
      <c r="D11092" s="1"/>
      <c r="E11092" s="1"/>
      <c r="F11092" s="1"/>
      <c r="G11092" s="1"/>
      <c r="H11092" s="1"/>
      <c r="I11092" s="1"/>
      <c r="J11092" s="1"/>
      <c r="K11092" s="1"/>
      <c r="L11092" s="1"/>
      <c r="M11092" s="1"/>
      <c r="N11092" s="1"/>
      <c r="O11092" s="1"/>
      <c r="P11092" s="1"/>
      <c r="Q11092" s="1"/>
      <c r="R11092" s="1"/>
      <c r="S11092" s="1"/>
      <c r="T11092" s="1"/>
      <c r="U11092" s="1"/>
      <c r="V11092" s="1"/>
      <c r="W11092" s="1"/>
      <c r="X11092" s="1"/>
      <c r="Y11092" s="1"/>
      <c r="Z11092" s="1"/>
      <c r="AA11092" s="1"/>
    </row>
    <row r="11093" spans="2:27" x14ac:dyDescent="0.2">
      <c r="B11093" s="1"/>
      <c r="C11093" s="1"/>
      <c r="D11093" s="1"/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  <c r="O11093" s="1"/>
      <c r="P11093" s="1"/>
      <c r="Q11093" s="1"/>
      <c r="R11093" s="1"/>
      <c r="S11093" s="1"/>
      <c r="T11093" s="1"/>
      <c r="U11093" s="1"/>
      <c r="V11093" s="1"/>
      <c r="W11093" s="1"/>
      <c r="X11093" s="1"/>
      <c r="Y11093" s="1"/>
      <c r="Z11093" s="1"/>
      <c r="AA11093" s="1"/>
    </row>
    <row r="11094" spans="2:27" x14ac:dyDescent="0.2">
      <c r="B11094" s="1"/>
      <c r="C11094" s="1"/>
      <c r="D11094" s="1"/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  <c r="O11094" s="1"/>
      <c r="P11094" s="1"/>
      <c r="Q11094" s="1"/>
      <c r="R11094" s="1"/>
      <c r="S11094" s="1"/>
      <c r="T11094" s="1"/>
      <c r="U11094" s="1"/>
      <c r="V11094" s="1"/>
      <c r="W11094" s="1"/>
      <c r="X11094" s="1"/>
      <c r="Y11094" s="1"/>
      <c r="Z11094" s="1"/>
      <c r="AA11094" s="1"/>
    </row>
    <row r="11095" spans="2:27" x14ac:dyDescent="0.2">
      <c r="B11095" s="1"/>
      <c r="C11095" s="1"/>
      <c r="D11095" s="1"/>
      <c r="E11095" s="1"/>
      <c r="F11095" s="1"/>
      <c r="G11095" s="1"/>
      <c r="H11095" s="1"/>
      <c r="I11095" s="1"/>
      <c r="J11095" s="1"/>
      <c r="K11095" s="1"/>
      <c r="L11095" s="1"/>
      <c r="M11095" s="1"/>
      <c r="N11095" s="1"/>
      <c r="O11095" s="1"/>
      <c r="P11095" s="1"/>
      <c r="Q11095" s="1"/>
      <c r="R11095" s="1"/>
      <c r="S11095" s="1"/>
      <c r="T11095" s="1"/>
      <c r="U11095" s="1"/>
      <c r="V11095" s="1"/>
      <c r="W11095" s="1"/>
      <c r="X11095" s="1"/>
      <c r="Y11095" s="1"/>
      <c r="Z11095" s="1"/>
      <c r="AA11095" s="1"/>
    </row>
    <row r="11096" spans="2:27" x14ac:dyDescent="0.2">
      <c r="B11096" s="1"/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  <c r="O11096" s="1"/>
      <c r="P11096" s="1"/>
      <c r="Q11096" s="1"/>
      <c r="R11096" s="1"/>
      <c r="S11096" s="1"/>
      <c r="T11096" s="1"/>
      <c r="U11096" s="1"/>
      <c r="V11096" s="1"/>
      <c r="W11096" s="1"/>
      <c r="X11096" s="1"/>
      <c r="Y11096" s="1"/>
      <c r="Z11096" s="1"/>
      <c r="AA11096" s="1"/>
    </row>
    <row r="11097" spans="2:27" x14ac:dyDescent="0.2">
      <c r="B11097" s="1"/>
      <c r="C11097" s="1"/>
      <c r="D11097" s="1"/>
      <c r="E11097" s="1"/>
      <c r="F11097" s="1"/>
      <c r="G11097" s="1"/>
      <c r="H11097" s="1"/>
      <c r="I11097" s="1"/>
      <c r="J11097" s="1"/>
      <c r="K11097" s="1"/>
      <c r="L11097" s="1"/>
      <c r="M11097" s="1"/>
      <c r="N11097" s="1"/>
      <c r="O11097" s="1"/>
      <c r="P11097" s="1"/>
      <c r="Q11097" s="1"/>
      <c r="R11097" s="1"/>
      <c r="S11097" s="1"/>
      <c r="T11097" s="1"/>
      <c r="U11097" s="1"/>
      <c r="V11097" s="1"/>
      <c r="W11097" s="1"/>
      <c r="X11097" s="1"/>
      <c r="Y11097" s="1"/>
      <c r="Z11097" s="1"/>
      <c r="AA11097" s="1"/>
    </row>
    <row r="11098" spans="2:27" x14ac:dyDescent="0.2">
      <c r="B11098" s="1"/>
      <c r="C11098" s="1"/>
      <c r="D11098" s="1"/>
      <c r="E11098" s="1"/>
      <c r="F11098" s="1"/>
      <c r="G11098" s="1"/>
      <c r="H11098" s="1"/>
      <c r="I11098" s="1"/>
      <c r="J11098" s="1"/>
      <c r="K11098" s="1"/>
      <c r="L11098" s="1"/>
      <c r="M11098" s="1"/>
      <c r="N11098" s="1"/>
      <c r="O11098" s="1"/>
      <c r="P11098" s="1"/>
      <c r="Q11098" s="1"/>
      <c r="R11098" s="1"/>
      <c r="S11098" s="1"/>
      <c r="T11098" s="1"/>
      <c r="U11098" s="1"/>
      <c r="V11098" s="1"/>
      <c r="W11098" s="1"/>
      <c r="X11098" s="1"/>
      <c r="Y11098" s="1"/>
      <c r="Z11098" s="1"/>
      <c r="AA11098" s="1"/>
    </row>
    <row r="11099" spans="2:27" x14ac:dyDescent="0.2">
      <c r="B11099" s="1"/>
      <c r="C11099" s="1"/>
      <c r="D11099" s="1"/>
      <c r="E11099" s="1"/>
      <c r="F11099" s="1"/>
      <c r="G11099" s="1"/>
      <c r="H11099" s="1"/>
      <c r="I11099" s="1"/>
      <c r="J11099" s="1"/>
      <c r="K11099" s="1"/>
      <c r="L11099" s="1"/>
      <c r="M11099" s="1"/>
      <c r="N11099" s="1"/>
      <c r="O11099" s="1"/>
      <c r="P11099" s="1"/>
      <c r="Q11099" s="1"/>
      <c r="R11099" s="1"/>
      <c r="S11099" s="1"/>
      <c r="T11099" s="1"/>
      <c r="U11099" s="1"/>
      <c r="V11099" s="1"/>
      <c r="W11099" s="1"/>
      <c r="X11099" s="1"/>
      <c r="Y11099" s="1"/>
      <c r="Z11099" s="1"/>
      <c r="AA11099" s="1"/>
    </row>
    <row r="11100" spans="2:27" x14ac:dyDescent="0.2">
      <c r="B11100" s="1"/>
      <c r="C11100" s="1"/>
      <c r="D11100" s="1"/>
      <c r="E11100" s="1"/>
      <c r="F11100" s="1"/>
      <c r="G11100" s="1"/>
      <c r="H11100" s="1"/>
      <c r="I11100" s="1"/>
      <c r="J11100" s="1"/>
      <c r="K11100" s="1"/>
      <c r="L11100" s="1"/>
      <c r="M11100" s="1"/>
      <c r="N11100" s="1"/>
      <c r="O11100" s="1"/>
      <c r="P11100" s="1"/>
      <c r="Q11100" s="1"/>
      <c r="R11100" s="1"/>
      <c r="S11100" s="1"/>
      <c r="T11100" s="1"/>
      <c r="U11100" s="1"/>
      <c r="V11100" s="1"/>
      <c r="W11100" s="1"/>
      <c r="X11100" s="1"/>
      <c r="Y11100" s="1"/>
      <c r="Z11100" s="1"/>
      <c r="AA11100" s="1"/>
    </row>
    <row r="11101" spans="2:27" x14ac:dyDescent="0.2">
      <c r="B11101" s="1"/>
      <c r="C11101" s="1"/>
      <c r="D11101" s="1"/>
      <c r="E11101" s="1"/>
      <c r="F11101" s="1"/>
      <c r="G11101" s="1"/>
      <c r="H11101" s="1"/>
      <c r="I11101" s="1"/>
      <c r="J11101" s="1"/>
      <c r="K11101" s="1"/>
      <c r="L11101" s="1"/>
      <c r="M11101" s="1"/>
      <c r="N11101" s="1"/>
      <c r="O11101" s="1"/>
      <c r="P11101" s="1"/>
      <c r="Q11101" s="1"/>
      <c r="R11101" s="1"/>
      <c r="S11101" s="1"/>
      <c r="T11101" s="1"/>
      <c r="U11101" s="1"/>
      <c r="V11101" s="1"/>
      <c r="W11101" s="1"/>
      <c r="X11101" s="1"/>
      <c r="Y11101" s="1"/>
      <c r="Z11101" s="1"/>
      <c r="AA11101" s="1"/>
    </row>
    <row r="11102" spans="2:27" x14ac:dyDescent="0.2">
      <c r="B11102" s="1"/>
      <c r="C11102" s="1"/>
      <c r="D11102" s="1"/>
      <c r="E11102" s="1"/>
      <c r="F11102" s="1"/>
      <c r="G11102" s="1"/>
      <c r="H11102" s="1"/>
      <c r="I11102" s="1"/>
      <c r="J11102" s="1"/>
      <c r="K11102" s="1"/>
      <c r="L11102" s="1"/>
      <c r="M11102" s="1"/>
      <c r="N11102" s="1"/>
      <c r="O11102" s="1"/>
      <c r="P11102" s="1"/>
      <c r="Q11102" s="1"/>
      <c r="R11102" s="1"/>
      <c r="S11102" s="1"/>
      <c r="T11102" s="1"/>
      <c r="U11102" s="1"/>
      <c r="V11102" s="1"/>
      <c r="W11102" s="1"/>
      <c r="X11102" s="1"/>
      <c r="Y11102" s="1"/>
      <c r="Z11102" s="1"/>
      <c r="AA11102" s="1"/>
    </row>
    <row r="11103" spans="2:27" x14ac:dyDescent="0.2">
      <c r="B11103" s="1"/>
      <c r="C11103" s="1"/>
      <c r="D11103" s="1"/>
      <c r="E11103" s="1"/>
      <c r="F11103" s="1"/>
      <c r="G11103" s="1"/>
      <c r="H11103" s="1"/>
      <c r="I11103" s="1"/>
      <c r="J11103" s="1"/>
      <c r="K11103" s="1"/>
      <c r="L11103" s="1"/>
      <c r="M11103" s="1"/>
      <c r="N11103" s="1"/>
      <c r="O11103" s="1"/>
      <c r="P11103" s="1"/>
      <c r="Q11103" s="1"/>
      <c r="R11103" s="1"/>
      <c r="S11103" s="1"/>
      <c r="T11103" s="1"/>
      <c r="U11103" s="1"/>
      <c r="V11103" s="1"/>
      <c r="W11103" s="1"/>
      <c r="X11103" s="1"/>
      <c r="Y11103" s="1"/>
      <c r="Z11103" s="1"/>
      <c r="AA11103" s="1"/>
    </row>
    <row r="11104" spans="2:27" x14ac:dyDescent="0.2">
      <c r="B11104" s="1"/>
      <c r="C11104" s="1"/>
      <c r="D11104" s="1"/>
      <c r="E11104" s="1"/>
      <c r="F11104" s="1"/>
      <c r="G11104" s="1"/>
      <c r="H11104" s="1"/>
      <c r="I11104" s="1"/>
      <c r="J11104" s="1"/>
      <c r="K11104" s="1"/>
      <c r="L11104" s="1"/>
      <c r="M11104" s="1"/>
      <c r="N11104" s="1"/>
      <c r="O11104" s="1"/>
      <c r="P11104" s="1"/>
      <c r="Q11104" s="1"/>
      <c r="R11104" s="1"/>
      <c r="S11104" s="1"/>
      <c r="T11104" s="1"/>
      <c r="U11104" s="1"/>
      <c r="V11104" s="1"/>
      <c r="W11104" s="1"/>
      <c r="X11104" s="1"/>
      <c r="Y11104" s="1"/>
      <c r="Z11104" s="1"/>
      <c r="AA11104" s="1"/>
    </row>
    <row r="11105" spans="2:27" x14ac:dyDescent="0.2">
      <c r="B11105" s="1"/>
      <c r="C11105" s="1"/>
      <c r="D11105" s="1"/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  <c r="O11105" s="1"/>
      <c r="P11105" s="1"/>
      <c r="Q11105" s="1"/>
      <c r="R11105" s="1"/>
      <c r="S11105" s="1"/>
      <c r="T11105" s="1"/>
      <c r="U11105" s="1"/>
      <c r="V11105" s="1"/>
      <c r="W11105" s="1"/>
      <c r="X11105" s="1"/>
      <c r="Y11105" s="1"/>
      <c r="Z11105" s="1"/>
      <c r="AA11105" s="1"/>
    </row>
    <row r="11106" spans="2:27" x14ac:dyDescent="0.2">
      <c r="B11106" s="1"/>
      <c r="C11106" s="1"/>
      <c r="D11106" s="1"/>
      <c r="E11106" s="1"/>
      <c r="F11106" s="1"/>
      <c r="G11106" s="1"/>
      <c r="H11106" s="1"/>
      <c r="I11106" s="1"/>
      <c r="J11106" s="1"/>
      <c r="K11106" s="1"/>
      <c r="L11106" s="1"/>
      <c r="M11106" s="1"/>
      <c r="N11106" s="1"/>
      <c r="O11106" s="1"/>
      <c r="P11106" s="1"/>
      <c r="Q11106" s="1"/>
      <c r="R11106" s="1"/>
      <c r="S11106" s="1"/>
      <c r="T11106" s="1"/>
      <c r="U11106" s="1"/>
      <c r="V11106" s="1"/>
      <c r="W11106" s="1"/>
      <c r="X11106" s="1"/>
      <c r="Y11106" s="1"/>
      <c r="Z11106" s="1"/>
      <c r="AA11106" s="1"/>
    </row>
    <row r="11107" spans="2:27" x14ac:dyDescent="0.2">
      <c r="B11107" s="1"/>
      <c r="C11107" s="1"/>
      <c r="D11107" s="1"/>
      <c r="E11107" s="1"/>
      <c r="F11107" s="1"/>
      <c r="G11107" s="1"/>
      <c r="H11107" s="1"/>
      <c r="I11107" s="1"/>
      <c r="J11107" s="1"/>
      <c r="K11107" s="1"/>
      <c r="L11107" s="1"/>
      <c r="M11107" s="1"/>
      <c r="N11107" s="1"/>
      <c r="O11107" s="1"/>
      <c r="P11107" s="1"/>
      <c r="Q11107" s="1"/>
      <c r="R11107" s="1"/>
      <c r="S11107" s="1"/>
      <c r="T11107" s="1"/>
      <c r="U11107" s="1"/>
      <c r="V11107" s="1"/>
      <c r="W11107" s="1"/>
      <c r="X11107" s="1"/>
      <c r="Y11107" s="1"/>
      <c r="Z11107" s="1"/>
      <c r="AA11107" s="1"/>
    </row>
    <row r="11108" spans="2:27" x14ac:dyDescent="0.2">
      <c r="B11108" s="1"/>
      <c r="C11108" s="1"/>
      <c r="D11108" s="1"/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  <c r="O11108" s="1"/>
      <c r="P11108" s="1"/>
      <c r="Q11108" s="1"/>
      <c r="R11108" s="1"/>
      <c r="S11108" s="1"/>
      <c r="T11108" s="1"/>
      <c r="U11108" s="1"/>
      <c r="V11108" s="1"/>
      <c r="W11108" s="1"/>
      <c r="X11108" s="1"/>
      <c r="Y11108" s="1"/>
      <c r="Z11108" s="1"/>
      <c r="AA11108" s="1"/>
    </row>
    <row r="11109" spans="2:27" x14ac:dyDescent="0.2">
      <c r="B11109" s="1"/>
      <c r="C11109" s="1"/>
      <c r="D11109" s="1"/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  <c r="O11109" s="1"/>
      <c r="P11109" s="1"/>
      <c r="Q11109" s="1"/>
      <c r="R11109" s="1"/>
      <c r="S11109" s="1"/>
      <c r="T11109" s="1"/>
      <c r="U11109" s="1"/>
      <c r="V11109" s="1"/>
      <c r="W11109" s="1"/>
      <c r="X11109" s="1"/>
      <c r="Y11109" s="1"/>
      <c r="Z11109" s="1"/>
      <c r="AA11109" s="1"/>
    </row>
    <row r="11110" spans="2:27" x14ac:dyDescent="0.2">
      <c r="B11110" s="1"/>
      <c r="C11110" s="1"/>
      <c r="D11110" s="1"/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  <c r="O11110" s="1"/>
      <c r="P11110" s="1"/>
      <c r="Q11110" s="1"/>
      <c r="R11110" s="1"/>
      <c r="S11110" s="1"/>
      <c r="T11110" s="1"/>
      <c r="U11110" s="1"/>
      <c r="V11110" s="1"/>
      <c r="W11110" s="1"/>
      <c r="X11110" s="1"/>
      <c r="Y11110" s="1"/>
      <c r="Z11110" s="1"/>
      <c r="AA11110" s="1"/>
    </row>
    <row r="11111" spans="2:27" x14ac:dyDescent="0.2">
      <c r="B11111" s="1"/>
      <c r="C11111" s="1"/>
      <c r="D11111" s="1"/>
      <c r="E11111" s="1"/>
      <c r="F11111" s="1"/>
      <c r="G11111" s="1"/>
      <c r="H11111" s="1"/>
      <c r="I11111" s="1"/>
      <c r="J11111" s="1"/>
      <c r="K11111" s="1"/>
      <c r="L11111" s="1"/>
      <c r="M11111" s="1"/>
      <c r="N11111" s="1"/>
      <c r="O11111" s="1"/>
      <c r="P11111" s="1"/>
      <c r="Q11111" s="1"/>
      <c r="R11111" s="1"/>
      <c r="S11111" s="1"/>
      <c r="T11111" s="1"/>
      <c r="U11111" s="1"/>
      <c r="V11111" s="1"/>
      <c r="W11111" s="1"/>
      <c r="X11111" s="1"/>
      <c r="Y11111" s="1"/>
      <c r="Z11111" s="1"/>
      <c r="AA11111" s="1"/>
    </row>
    <row r="11112" spans="2:27" x14ac:dyDescent="0.2"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1"/>
      <c r="P11112" s="1"/>
      <c r="Q11112" s="1"/>
      <c r="R11112" s="1"/>
      <c r="S11112" s="1"/>
      <c r="T11112" s="1"/>
      <c r="U11112" s="1"/>
      <c r="V11112" s="1"/>
      <c r="W11112" s="1"/>
      <c r="X11112" s="1"/>
      <c r="Y11112" s="1"/>
      <c r="Z11112" s="1"/>
      <c r="AA11112" s="1"/>
    </row>
    <row r="11113" spans="2:27" x14ac:dyDescent="0.2">
      <c r="B11113" s="1"/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  <c r="O11113" s="1"/>
      <c r="P11113" s="1"/>
      <c r="Q11113" s="1"/>
      <c r="R11113" s="1"/>
      <c r="S11113" s="1"/>
      <c r="T11113" s="1"/>
      <c r="U11113" s="1"/>
      <c r="V11113" s="1"/>
      <c r="W11113" s="1"/>
      <c r="X11113" s="1"/>
      <c r="Y11113" s="1"/>
      <c r="Z11113" s="1"/>
      <c r="AA11113" s="1"/>
    </row>
    <row r="11114" spans="2:27" x14ac:dyDescent="0.2">
      <c r="B11114" s="1"/>
      <c r="C11114" s="1"/>
      <c r="D11114" s="1"/>
      <c r="E11114" s="1"/>
      <c r="F11114" s="1"/>
      <c r="G11114" s="1"/>
      <c r="H11114" s="1"/>
      <c r="I11114" s="1"/>
      <c r="J11114" s="1"/>
      <c r="K11114" s="1"/>
      <c r="L11114" s="1"/>
      <c r="M11114" s="1"/>
      <c r="N11114" s="1"/>
      <c r="O11114" s="1"/>
      <c r="P11114" s="1"/>
      <c r="Q11114" s="1"/>
      <c r="R11114" s="1"/>
      <c r="S11114" s="1"/>
      <c r="T11114" s="1"/>
      <c r="U11114" s="1"/>
      <c r="V11114" s="1"/>
      <c r="W11114" s="1"/>
      <c r="X11114" s="1"/>
      <c r="Y11114" s="1"/>
      <c r="Z11114" s="1"/>
      <c r="AA11114" s="1"/>
    </row>
    <row r="11115" spans="2:27" x14ac:dyDescent="0.2">
      <c r="B11115" s="1"/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  <c r="O11115" s="1"/>
      <c r="P11115" s="1"/>
      <c r="Q11115" s="1"/>
      <c r="R11115" s="1"/>
      <c r="S11115" s="1"/>
      <c r="T11115" s="1"/>
      <c r="U11115" s="1"/>
      <c r="V11115" s="1"/>
      <c r="W11115" s="1"/>
      <c r="X11115" s="1"/>
      <c r="Y11115" s="1"/>
      <c r="Z11115" s="1"/>
      <c r="AA11115" s="1"/>
    </row>
    <row r="11116" spans="2:27" x14ac:dyDescent="0.2">
      <c r="B11116" s="1"/>
      <c r="C11116" s="1"/>
      <c r="D11116" s="1"/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  <c r="O11116" s="1"/>
      <c r="P11116" s="1"/>
      <c r="Q11116" s="1"/>
      <c r="R11116" s="1"/>
      <c r="S11116" s="1"/>
      <c r="T11116" s="1"/>
      <c r="U11116" s="1"/>
      <c r="V11116" s="1"/>
      <c r="W11116" s="1"/>
      <c r="X11116" s="1"/>
      <c r="Y11116" s="1"/>
      <c r="Z11116" s="1"/>
      <c r="AA11116" s="1"/>
    </row>
    <row r="11117" spans="2:27" x14ac:dyDescent="0.2">
      <c r="B11117" s="1"/>
      <c r="C11117" s="1"/>
      <c r="D11117" s="1"/>
      <c r="E11117" s="1"/>
      <c r="F11117" s="1"/>
      <c r="G11117" s="1"/>
      <c r="H11117" s="1"/>
      <c r="I11117" s="1"/>
      <c r="J11117" s="1"/>
      <c r="K11117" s="1"/>
      <c r="L11117" s="1"/>
      <c r="M11117" s="1"/>
      <c r="N11117" s="1"/>
      <c r="O11117" s="1"/>
      <c r="P11117" s="1"/>
      <c r="Q11117" s="1"/>
      <c r="R11117" s="1"/>
      <c r="S11117" s="1"/>
      <c r="T11117" s="1"/>
      <c r="U11117" s="1"/>
      <c r="V11117" s="1"/>
      <c r="W11117" s="1"/>
      <c r="X11117" s="1"/>
      <c r="Y11117" s="1"/>
      <c r="Z11117" s="1"/>
      <c r="AA11117" s="1"/>
    </row>
    <row r="11118" spans="2:27" x14ac:dyDescent="0.2">
      <c r="B11118" s="1"/>
      <c r="C11118" s="1"/>
      <c r="D11118" s="1"/>
      <c r="E11118" s="1"/>
      <c r="F11118" s="1"/>
      <c r="G11118" s="1"/>
      <c r="H11118" s="1"/>
      <c r="I11118" s="1"/>
      <c r="J11118" s="1"/>
      <c r="K11118" s="1"/>
      <c r="L11118" s="1"/>
      <c r="M11118" s="1"/>
      <c r="N11118" s="1"/>
      <c r="O11118" s="1"/>
      <c r="P11118" s="1"/>
      <c r="Q11118" s="1"/>
      <c r="R11118" s="1"/>
      <c r="S11118" s="1"/>
      <c r="T11118" s="1"/>
      <c r="U11118" s="1"/>
      <c r="V11118" s="1"/>
      <c r="W11118" s="1"/>
      <c r="X11118" s="1"/>
      <c r="Y11118" s="1"/>
      <c r="Z11118" s="1"/>
      <c r="AA11118" s="1"/>
    </row>
    <row r="11119" spans="2:27" x14ac:dyDescent="0.2">
      <c r="B11119" s="1"/>
      <c r="C11119" s="1"/>
      <c r="D11119" s="1"/>
      <c r="E11119" s="1"/>
      <c r="F11119" s="1"/>
      <c r="G11119" s="1"/>
      <c r="H11119" s="1"/>
      <c r="I11119" s="1"/>
      <c r="J11119" s="1"/>
      <c r="K11119" s="1"/>
      <c r="L11119" s="1"/>
      <c r="M11119" s="1"/>
      <c r="N11119" s="1"/>
      <c r="O11119" s="1"/>
      <c r="P11119" s="1"/>
      <c r="Q11119" s="1"/>
      <c r="R11119" s="1"/>
      <c r="S11119" s="1"/>
      <c r="T11119" s="1"/>
      <c r="U11119" s="1"/>
      <c r="V11119" s="1"/>
      <c r="W11119" s="1"/>
      <c r="X11119" s="1"/>
      <c r="Y11119" s="1"/>
      <c r="Z11119" s="1"/>
      <c r="AA11119" s="1"/>
    </row>
    <row r="11120" spans="2:27" x14ac:dyDescent="0.2">
      <c r="B11120" s="1"/>
      <c r="C11120" s="1"/>
      <c r="D11120" s="1"/>
      <c r="E11120" s="1"/>
      <c r="F11120" s="1"/>
      <c r="G11120" s="1"/>
      <c r="H11120" s="1"/>
      <c r="I11120" s="1"/>
      <c r="J11120" s="1"/>
      <c r="K11120" s="1"/>
      <c r="L11120" s="1"/>
      <c r="M11120" s="1"/>
      <c r="N11120" s="1"/>
      <c r="O11120" s="1"/>
      <c r="P11120" s="1"/>
      <c r="Q11120" s="1"/>
      <c r="R11120" s="1"/>
      <c r="S11120" s="1"/>
      <c r="T11120" s="1"/>
      <c r="U11120" s="1"/>
      <c r="V11120" s="1"/>
      <c r="W11120" s="1"/>
      <c r="X11120" s="1"/>
      <c r="Y11120" s="1"/>
      <c r="Z11120" s="1"/>
      <c r="AA11120" s="1"/>
    </row>
    <row r="11121" spans="2:27" x14ac:dyDescent="0.2">
      <c r="B11121" s="1"/>
      <c r="C11121" s="1"/>
      <c r="D11121" s="1"/>
      <c r="E11121" s="1"/>
      <c r="F11121" s="1"/>
      <c r="G11121" s="1"/>
      <c r="H11121" s="1"/>
      <c r="I11121" s="1"/>
      <c r="J11121" s="1"/>
      <c r="K11121" s="1"/>
      <c r="L11121" s="1"/>
      <c r="M11121" s="1"/>
      <c r="N11121" s="1"/>
      <c r="O11121" s="1"/>
      <c r="P11121" s="1"/>
      <c r="Q11121" s="1"/>
      <c r="R11121" s="1"/>
      <c r="S11121" s="1"/>
      <c r="T11121" s="1"/>
      <c r="U11121" s="1"/>
      <c r="V11121" s="1"/>
      <c r="W11121" s="1"/>
      <c r="X11121" s="1"/>
      <c r="Y11121" s="1"/>
      <c r="Z11121" s="1"/>
      <c r="AA11121" s="1"/>
    </row>
    <row r="11122" spans="2:27" x14ac:dyDescent="0.2">
      <c r="B11122" s="1"/>
      <c r="C11122" s="1"/>
      <c r="D11122" s="1"/>
      <c r="E11122" s="1"/>
      <c r="F11122" s="1"/>
      <c r="G11122" s="1"/>
      <c r="H11122" s="1"/>
      <c r="I11122" s="1"/>
      <c r="J11122" s="1"/>
      <c r="K11122" s="1"/>
      <c r="L11122" s="1"/>
      <c r="M11122" s="1"/>
      <c r="N11122" s="1"/>
      <c r="O11122" s="1"/>
      <c r="P11122" s="1"/>
      <c r="Q11122" s="1"/>
      <c r="R11122" s="1"/>
      <c r="S11122" s="1"/>
      <c r="T11122" s="1"/>
      <c r="U11122" s="1"/>
      <c r="V11122" s="1"/>
      <c r="W11122" s="1"/>
      <c r="X11122" s="1"/>
      <c r="Y11122" s="1"/>
      <c r="Z11122" s="1"/>
      <c r="AA11122" s="1"/>
    </row>
    <row r="11123" spans="2:27" x14ac:dyDescent="0.2">
      <c r="B11123" s="1"/>
      <c r="C11123" s="1"/>
      <c r="D11123" s="1"/>
      <c r="E11123" s="1"/>
      <c r="F11123" s="1"/>
      <c r="G11123" s="1"/>
      <c r="H11123" s="1"/>
      <c r="I11123" s="1"/>
      <c r="J11123" s="1"/>
      <c r="K11123" s="1"/>
      <c r="L11123" s="1"/>
      <c r="M11123" s="1"/>
      <c r="N11123" s="1"/>
      <c r="O11123" s="1"/>
      <c r="P11123" s="1"/>
      <c r="Q11123" s="1"/>
      <c r="R11123" s="1"/>
      <c r="S11123" s="1"/>
      <c r="T11123" s="1"/>
      <c r="U11123" s="1"/>
      <c r="V11123" s="1"/>
      <c r="W11123" s="1"/>
      <c r="X11123" s="1"/>
      <c r="Y11123" s="1"/>
      <c r="Z11123" s="1"/>
      <c r="AA11123" s="1"/>
    </row>
    <row r="11124" spans="2:27" x14ac:dyDescent="0.2">
      <c r="B11124" s="1"/>
      <c r="C11124" s="1"/>
      <c r="D11124" s="1"/>
      <c r="E11124" s="1"/>
      <c r="F11124" s="1"/>
      <c r="G11124" s="1"/>
      <c r="H11124" s="1"/>
      <c r="I11124" s="1"/>
      <c r="J11124" s="1"/>
      <c r="K11124" s="1"/>
      <c r="L11124" s="1"/>
      <c r="M11124" s="1"/>
      <c r="N11124" s="1"/>
      <c r="O11124" s="1"/>
      <c r="P11124" s="1"/>
      <c r="Q11124" s="1"/>
      <c r="R11124" s="1"/>
      <c r="S11124" s="1"/>
      <c r="T11124" s="1"/>
      <c r="U11124" s="1"/>
      <c r="V11124" s="1"/>
      <c r="W11124" s="1"/>
      <c r="X11124" s="1"/>
      <c r="Y11124" s="1"/>
      <c r="Z11124" s="1"/>
      <c r="AA11124" s="1"/>
    </row>
    <row r="11125" spans="2:27" x14ac:dyDescent="0.2">
      <c r="B11125" s="1"/>
      <c r="C11125" s="1"/>
      <c r="D11125" s="1"/>
      <c r="E11125" s="1"/>
      <c r="F11125" s="1"/>
      <c r="G11125" s="1"/>
      <c r="H11125" s="1"/>
      <c r="I11125" s="1"/>
      <c r="J11125" s="1"/>
      <c r="K11125" s="1"/>
      <c r="L11125" s="1"/>
      <c r="M11125" s="1"/>
      <c r="N11125" s="1"/>
      <c r="O11125" s="1"/>
      <c r="P11125" s="1"/>
      <c r="Q11125" s="1"/>
      <c r="R11125" s="1"/>
      <c r="S11125" s="1"/>
      <c r="T11125" s="1"/>
      <c r="U11125" s="1"/>
      <c r="V11125" s="1"/>
      <c r="W11125" s="1"/>
      <c r="X11125" s="1"/>
      <c r="Y11125" s="1"/>
      <c r="Z11125" s="1"/>
      <c r="AA11125" s="1"/>
    </row>
    <row r="11126" spans="2:27" x14ac:dyDescent="0.2">
      <c r="B11126" s="1"/>
      <c r="C11126" s="1"/>
      <c r="D11126" s="1"/>
      <c r="E11126" s="1"/>
      <c r="F11126" s="1"/>
      <c r="G11126" s="1"/>
      <c r="H11126" s="1"/>
      <c r="I11126" s="1"/>
      <c r="J11126" s="1"/>
      <c r="K11126" s="1"/>
      <c r="L11126" s="1"/>
      <c r="M11126" s="1"/>
      <c r="N11126" s="1"/>
      <c r="O11126" s="1"/>
      <c r="P11126" s="1"/>
      <c r="Q11126" s="1"/>
      <c r="R11126" s="1"/>
      <c r="S11126" s="1"/>
      <c r="T11126" s="1"/>
      <c r="U11126" s="1"/>
      <c r="V11126" s="1"/>
      <c r="W11126" s="1"/>
      <c r="X11126" s="1"/>
      <c r="Y11126" s="1"/>
      <c r="Z11126" s="1"/>
      <c r="AA11126" s="1"/>
    </row>
    <row r="11127" spans="2:27" x14ac:dyDescent="0.2">
      <c r="B11127" s="1"/>
      <c r="C11127" s="1"/>
      <c r="D11127" s="1"/>
      <c r="E11127" s="1"/>
      <c r="F11127" s="1"/>
      <c r="G11127" s="1"/>
      <c r="H11127" s="1"/>
      <c r="I11127" s="1"/>
      <c r="J11127" s="1"/>
      <c r="K11127" s="1"/>
      <c r="L11127" s="1"/>
      <c r="M11127" s="1"/>
      <c r="N11127" s="1"/>
      <c r="O11127" s="1"/>
      <c r="P11127" s="1"/>
      <c r="Q11127" s="1"/>
      <c r="R11127" s="1"/>
      <c r="S11127" s="1"/>
      <c r="T11127" s="1"/>
      <c r="U11127" s="1"/>
      <c r="V11127" s="1"/>
      <c r="W11127" s="1"/>
      <c r="X11127" s="1"/>
      <c r="Y11127" s="1"/>
      <c r="Z11127" s="1"/>
      <c r="AA11127" s="1"/>
    </row>
    <row r="11128" spans="2:27" x14ac:dyDescent="0.2">
      <c r="B11128" s="1"/>
      <c r="C11128" s="1"/>
      <c r="D11128" s="1"/>
      <c r="E11128" s="1"/>
      <c r="F11128" s="1"/>
      <c r="G11128" s="1"/>
      <c r="H11128" s="1"/>
      <c r="I11128" s="1"/>
      <c r="J11128" s="1"/>
      <c r="K11128" s="1"/>
      <c r="L11128" s="1"/>
      <c r="M11128" s="1"/>
      <c r="N11128" s="1"/>
      <c r="O11128" s="1"/>
      <c r="P11128" s="1"/>
      <c r="Q11128" s="1"/>
      <c r="R11128" s="1"/>
      <c r="S11128" s="1"/>
      <c r="T11128" s="1"/>
      <c r="U11128" s="1"/>
      <c r="V11128" s="1"/>
      <c r="W11128" s="1"/>
      <c r="X11128" s="1"/>
      <c r="Y11128" s="1"/>
      <c r="Z11128" s="1"/>
      <c r="AA11128" s="1"/>
    </row>
    <row r="11129" spans="2:27" x14ac:dyDescent="0.2">
      <c r="B11129" s="1"/>
      <c r="C11129" s="1"/>
      <c r="D11129" s="1"/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  <c r="O11129" s="1"/>
      <c r="P11129" s="1"/>
      <c r="Q11129" s="1"/>
      <c r="R11129" s="1"/>
      <c r="S11129" s="1"/>
      <c r="T11129" s="1"/>
      <c r="U11129" s="1"/>
      <c r="V11129" s="1"/>
      <c r="W11129" s="1"/>
      <c r="X11129" s="1"/>
      <c r="Y11129" s="1"/>
      <c r="Z11129" s="1"/>
      <c r="AA11129" s="1"/>
    </row>
    <row r="11130" spans="2:27" x14ac:dyDescent="0.2">
      <c r="B11130" s="1"/>
      <c r="C11130" s="1"/>
      <c r="D11130" s="1"/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  <c r="O11130" s="1"/>
      <c r="P11130" s="1"/>
      <c r="Q11130" s="1"/>
      <c r="R11130" s="1"/>
      <c r="S11130" s="1"/>
      <c r="T11130" s="1"/>
      <c r="U11130" s="1"/>
      <c r="V11130" s="1"/>
      <c r="W11130" s="1"/>
      <c r="X11130" s="1"/>
      <c r="Y11130" s="1"/>
      <c r="Z11130" s="1"/>
      <c r="AA11130" s="1"/>
    </row>
    <row r="11131" spans="2:27" x14ac:dyDescent="0.2">
      <c r="B11131" s="1"/>
      <c r="C11131" s="1"/>
      <c r="D11131" s="1"/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  <c r="O11131" s="1"/>
      <c r="P11131" s="1"/>
      <c r="Q11131" s="1"/>
      <c r="R11131" s="1"/>
      <c r="S11131" s="1"/>
      <c r="T11131" s="1"/>
      <c r="U11131" s="1"/>
      <c r="V11131" s="1"/>
      <c r="W11131" s="1"/>
      <c r="X11131" s="1"/>
      <c r="Y11131" s="1"/>
      <c r="Z11131" s="1"/>
      <c r="AA11131" s="1"/>
    </row>
    <row r="11132" spans="2:27" x14ac:dyDescent="0.2">
      <c r="B11132" s="1"/>
      <c r="C11132" s="1"/>
      <c r="D11132" s="1"/>
      <c r="E11132" s="1"/>
      <c r="F11132" s="1"/>
      <c r="G11132" s="1"/>
      <c r="H11132" s="1"/>
      <c r="I11132" s="1"/>
      <c r="J11132" s="1"/>
      <c r="K11132" s="1"/>
      <c r="L11132" s="1"/>
      <c r="M11132" s="1"/>
      <c r="N11132" s="1"/>
      <c r="O11132" s="1"/>
      <c r="P11132" s="1"/>
      <c r="Q11132" s="1"/>
      <c r="R11132" s="1"/>
      <c r="S11132" s="1"/>
      <c r="T11132" s="1"/>
      <c r="U11132" s="1"/>
      <c r="V11132" s="1"/>
      <c r="W11132" s="1"/>
      <c r="X11132" s="1"/>
      <c r="Y11132" s="1"/>
      <c r="Z11132" s="1"/>
      <c r="AA11132" s="1"/>
    </row>
    <row r="11133" spans="2:27" x14ac:dyDescent="0.2"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1"/>
      <c r="P11133" s="1"/>
      <c r="Q11133" s="1"/>
      <c r="R11133" s="1"/>
      <c r="S11133" s="1"/>
      <c r="T11133" s="1"/>
      <c r="U11133" s="1"/>
      <c r="V11133" s="1"/>
      <c r="W11133" s="1"/>
      <c r="X11133" s="1"/>
      <c r="Y11133" s="1"/>
      <c r="Z11133" s="1"/>
      <c r="AA11133" s="1"/>
    </row>
    <row r="11134" spans="2:27" x14ac:dyDescent="0.2"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1"/>
      <c r="P11134" s="1"/>
      <c r="Q11134" s="1"/>
      <c r="R11134" s="1"/>
      <c r="S11134" s="1"/>
      <c r="T11134" s="1"/>
      <c r="U11134" s="1"/>
      <c r="V11134" s="1"/>
      <c r="W11134" s="1"/>
      <c r="X11134" s="1"/>
      <c r="Y11134" s="1"/>
      <c r="Z11134" s="1"/>
      <c r="AA11134" s="1"/>
    </row>
    <row r="11135" spans="2:27" x14ac:dyDescent="0.2">
      <c r="B11135" s="1"/>
      <c r="C11135" s="1"/>
      <c r="D11135" s="1"/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  <c r="O11135" s="1"/>
      <c r="P11135" s="1"/>
      <c r="Q11135" s="1"/>
      <c r="R11135" s="1"/>
      <c r="S11135" s="1"/>
      <c r="T11135" s="1"/>
      <c r="U11135" s="1"/>
      <c r="V11135" s="1"/>
      <c r="W11135" s="1"/>
      <c r="X11135" s="1"/>
      <c r="Y11135" s="1"/>
      <c r="Z11135" s="1"/>
      <c r="AA11135" s="1"/>
    </row>
    <row r="11136" spans="2:27" x14ac:dyDescent="0.2"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  <c r="O11136" s="1"/>
      <c r="P11136" s="1"/>
      <c r="Q11136" s="1"/>
      <c r="R11136" s="1"/>
      <c r="S11136" s="1"/>
      <c r="T11136" s="1"/>
      <c r="U11136" s="1"/>
      <c r="V11136" s="1"/>
      <c r="W11136" s="1"/>
      <c r="X11136" s="1"/>
      <c r="Y11136" s="1"/>
      <c r="Z11136" s="1"/>
      <c r="AA11136" s="1"/>
    </row>
    <row r="11137" spans="2:27" x14ac:dyDescent="0.2">
      <c r="B11137" s="1"/>
      <c r="C11137" s="1"/>
      <c r="D11137" s="1"/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  <c r="O11137" s="1"/>
      <c r="P11137" s="1"/>
      <c r="Q11137" s="1"/>
      <c r="R11137" s="1"/>
      <c r="S11137" s="1"/>
      <c r="T11137" s="1"/>
      <c r="U11137" s="1"/>
      <c r="V11137" s="1"/>
      <c r="W11137" s="1"/>
      <c r="X11137" s="1"/>
      <c r="Y11137" s="1"/>
      <c r="Z11137" s="1"/>
      <c r="AA11137" s="1"/>
    </row>
    <row r="11138" spans="2:27" x14ac:dyDescent="0.2">
      <c r="B11138" s="1"/>
      <c r="C11138" s="1"/>
      <c r="D11138" s="1"/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  <c r="O11138" s="1"/>
      <c r="P11138" s="1"/>
      <c r="Q11138" s="1"/>
      <c r="R11138" s="1"/>
      <c r="S11138" s="1"/>
      <c r="T11138" s="1"/>
      <c r="U11138" s="1"/>
      <c r="V11138" s="1"/>
      <c r="W11138" s="1"/>
      <c r="X11138" s="1"/>
      <c r="Y11138" s="1"/>
      <c r="Z11138" s="1"/>
      <c r="AA11138" s="1"/>
    </row>
    <row r="11139" spans="2:27" x14ac:dyDescent="0.2">
      <c r="B11139" s="1"/>
      <c r="C11139" s="1"/>
      <c r="D11139" s="1"/>
      <c r="E11139" s="1"/>
      <c r="F11139" s="1"/>
      <c r="G11139" s="1"/>
      <c r="H11139" s="1"/>
      <c r="I11139" s="1"/>
      <c r="J11139" s="1"/>
      <c r="K11139" s="1"/>
      <c r="L11139" s="1"/>
      <c r="M11139" s="1"/>
      <c r="N11139" s="1"/>
      <c r="O11139" s="1"/>
      <c r="P11139" s="1"/>
      <c r="Q11139" s="1"/>
      <c r="R11139" s="1"/>
      <c r="S11139" s="1"/>
      <c r="T11139" s="1"/>
      <c r="U11139" s="1"/>
      <c r="V11139" s="1"/>
      <c r="W11139" s="1"/>
      <c r="X11139" s="1"/>
      <c r="Y11139" s="1"/>
      <c r="Z11139" s="1"/>
      <c r="AA11139" s="1"/>
    </row>
    <row r="11140" spans="2:27" x14ac:dyDescent="0.2">
      <c r="B11140" s="1"/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  <c r="O11140" s="1"/>
      <c r="P11140" s="1"/>
      <c r="Q11140" s="1"/>
      <c r="R11140" s="1"/>
      <c r="S11140" s="1"/>
      <c r="T11140" s="1"/>
      <c r="U11140" s="1"/>
      <c r="V11140" s="1"/>
      <c r="W11140" s="1"/>
      <c r="X11140" s="1"/>
      <c r="Y11140" s="1"/>
      <c r="Z11140" s="1"/>
      <c r="AA11140" s="1"/>
    </row>
    <row r="11141" spans="2:27" x14ac:dyDescent="0.2">
      <c r="B11141" s="1"/>
      <c r="C11141" s="1"/>
      <c r="D11141" s="1"/>
      <c r="E11141" s="1"/>
      <c r="F11141" s="1"/>
      <c r="G11141" s="1"/>
      <c r="H11141" s="1"/>
      <c r="I11141" s="1"/>
      <c r="J11141" s="1"/>
      <c r="K11141" s="1"/>
      <c r="L11141" s="1"/>
      <c r="M11141" s="1"/>
      <c r="N11141" s="1"/>
      <c r="O11141" s="1"/>
      <c r="P11141" s="1"/>
      <c r="Q11141" s="1"/>
      <c r="R11141" s="1"/>
      <c r="S11141" s="1"/>
      <c r="T11141" s="1"/>
      <c r="U11141" s="1"/>
      <c r="V11141" s="1"/>
      <c r="W11141" s="1"/>
      <c r="X11141" s="1"/>
      <c r="Y11141" s="1"/>
      <c r="Z11141" s="1"/>
      <c r="AA11141" s="1"/>
    </row>
    <row r="11142" spans="2:27" x14ac:dyDescent="0.2">
      <c r="B11142" s="1"/>
      <c r="C11142" s="1"/>
      <c r="D11142" s="1"/>
      <c r="E11142" s="1"/>
      <c r="F11142" s="1"/>
      <c r="G11142" s="1"/>
      <c r="H11142" s="1"/>
      <c r="I11142" s="1"/>
      <c r="J11142" s="1"/>
      <c r="K11142" s="1"/>
      <c r="L11142" s="1"/>
      <c r="M11142" s="1"/>
      <c r="N11142" s="1"/>
      <c r="O11142" s="1"/>
      <c r="P11142" s="1"/>
      <c r="Q11142" s="1"/>
      <c r="R11142" s="1"/>
      <c r="S11142" s="1"/>
      <c r="T11142" s="1"/>
      <c r="U11142" s="1"/>
      <c r="V11142" s="1"/>
      <c r="W11142" s="1"/>
      <c r="X11142" s="1"/>
      <c r="Y11142" s="1"/>
      <c r="Z11142" s="1"/>
      <c r="AA11142" s="1"/>
    </row>
    <row r="11143" spans="2:27" x14ac:dyDescent="0.2">
      <c r="B11143" s="1"/>
      <c r="C11143" s="1"/>
      <c r="D11143" s="1"/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  <c r="O11143" s="1"/>
      <c r="P11143" s="1"/>
      <c r="Q11143" s="1"/>
      <c r="R11143" s="1"/>
      <c r="S11143" s="1"/>
      <c r="T11143" s="1"/>
      <c r="U11143" s="1"/>
      <c r="V11143" s="1"/>
      <c r="W11143" s="1"/>
      <c r="X11143" s="1"/>
      <c r="Y11143" s="1"/>
      <c r="Z11143" s="1"/>
      <c r="AA11143" s="1"/>
    </row>
    <row r="11144" spans="2:27" x14ac:dyDescent="0.2">
      <c r="B11144" s="1"/>
      <c r="C11144" s="1"/>
      <c r="D11144" s="1"/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  <c r="O11144" s="1"/>
      <c r="P11144" s="1"/>
      <c r="Q11144" s="1"/>
      <c r="R11144" s="1"/>
      <c r="S11144" s="1"/>
      <c r="T11144" s="1"/>
      <c r="U11144" s="1"/>
      <c r="V11144" s="1"/>
      <c r="W11144" s="1"/>
      <c r="X11144" s="1"/>
      <c r="Y11144" s="1"/>
      <c r="Z11144" s="1"/>
      <c r="AA11144" s="1"/>
    </row>
    <row r="11145" spans="2:27" x14ac:dyDescent="0.2">
      <c r="B11145" s="1"/>
      <c r="C11145" s="1"/>
      <c r="D11145" s="1"/>
      <c r="E11145" s="1"/>
      <c r="F11145" s="1"/>
      <c r="G11145" s="1"/>
      <c r="H11145" s="1"/>
      <c r="I11145" s="1"/>
      <c r="J11145" s="1"/>
      <c r="K11145" s="1"/>
      <c r="L11145" s="1"/>
      <c r="M11145" s="1"/>
      <c r="N11145" s="1"/>
      <c r="O11145" s="1"/>
      <c r="P11145" s="1"/>
      <c r="Q11145" s="1"/>
      <c r="R11145" s="1"/>
      <c r="S11145" s="1"/>
      <c r="T11145" s="1"/>
      <c r="U11145" s="1"/>
      <c r="V11145" s="1"/>
      <c r="W11145" s="1"/>
      <c r="X11145" s="1"/>
      <c r="Y11145" s="1"/>
      <c r="Z11145" s="1"/>
      <c r="AA11145" s="1"/>
    </row>
    <row r="11146" spans="2:27" x14ac:dyDescent="0.2">
      <c r="B11146" s="1"/>
      <c r="C11146" s="1"/>
      <c r="D11146" s="1"/>
      <c r="E11146" s="1"/>
      <c r="F11146" s="1"/>
      <c r="G11146" s="1"/>
      <c r="H11146" s="1"/>
      <c r="I11146" s="1"/>
      <c r="J11146" s="1"/>
      <c r="K11146" s="1"/>
      <c r="L11146" s="1"/>
      <c r="M11146" s="1"/>
      <c r="N11146" s="1"/>
      <c r="O11146" s="1"/>
      <c r="P11146" s="1"/>
      <c r="Q11146" s="1"/>
      <c r="R11146" s="1"/>
      <c r="S11146" s="1"/>
      <c r="T11146" s="1"/>
      <c r="U11146" s="1"/>
      <c r="V11146" s="1"/>
      <c r="W11146" s="1"/>
      <c r="X11146" s="1"/>
      <c r="Y11146" s="1"/>
      <c r="Z11146" s="1"/>
      <c r="AA11146" s="1"/>
    </row>
    <row r="11147" spans="2:27" x14ac:dyDescent="0.2">
      <c r="B11147" s="1"/>
      <c r="C11147" s="1"/>
      <c r="D11147" s="1"/>
      <c r="E11147" s="1"/>
      <c r="F11147" s="1"/>
      <c r="G11147" s="1"/>
      <c r="H11147" s="1"/>
      <c r="I11147" s="1"/>
      <c r="J11147" s="1"/>
      <c r="K11147" s="1"/>
      <c r="L11147" s="1"/>
      <c r="M11147" s="1"/>
      <c r="N11147" s="1"/>
      <c r="O11147" s="1"/>
      <c r="P11147" s="1"/>
      <c r="Q11147" s="1"/>
      <c r="R11147" s="1"/>
      <c r="S11147" s="1"/>
      <c r="T11147" s="1"/>
      <c r="U11147" s="1"/>
      <c r="V11147" s="1"/>
      <c r="W11147" s="1"/>
      <c r="X11147" s="1"/>
      <c r="Y11147" s="1"/>
      <c r="Z11147" s="1"/>
      <c r="AA11147" s="1"/>
    </row>
    <row r="11148" spans="2:27" x14ac:dyDescent="0.2">
      <c r="B11148" s="1"/>
      <c r="C11148" s="1"/>
      <c r="D11148" s="1"/>
      <c r="E11148" s="1"/>
      <c r="F11148" s="1"/>
      <c r="G11148" s="1"/>
      <c r="H11148" s="1"/>
      <c r="I11148" s="1"/>
      <c r="J11148" s="1"/>
      <c r="K11148" s="1"/>
      <c r="L11148" s="1"/>
      <c r="M11148" s="1"/>
      <c r="N11148" s="1"/>
      <c r="O11148" s="1"/>
      <c r="P11148" s="1"/>
      <c r="Q11148" s="1"/>
      <c r="R11148" s="1"/>
      <c r="S11148" s="1"/>
      <c r="T11148" s="1"/>
      <c r="U11148" s="1"/>
      <c r="V11148" s="1"/>
      <c r="W11148" s="1"/>
      <c r="X11148" s="1"/>
      <c r="Y11148" s="1"/>
      <c r="Z11148" s="1"/>
      <c r="AA11148" s="1"/>
    </row>
    <row r="11149" spans="2:27" x14ac:dyDescent="0.2">
      <c r="B11149" s="1"/>
      <c r="C11149" s="1"/>
      <c r="D11149" s="1"/>
      <c r="E11149" s="1"/>
      <c r="F11149" s="1"/>
      <c r="G11149" s="1"/>
      <c r="H11149" s="1"/>
      <c r="I11149" s="1"/>
      <c r="J11149" s="1"/>
      <c r="K11149" s="1"/>
      <c r="L11149" s="1"/>
      <c r="M11149" s="1"/>
      <c r="N11149" s="1"/>
      <c r="O11149" s="1"/>
      <c r="P11149" s="1"/>
      <c r="Q11149" s="1"/>
      <c r="R11149" s="1"/>
      <c r="S11149" s="1"/>
      <c r="T11149" s="1"/>
      <c r="U11149" s="1"/>
      <c r="V11149" s="1"/>
      <c r="W11149" s="1"/>
      <c r="X11149" s="1"/>
      <c r="Y11149" s="1"/>
      <c r="Z11149" s="1"/>
      <c r="AA11149" s="1"/>
    </row>
    <row r="11150" spans="2:27" x14ac:dyDescent="0.2">
      <c r="B11150" s="1"/>
      <c r="C11150" s="1"/>
      <c r="D11150" s="1"/>
      <c r="E11150" s="1"/>
      <c r="F11150" s="1"/>
      <c r="G11150" s="1"/>
      <c r="H11150" s="1"/>
      <c r="I11150" s="1"/>
      <c r="J11150" s="1"/>
      <c r="K11150" s="1"/>
      <c r="L11150" s="1"/>
      <c r="M11150" s="1"/>
      <c r="N11150" s="1"/>
      <c r="O11150" s="1"/>
      <c r="P11150" s="1"/>
      <c r="Q11150" s="1"/>
      <c r="R11150" s="1"/>
      <c r="S11150" s="1"/>
      <c r="T11150" s="1"/>
      <c r="U11150" s="1"/>
      <c r="V11150" s="1"/>
      <c r="W11150" s="1"/>
      <c r="X11150" s="1"/>
      <c r="Y11150" s="1"/>
      <c r="Z11150" s="1"/>
      <c r="AA11150" s="1"/>
    </row>
    <row r="11151" spans="2:27" x14ac:dyDescent="0.2">
      <c r="B11151" s="1"/>
      <c r="C11151" s="1"/>
      <c r="D11151" s="1"/>
      <c r="E11151" s="1"/>
      <c r="F11151" s="1"/>
      <c r="G11151" s="1"/>
      <c r="H11151" s="1"/>
      <c r="I11151" s="1"/>
      <c r="J11151" s="1"/>
      <c r="K11151" s="1"/>
      <c r="L11151" s="1"/>
      <c r="M11151" s="1"/>
      <c r="N11151" s="1"/>
      <c r="O11151" s="1"/>
      <c r="P11151" s="1"/>
      <c r="Q11151" s="1"/>
      <c r="R11151" s="1"/>
      <c r="S11151" s="1"/>
      <c r="T11151" s="1"/>
      <c r="U11151" s="1"/>
      <c r="V11151" s="1"/>
      <c r="W11151" s="1"/>
      <c r="X11151" s="1"/>
      <c r="Y11151" s="1"/>
      <c r="Z11151" s="1"/>
      <c r="AA11151" s="1"/>
    </row>
    <row r="11152" spans="2:27" x14ac:dyDescent="0.2">
      <c r="B11152" s="1"/>
      <c r="C11152" s="1"/>
      <c r="D11152" s="1"/>
      <c r="E11152" s="1"/>
      <c r="F11152" s="1"/>
      <c r="G11152" s="1"/>
      <c r="H11152" s="1"/>
      <c r="I11152" s="1"/>
      <c r="J11152" s="1"/>
      <c r="K11152" s="1"/>
      <c r="L11152" s="1"/>
      <c r="M11152" s="1"/>
      <c r="N11152" s="1"/>
      <c r="O11152" s="1"/>
      <c r="P11152" s="1"/>
      <c r="Q11152" s="1"/>
      <c r="R11152" s="1"/>
      <c r="S11152" s="1"/>
      <c r="T11152" s="1"/>
      <c r="U11152" s="1"/>
      <c r="V11152" s="1"/>
      <c r="W11152" s="1"/>
      <c r="X11152" s="1"/>
      <c r="Y11152" s="1"/>
      <c r="Z11152" s="1"/>
      <c r="AA11152" s="1"/>
    </row>
    <row r="11153" spans="2:27" x14ac:dyDescent="0.2">
      <c r="B11153" s="1"/>
      <c r="C11153" s="1"/>
      <c r="D11153" s="1"/>
      <c r="E11153" s="1"/>
      <c r="F11153" s="1"/>
      <c r="G11153" s="1"/>
      <c r="H11153" s="1"/>
      <c r="I11153" s="1"/>
      <c r="J11153" s="1"/>
      <c r="K11153" s="1"/>
      <c r="L11153" s="1"/>
      <c r="M11153" s="1"/>
      <c r="N11153" s="1"/>
      <c r="O11153" s="1"/>
      <c r="P11153" s="1"/>
      <c r="Q11153" s="1"/>
      <c r="R11153" s="1"/>
      <c r="S11153" s="1"/>
      <c r="T11153" s="1"/>
      <c r="U11153" s="1"/>
      <c r="V11153" s="1"/>
      <c r="W11153" s="1"/>
      <c r="X11153" s="1"/>
      <c r="Y11153" s="1"/>
      <c r="Z11153" s="1"/>
      <c r="AA11153" s="1"/>
    </row>
    <row r="11154" spans="2:27" x14ac:dyDescent="0.2">
      <c r="B11154" s="1"/>
      <c r="C11154" s="1"/>
      <c r="D11154" s="1"/>
      <c r="E11154" s="1"/>
      <c r="F11154" s="1"/>
      <c r="G11154" s="1"/>
      <c r="H11154" s="1"/>
      <c r="I11154" s="1"/>
      <c r="J11154" s="1"/>
      <c r="K11154" s="1"/>
      <c r="L11154" s="1"/>
      <c r="M11154" s="1"/>
      <c r="N11154" s="1"/>
      <c r="O11154" s="1"/>
      <c r="P11154" s="1"/>
      <c r="Q11154" s="1"/>
      <c r="R11154" s="1"/>
      <c r="S11154" s="1"/>
      <c r="T11154" s="1"/>
      <c r="U11154" s="1"/>
      <c r="V11154" s="1"/>
      <c r="W11154" s="1"/>
      <c r="X11154" s="1"/>
      <c r="Y11154" s="1"/>
      <c r="Z11154" s="1"/>
      <c r="AA11154" s="1"/>
    </row>
    <row r="11155" spans="2:27" x14ac:dyDescent="0.2">
      <c r="B11155" s="1"/>
      <c r="C11155" s="1"/>
      <c r="D11155" s="1"/>
      <c r="E11155" s="1"/>
      <c r="F11155" s="1"/>
      <c r="G11155" s="1"/>
      <c r="H11155" s="1"/>
      <c r="I11155" s="1"/>
      <c r="J11155" s="1"/>
      <c r="K11155" s="1"/>
      <c r="L11155" s="1"/>
      <c r="M11155" s="1"/>
      <c r="N11155" s="1"/>
      <c r="O11155" s="1"/>
      <c r="P11155" s="1"/>
      <c r="Q11155" s="1"/>
      <c r="R11155" s="1"/>
      <c r="S11155" s="1"/>
      <c r="T11155" s="1"/>
      <c r="U11155" s="1"/>
      <c r="V11155" s="1"/>
      <c r="W11155" s="1"/>
      <c r="X11155" s="1"/>
      <c r="Y11155" s="1"/>
      <c r="Z11155" s="1"/>
      <c r="AA11155" s="1"/>
    </row>
    <row r="11156" spans="2:27" x14ac:dyDescent="0.2">
      <c r="B11156" s="1"/>
      <c r="C11156" s="1"/>
      <c r="D11156" s="1"/>
      <c r="E11156" s="1"/>
      <c r="F11156" s="1"/>
      <c r="G11156" s="1"/>
      <c r="H11156" s="1"/>
      <c r="I11156" s="1"/>
      <c r="J11156" s="1"/>
      <c r="K11156" s="1"/>
      <c r="L11156" s="1"/>
      <c r="M11156" s="1"/>
      <c r="N11156" s="1"/>
      <c r="O11156" s="1"/>
      <c r="P11156" s="1"/>
      <c r="Q11156" s="1"/>
      <c r="R11156" s="1"/>
      <c r="S11156" s="1"/>
      <c r="T11156" s="1"/>
      <c r="U11156" s="1"/>
      <c r="V11156" s="1"/>
      <c r="W11156" s="1"/>
      <c r="X11156" s="1"/>
      <c r="Y11156" s="1"/>
      <c r="Z11156" s="1"/>
      <c r="AA11156" s="1"/>
    </row>
    <row r="11157" spans="2:27" x14ac:dyDescent="0.2">
      <c r="B11157" s="1"/>
      <c r="C11157" s="1"/>
      <c r="D11157" s="1"/>
      <c r="E11157" s="1"/>
      <c r="F11157" s="1"/>
      <c r="G11157" s="1"/>
      <c r="H11157" s="1"/>
      <c r="I11157" s="1"/>
      <c r="J11157" s="1"/>
      <c r="K11157" s="1"/>
      <c r="L11157" s="1"/>
      <c r="M11157" s="1"/>
      <c r="N11157" s="1"/>
      <c r="O11157" s="1"/>
      <c r="P11157" s="1"/>
      <c r="Q11157" s="1"/>
      <c r="R11157" s="1"/>
      <c r="S11157" s="1"/>
      <c r="T11157" s="1"/>
      <c r="U11157" s="1"/>
      <c r="V11157" s="1"/>
      <c r="W11157" s="1"/>
      <c r="X11157" s="1"/>
      <c r="Y11157" s="1"/>
      <c r="Z11157" s="1"/>
      <c r="AA11157" s="1"/>
    </row>
    <row r="11158" spans="2:27" x14ac:dyDescent="0.2">
      <c r="B11158" s="1"/>
      <c r="C11158" s="1"/>
      <c r="D11158" s="1"/>
      <c r="E11158" s="1"/>
      <c r="F11158" s="1"/>
      <c r="G11158" s="1"/>
      <c r="H11158" s="1"/>
      <c r="I11158" s="1"/>
      <c r="J11158" s="1"/>
      <c r="K11158" s="1"/>
      <c r="L11158" s="1"/>
      <c r="M11158" s="1"/>
      <c r="N11158" s="1"/>
      <c r="O11158" s="1"/>
      <c r="P11158" s="1"/>
      <c r="Q11158" s="1"/>
      <c r="R11158" s="1"/>
      <c r="S11158" s="1"/>
      <c r="T11158" s="1"/>
      <c r="U11158" s="1"/>
      <c r="V11158" s="1"/>
      <c r="W11158" s="1"/>
      <c r="X11158" s="1"/>
      <c r="Y11158" s="1"/>
      <c r="Z11158" s="1"/>
      <c r="AA11158" s="1"/>
    </row>
    <row r="11159" spans="2:27" x14ac:dyDescent="0.2">
      <c r="B11159" s="1"/>
      <c r="C11159" s="1"/>
      <c r="D11159" s="1"/>
      <c r="E11159" s="1"/>
      <c r="F11159" s="1"/>
      <c r="G11159" s="1"/>
      <c r="H11159" s="1"/>
      <c r="I11159" s="1"/>
      <c r="J11159" s="1"/>
      <c r="K11159" s="1"/>
      <c r="L11159" s="1"/>
      <c r="M11159" s="1"/>
      <c r="N11159" s="1"/>
      <c r="O11159" s="1"/>
      <c r="P11159" s="1"/>
      <c r="Q11159" s="1"/>
      <c r="R11159" s="1"/>
      <c r="S11159" s="1"/>
      <c r="T11159" s="1"/>
      <c r="U11159" s="1"/>
      <c r="V11159" s="1"/>
      <c r="W11159" s="1"/>
      <c r="X11159" s="1"/>
      <c r="Y11159" s="1"/>
      <c r="Z11159" s="1"/>
      <c r="AA11159" s="1"/>
    </row>
    <row r="11160" spans="2:27" x14ac:dyDescent="0.2">
      <c r="B11160" s="1"/>
      <c r="C11160" s="1"/>
      <c r="D11160" s="1"/>
      <c r="E11160" s="1"/>
      <c r="F11160" s="1"/>
      <c r="G11160" s="1"/>
      <c r="H11160" s="1"/>
      <c r="I11160" s="1"/>
      <c r="J11160" s="1"/>
      <c r="K11160" s="1"/>
      <c r="L11160" s="1"/>
      <c r="M11160" s="1"/>
      <c r="N11160" s="1"/>
      <c r="O11160" s="1"/>
      <c r="P11160" s="1"/>
      <c r="Q11160" s="1"/>
      <c r="R11160" s="1"/>
      <c r="S11160" s="1"/>
      <c r="T11160" s="1"/>
      <c r="U11160" s="1"/>
      <c r="V11160" s="1"/>
      <c r="W11160" s="1"/>
      <c r="X11160" s="1"/>
      <c r="Y11160" s="1"/>
      <c r="Z11160" s="1"/>
      <c r="AA11160" s="1"/>
    </row>
    <row r="11161" spans="2:27" x14ac:dyDescent="0.2">
      <c r="B11161" s="1"/>
      <c r="C11161" s="1"/>
      <c r="D11161" s="1"/>
      <c r="E11161" s="1"/>
      <c r="F11161" s="1"/>
      <c r="G11161" s="1"/>
      <c r="H11161" s="1"/>
      <c r="I11161" s="1"/>
      <c r="J11161" s="1"/>
      <c r="K11161" s="1"/>
      <c r="L11161" s="1"/>
      <c r="M11161" s="1"/>
      <c r="N11161" s="1"/>
      <c r="O11161" s="1"/>
      <c r="P11161" s="1"/>
      <c r="Q11161" s="1"/>
      <c r="R11161" s="1"/>
      <c r="S11161" s="1"/>
      <c r="T11161" s="1"/>
      <c r="U11161" s="1"/>
      <c r="V11161" s="1"/>
      <c r="W11161" s="1"/>
      <c r="X11161" s="1"/>
      <c r="Y11161" s="1"/>
      <c r="Z11161" s="1"/>
      <c r="AA11161" s="1"/>
    </row>
    <row r="11162" spans="2:27" x14ac:dyDescent="0.2">
      <c r="B11162" s="1"/>
      <c r="C11162" s="1"/>
      <c r="D11162" s="1"/>
      <c r="E11162" s="1"/>
      <c r="F11162" s="1"/>
      <c r="G11162" s="1"/>
      <c r="H11162" s="1"/>
      <c r="I11162" s="1"/>
      <c r="J11162" s="1"/>
      <c r="K11162" s="1"/>
      <c r="L11162" s="1"/>
      <c r="M11162" s="1"/>
      <c r="N11162" s="1"/>
      <c r="O11162" s="1"/>
      <c r="P11162" s="1"/>
      <c r="Q11162" s="1"/>
      <c r="R11162" s="1"/>
      <c r="S11162" s="1"/>
      <c r="T11162" s="1"/>
      <c r="U11162" s="1"/>
      <c r="V11162" s="1"/>
      <c r="W11162" s="1"/>
      <c r="X11162" s="1"/>
      <c r="Y11162" s="1"/>
      <c r="Z11162" s="1"/>
      <c r="AA11162" s="1"/>
    </row>
    <row r="11163" spans="2:27" x14ac:dyDescent="0.2">
      <c r="B11163" s="1"/>
      <c r="C11163" s="1"/>
      <c r="D11163" s="1"/>
      <c r="E11163" s="1"/>
      <c r="F11163" s="1"/>
      <c r="G11163" s="1"/>
      <c r="H11163" s="1"/>
      <c r="I11163" s="1"/>
      <c r="J11163" s="1"/>
      <c r="K11163" s="1"/>
      <c r="L11163" s="1"/>
      <c r="M11163" s="1"/>
      <c r="N11163" s="1"/>
      <c r="O11163" s="1"/>
      <c r="P11163" s="1"/>
      <c r="Q11163" s="1"/>
      <c r="R11163" s="1"/>
      <c r="S11163" s="1"/>
      <c r="T11163" s="1"/>
      <c r="U11163" s="1"/>
      <c r="V11163" s="1"/>
      <c r="W11163" s="1"/>
      <c r="X11163" s="1"/>
      <c r="Y11163" s="1"/>
      <c r="Z11163" s="1"/>
      <c r="AA11163" s="1"/>
    </row>
    <row r="11164" spans="2:27" x14ac:dyDescent="0.2">
      <c r="B11164" s="1"/>
      <c r="C11164" s="1"/>
      <c r="D11164" s="1"/>
      <c r="E11164" s="1"/>
      <c r="F11164" s="1"/>
      <c r="G11164" s="1"/>
      <c r="H11164" s="1"/>
      <c r="I11164" s="1"/>
      <c r="J11164" s="1"/>
      <c r="K11164" s="1"/>
      <c r="L11164" s="1"/>
      <c r="M11164" s="1"/>
      <c r="N11164" s="1"/>
      <c r="O11164" s="1"/>
      <c r="P11164" s="1"/>
      <c r="Q11164" s="1"/>
      <c r="R11164" s="1"/>
      <c r="S11164" s="1"/>
      <c r="T11164" s="1"/>
      <c r="U11164" s="1"/>
      <c r="V11164" s="1"/>
      <c r="W11164" s="1"/>
      <c r="X11164" s="1"/>
      <c r="Y11164" s="1"/>
      <c r="Z11164" s="1"/>
      <c r="AA11164" s="1"/>
    </row>
    <row r="11165" spans="2:27" x14ac:dyDescent="0.2">
      <c r="B11165" s="1"/>
      <c r="C11165" s="1"/>
      <c r="D11165" s="1"/>
      <c r="E11165" s="1"/>
      <c r="F11165" s="1"/>
      <c r="G11165" s="1"/>
      <c r="H11165" s="1"/>
      <c r="I11165" s="1"/>
      <c r="J11165" s="1"/>
      <c r="K11165" s="1"/>
      <c r="L11165" s="1"/>
      <c r="M11165" s="1"/>
      <c r="N11165" s="1"/>
      <c r="O11165" s="1"/>
      <c r="P11165" s="1"/>
      <c r="Q11165" s="1"/>
      <c r="R11165" s="1"/>
      <c r="S11165" s="1"/>
      <c r="T11165" s="1"/>
      <c r="U11165" s="1"/>
      <c r="V11165" s="1"/>
      <c r="W11165" s="1"/>
      <c r="X11165" s="1"/>
      <c r="Y11165" s="1"/>
      <c r="Z11165" s="1"/>
      <c r="AA11165" s="1"/>
    </row>
    <row r="11166" spans="2:27" x14ac:dyDescent="0.2">
      <c r="B11166" s="1"/>
      <c r="C11166" s="1"/>
      <c r="D11166" s="1"/>
      <c r="E11166" s="1"/>
      <c r="F11166" s="1"/>
      <c r="G11166" s="1"/>
      <c r="H11166" s="1"/>
      <c r="I11166" s="1"/>
      <c r="J11166" s="1"/>
      <c r="K11166" s="1"/>
      <c r="L11166" s="1"/>
      <c r="M11166" s="1"/>
      <c r="N11166" s="1"/>
      <c r="O11166" s="1"/>
      <c r="P11166" s="1"/>
      <c r="Q11166" s="1"/>
      <c r="R11166" s="1"/>
      <c r="S11166" s="1"/>
      <c r="T11166" s="1"/>
      <c r="U11166" s="1"/>
      <c r="V11166" s="1"/>
      <c r="W11166" s="1"/>
      <c r="X11166" s="1"/>
      <c r="Y11166" s="1"/>
      <c r="Z11166" s="1"/>
      <c r="AA11166" s="1"/>
    </row>
    <row r="11167" spans="2:27" x14ac:dyDescent="0.2">
      <c r="B11167" s="1"/>
      <c r="C11167" s="1"/>
      <c r="D11167" s="1"/>
      <c r="E11167" s="1"/>
      <c r="F11167" s="1"/>
      <c r="G11167" s="1"/>
      <c r="H11167" s="1"/>
      <c r="I11167" s="1"/>
      <c r="J11167" s="1"/>
      <c r="K11167" s="1"/>
      <c r="L11167" s="1"/>
      <c r="M11167" s="1"/>
      <c r="N11167" s="1"/>
      <c r="O11167" s="1"/>
      <c r="P11167" s="1"/>
      <c r="Q11167" s="1"/>
      <c r="R11167" s="1"/>
      <c r="S11167" s="1"/>
      <c r="T11167" s="1"/>
      <c r="U11167" s="1"/>
      <c r="V11167" s="1"/>
      <c r="W11167" s="1"/>
      <c r="X11167" s="1"/>
      <c r="Y11167" s="1"/>
      <c r="Z11167" s="1"/>
      <c r="AA11167" s="1"/>
    </row>
    <row r="11168" spans="2:27" x14ac:dyDescent="0.2">
      <c r="B11168" s="1"/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  <c r="O11168" s="1"/>
      <c r="P11168" s="1"/>
      <c r="Q11168" s="1"/>
      <c r="R11168" s="1"/>
      <c r="S11168" s="1"/>
      <c r="T11168" s="1"/>
      <c r="U11168" s="1"/>
      <c r="V11168" s="1"/>
      <c r="W11168" s="1"/>
      <c r="X11168" s="1"/>
      <c r="Y11168" s="1"/>
      <c r="Z11168" s="1"/>
      <c r="AA11168" s="1"/>
    </row>
    <row r="11169" spans="2:27" x14ac:dyDescent="0.2">
      <c r="B11169" s="1"/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  <c r="O11169" s="1"/>
      <c r="P11169" s="1"/>
      <c r="Q11169" s="1"/>
      <c r="R11169" s="1"/>
      <c r="S11169" s="1"/>
      <c r="T11169" s="1"/>
      <c r="U11169" s="1"/>
      <c r="V11169" s="1"/>
      <c r="W11169" s="1"/>
      <c r="X11169" s="1"/>
      <c r="Y11169" s="1"/>
      <c r="Z11169" s="1"/>
      <c r="AA11169" s="1"/>
    </row>
    <row r="11170" spans="2:27" x14ac:dyDescent="0.2">
      <c r="B11170" s="1"/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  <c r="O11170" s="1"/>
      <c r="P11170" s="1"/>
      <c r="Q11170" s="1"/>
      <c r="R11170" s="1"/>
      <c r="S11170" s="1"/>
      <c r="T11170" s="1"/>
      <c r="U11170" s="1"/>
      <c r="V11170" s="1"/>
      <c r="W11170" s="1"/>
      <c r="X11170" s="1"/>
      <c r="Y11170" s="1"/>
      <c r="Z11170" s="1"/>
      <c r="AA11170" s="1"/>
    </row>
    <row r="11171" spans="2:27" x14ac:dyDescent="0.2">
      <c r="B11171" s="1"/>
      <c r="C11171" s="1"/>
      <c r="D11171" s="1"/>
      <c r="E11171" s="1"/>
      <c r="F11171" s="1"/>
      <c r="G11171" s="1"/>
      <c r="H11171" s="1"/>
      <c r="I11171" s="1"/>
      <c r="J11171" s="1"/>
      <c r="K11171" s="1"/>
      <c r="L11171" s="1"/>
      <c r="M11171" s="1"/>
      <c r="N11171" s="1"/>
      <c r="O11171" s="1"/>
      <c r="P11171" s="1"/>
      <c r="Q11171" s="1"/>
      <c r="R11171" s="1"/>
      <c r="S11171" s="1"/>
      <c r="T11171" s="1"/>
      <c r="U11171" s="1"/>
      <c r="V11171" s="1"/>
      <c r="W11171" s="1"/>
      <c r="X11171" s="1"/>
      <c r="Y11171" s="1"/>
      <c r="Z11171" s="1"/>
      <c r="AA11171" s="1"/>
    </row>
    <row r="11172" spans="2:27" x14ac:dyDescent="0.2"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1"/>
      <c r="P11172" s="1"/>
      <c r="Q11172" s="1"/>
      <c r="R11172" s="1"/>
      <c r="S11172" s="1"/>
      <c r="T11172" s="1"/>
      <c r="U11172" s="1"/>
      <c r="V11172" s="1"/>
      <c r="W11172" s="1"/>
      <c r="X11172" s="1"/>
      <c r="Y11172" s="1"/>
      <c r="Z11172" s="1"/>
      <c r="AA11172" s="1"/>
    </row>
    <row r="11173" spans="2:27" x14ac:dyDescent="0.2"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1"/>
      <c r="P11173" s="1"/>
      <c r="Q11173" s="1"/>
      <c r="R11173" s="1"/>
      <c r="S11173" s="1"/>
      <c r="T11173" s="1"/>
      <c r="U11173" s="1"/>
      <c r="V11173" s="1"/>
      <c r="W11173" s="1"/>
      <c r="X11173" s="1"/>
      <c r="Y11173" s="1"/>
      <c r="Z11173" s="1"/>
      <c r="AA11173" s="1"/>
    </row>
    <row r="11174" spans="2:27" x14ac:dyDescent="0.2">
      <c r="B11174" s="1"/>
      <c r="C11174" s="1"/>
      <c r="D11174" s="1"/>
      <c r="E11174" s="1"/>
      <c r="F11174" s="1"/>
      <c r="G11174" s="1"/>
      <c r="H11174" s="1"/>
      <c r="I11174" s="1"/>
      <c r="J11174" s="1"/>
      <c r="K11174" s="1"/>
      <c r="L11174" s="1"/>
      <c r="M11174" s="1"/>
      <c r="N11174" s="1"/>
      <c r="O11174" s="1"/>
      <c r="P11174" s="1"/>
      <c r="Q11174" s="1"/>
      <c r="R11174" s="1"/>
      <c r="S11174" s="1"/>
      <c r="T11174" s="1"/>
      <c r="U11174" s="1"/>
      <c r="V11174" s="1"/>
      <c r="W11174" s="1"/>
      <c r="X11174" s="1"/>
      <c r="Y11174" s="1"/>
      <c r="Z11174" s="1"/>
      <c r="AA11174" s="1"/>
    </row>
    <row r="11175" spans="2:27" x14ac:dyDescent="0.2"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  <c r="O11175" s="1"/>
      <c r="P11175" s="1"/>
      <c r="Q11175" s="1"/>
      <c r="R11175" s="1"/>
      <c r="S11175" s="1"/>
      <c r="T11175" s="1"/>
      <c r="U11175" s="1"/>
      <c r="V11175" s="1"/>
      <c r="W11175" s="1"/>
      <c r="X11175" s="1"/>
      <c r="Y11175" s="1"/>
      <c r="Z11175" s="1"/>
      <c r="AA11175" s="1"/>
    </row>
    <row r="11176" spans="2:27" x14ac:dyDescent="0.2">
      <c r="B11176" s="1"/>
      <c r="C11176" s="1"/>
      <c r="D11176" s="1"/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  <c r="O11176" s="1"/>
      <c r="P11176" s="1"/>
      <c r="Q11176" s="1"/>
      <c r="R11176" s="1"/>
      <c r="S11176" s="1"/>
      <c r="T11176" s="1"/>
      <c r="U11176" s="1"/>
      <c r="V11176" s="1"/>
      <c r="W11176" s="1"/>
      <c r="X11176" s="1"/>
      <c r="Y11176" s="1"/>
      <c r="Z11176" s="1"/>
      <c r="AA11176" s="1"/>
    </row>
    <row r="11177" spans="2:27" x14ac:dyDescent="0.2">
      <c r="B11177" s="1"/>
      <c r="C11177" s="1"/>
      <c r="D11177" s="1"/>
      <c r="E11177" s="1"/>
      <c r="F11177" s="1"/>
      <c r="G11177" s="1"/>
      <c r="H11177" s="1"/>
      <c r="I11177" s="1"/>
      <c r="J11177" s="1"/>
      <c r="K11177" s="1"/>
      <c r="L11177" s="1"/>
      <c r="M11177" s="1"/>
      <c r="N11177" s="1"/>
      <c r="O11177" s="1"/>
      <c r="P11177" s="1"/>
      <c r="Q11177" s="1"/>
      <c r="R11177" s="1"/>
      <c r="S11177" s="1"/>
      <c r="T11177" s="1"/>
      <c r="U11177" s="1"/>
      <c r="V11177" s="1"/>
      <c r="W11177" s="1"/>
      <c r="X11177" s="1"/>
      <c r="Y11177" s="1"/>
      <c r="Z11177" s="1"/>
      <c r="AA11177" s="1"/>
    </row>
    <row r="11178" spans="2:27" x14ac:dyDescent="0.2">
      <c r="B11178" s="1"/>
      <c r="C11178" s="1"/>
      <c r="D11178" s="1"/>
      <c r="E11178" s="1"/>
      <c r="F11178" s="1"/>
      <c r="G11178" s="1"/>
      <c r="H11178" s="1"/>
      <c r="I11178" s="1"/>
      <c r="J11178" s="1"/>
      <c r="K11178" s="1"/>
      <c r="L11178" s="1"/>
      <c r="M11178" s="1"/>
      <c r="N11178" s="1"/>
      <c r="O11178" s="1"/>
      <c r="P11178" s="1"/>
      <c r="Q11178" s="1"/>
      <c r="R11178" s="1"/>
      <c r="S11178" s="1"/>
      <c r="T11178" s="1"/>
      <c r="U11178" s="1"/>
      <c r="V11178" s="1"/>
      <c r="W11178" s="1"/>
      <c r="X11178" s="1"/>
      <c r="Y11178" s="1"/>
      <c r="Z11178" s="1"/>
      <c r="AA11178" s="1"/>
    </row>
    <row r="11179" spans="2:27" x14ac:dyDescent="0.2">
      <c r="B11179" s="1"/>
      <c r="C11179" s="1"/>
      <c r="D11179" s="1"/>
      <c r="E11179" s="1"/>
      <c r="F11179" s="1"/>
      <c r="G11179" s="1"/>
      <c r="H11179" s="1"/>
      <c r="I11179" s="1"/>
      <c r="J11179" s="1"/>
      <c r="K11179" s="1"/>
      <c r="L11179" s="1"/>
      <c r="M11179" s="1"/>
      <c r="N11179" s="1"/>
      <c r="O11179" s="1"/>
      <c r="P11179" s="1"/>
      <c r="Q11179" s="1"/>
      <c r="R11179" s="1"/>
      <c r="S11179" s="1"/>
      <c r="T11179" s="1"/>
      <c r="U11179" s="1"/>
      <c r="V11179" s="1"/>
      <c r="W11179" s="1"/>
      <c r="X11179" s="1"/>
      <c r="Y11179" s="1"/>
      <c r="Z11179" s="1"/>
      <c r="AA11179" s="1"/>
    </row>
    <row r="11180" spans="2:27" x14ac:dyDescent="0.2">
      <c r="B11180" s="1"/>
      <c r="C11180" s="1"/>
      <c r="D11180" s="1"/>
      <c r="E11180" s="1"/>
      <c r="F11180" s="1"/>
      <c r="G11180" s="1"/>
      <c r="H11180" s="1"/>
      <c r="I11180" s="1"/>
      <c r="J11180" s="1"/>
      <c r="K11180" s="1"/>
      <c r="L11180" s="1"/>
      <c r="M11180" s="1"/>
      <c r="N11180" s="1"/>
      <c r="O11180" s="1"/>
      <c r="P11180" s="1"/>
      <c r="Q11180" s="1"/>
      <c r="R11180" s="1"/>
      <c r="S11180" s="1"/>
      <c r="T11180" s="1"/>
      <c r="U11180" s="1"/>
      <c r="V11180" s="1"/>
      <c r="W11180" s="1"/>
      <c r="X11180" s="1"/>
      <c r="Y11180" s="1"/>
      <c r="Z11180" s="1"/>
      <c r="AA11180" s="1"/>
    </row>
    <row r="11181" spans="2:27" x14ac:dyDescent="0.2">
      <c r="B11181" s="1"/>
      <c r="C11181" s="1"/>
      <c r="D11181" s="1"/>
      <c r="E11181" s="1"/>
      <c r="F11181" s="1"/>
      <c r="G11181" s="1"/>
      <c r="H11181" s="1"/>
      <c r="I11181" s="1"/>
      <c r="J11181" s="1"/>
      <c r="K11181" s="1"/>
      <c r="L11181" s="1"/>
      <c r="M11181" s="1"/>
      <c r="N11181" s="1"/>
      <c r="O11181" s="1"/>
      <c r="P11181" s="1"/>
      <c r="Q11181" s="1"/>
      <c r="R11181" s="1"/>
      <c r="S11181" s="1"/>
      <c r="T11181" s="1"/>
      <c r="U11181" s="1"/>
      <c r="V11181" s="1"/>
      <c r="W11181" s="1"/>
      <c r="X11181" s="1"/>
      <c r="Y11181" s="1"/>
      <c r="Z11181" s="1"/>
      <c r="AA11181" s="1"/>
    </row>
    <row r="11182" spans="2:27" x14ac:dyDescent="0.2">
      <c r="B11182" s="1"/>
      <c r="C11182" s="1"/>
      <c r="D11182" s="1"/>
      <c r="E11182" s="1"/>
      <c r="F11182" s="1"/>
      <c r="G11182" s="1"/>
      <c r="H11182" s="1"/>
      <c r="I11182" s="1"/>
      <c r="J11182" s="1"/>
      <c r="K11182" s="1"/>
      <c r="L11182" s="1"/>
      <c r="M11182" s="1"/>
      <c r="N11182" s="1"/>
      <c r="O11182" s="1"/>
      <c r="P11182" s="1"/>
      <c r="Q11182" s="1"/>
      <c r="R11182" s="1"/>
      <c r="S11182" s="1"/>
      <c r="T11182" s="1"/>
      <c r="U11182" s="1"/>
      <c r="V11182" s="1"/>
      <c r="W11182" s="1"/>
      <c r="X11182" s="1"/>
      <c r="Y11182" s="1"/>
      <c r="Z11182" s="1"/>
      <c r="AA11182" s="1"/>
    </row>
    <row r="11183" spans="2:27" x14ac:dyDescent="0.2">
      <c r="B11183" s="1"/>
      <c r="C11183" s="1"/>
      <c r="D11183" s="1"/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  <c r="O11183" s="1"/>
      <c r="P11183" s="1"/>
      <c r="Q11183" s="1"/>
      <c r="R11183" s="1"/>
      <c r="S11183" s="1"/>
      <c r="T11183" s="1"/>
      <c r="U11183" s="1"/>
      <c r="V11183" s="1"/>
      <c r="W11183" s="1"/>
      <c r="X11183" s="1"/>
      <c r="Y11183" s="1"/>
      <c r="Z11183" s="1"/>
      <c r="AA11183" s="1"/>
    </row>
    <row r="11184" spans="2:27" x14ac:dyDescent="0.2">
      <c r="B11184" s="1"/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  <c r="O11184" s="1"/>
      <c r="P11184" s="1"/>
      <c r="Q11184" s="1"/>
      <c r="R11184" s="1"/>
      <c r="S11184" s="1"/>
      <c r="T11184" s="1"/>
      <c r="U11184" s="1"/>
      <c r="V11184" s="1"/>
      <c r="W11184" s="1"/>
      <c r="X11184" s="1"/>
      <c r="Y11184" s="1"/>
      <c r="Z11184" s="1"/>
      <c r="AA11184" s="1"/>
    </row>
    <row r="11185" spans="2:27" x14ac:dyDescent="0.2">
      <c r="B11185" s="1"/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  <c r="O11185" s="1"/>
      <c r="P11185" s="1"/>
      <c r="Q11185" s="1"/>
      <c r="R11185" s="1"/>
      <c r="S11185" s="1"/>
      <c r="T11185" s="1"/>
      <c r="U11185" s="1"/>
      <c r="V11185" s="1"/>
      <c r="W11185" s="1"/>
      <c r="X11185" s="1"/>
      <c r="Y11185" s="1"/>
      <c r="Z11185" s="1"/>
      <c r="AA11185" s="1"/>
    </row>
    <row r="11186" spans="2:27" x14ac:dyDescent="0.2">
      <c r="B11186" s="1"/>
      <c r="C11186" s="1"/>
      <c r="D11186" s="1"/>
      <c r="E11186" s="1"/>
      <c r="F11186" s="1"/>
      <c r="G11186" s="1"/>
      <c r="H11186" s="1"/>
      <c r="I11186" s="1"/>
      <c r="J11186" s="1"/>
      <c r="K11186" s="1"/>
      <c r="L11186" s="1"/>
      <c r="M11186" s="1"/>
      <c r="N11186" s="1"/>
      <c r="O11186" s="1"/>
      <c r="P11186" s="1"/>
      <c r="Q11186" s="1"/>
      <c r="R11186" s="1"/>
      <c r="S11186" s="1"/>
      <c r="T11186" s="1"/>
      <c r="U11186" s="1"/>
      <c r="V11186" s="1"/>
      <c r="W11186" s="1"/>
      <c r="X11186" s="1"/>
      <c r="Y11186" s="1"/>
      <c r="Z11186" s="1"/>
      <c r="AA11186" s="1"/>
    </row>
    <row r="11187" spans="2:27" x14ac:dyDescent="0.2">
      <c r="B11187" s="1"/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  <c r="O11187" s="1"/>
      <c r="P11187" s="1"/>
      <c r="Q11187" s="1"/>
      <c r="R11187" s="1"/>
      <c r="S11187" s="1"/>
      <c r="T11187" s="1"/>
      <c r="U11187" s="1"/>
      <c r="V11187" s="1"/>
      <c r="W11187" s="1"/>
      <c r="X11187" s="1"/>
      <c r="Y11187" s="1"/>
      <c r="Z11187" s="1"/>
      <c r="AA11187" s="1"/>
    </row>
    <row r="11188" spans="2:27" x14ac:dyDescent="0.2"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  <c r="O11188" s="1"/>
      <c r="P11188" s="1"/>
      <c r="Q11188" s="1"/>
      <c r="R11188" s="1"/>
      <c r="S11188" s="1"/>
      <c r="T11188" s="1"/>
      <c r="U11188" s="1"/>
      <c r="V11188" s="1"/>
      <c r="W11188" s="1"/>
      <c r="X11188" s="1"/>
      <c r="Y11188" s="1"/>
      <c r="Z11188" s="1"/>
      <c r="AA11188" s="1"/>
    </row>
    <row r="11189" spans="2:27" x14ac:dyDescent="0.2">
      <c r="B11189" s="1"/>
      <c r="C11189" s="1"/>
      <c r="D11189" s="1"/>
      <c r="E11189" s="1"/>
      <c r="F11189" s="1"/>
      <c r="G11189" s="1"/>
      <c r="H11189" s="1"/>
      <c r="I11189" s="1"/>
      <c r="J11189" s="1"/>
      <c r="K11189" s="1"/>
      <c r="L11189" s="1"/>
      <c r="M11189" s="1"/>
      <c r="N11189" s="1"/>
      <c r="O11189" s="1"/>
      <c r="P11189" s="1"/>
      <c r="Q11189" s="1"/>
      <c r="R11189" s="1"/>
      <c r="S11189" s="1"/>
      <c r="T11189" s="1"/>
      <c r="U11189" s="1"/>
      <c r="V11189" s="1"/>
      <c r="W11189" s="1"/>
      <c r="X11189" s="1"/>
      <c r="Y11189" s="1"/>
      <c r="Z11189" s="1"/>
      <c r="AA11189" s="1"/>
    </row>
    <row r="11190" spans="2:27" x14ac:dyDescent="0.2"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1"/>
      <c r="P11190" s="1"/>
      <c r="Q11190" s="1"/>
      <c r="R11190" s="1"/>
      <c r="S11190" s="1"/>
      <c r="T11190" s="1"/>
      <c r="U11190" s="1"/>
      <c r="V11190" s="1"/>
      <c r="W11190" s="1"/>
      <c r="X11190" s="1"/>
      <c r="Y11190" s="1"/>
      <c r="Z11190" s="1"/>
      <c r="AA11190" s="1"/>
    </row>
    <row r="11191" spans="2:27" x14ac:dyDescent="0.2">
      <c r="B11191" s="1"/>
      <c r="C11191" s="1"/>
      <c r="D11191" s="1"/>
      <c r="E11191" s="1"/>
      <c r="F11191" s="1"/>
      <c r="G11191" s="1"/>
      <c r="H11191" s="1"/>
      <c r="I11191" s="1"/>
      <c r="J11191" s="1"/>
      <c r="K11191" s="1"/>
      <c r="L11191" s="1"/>
      <c r="M11191" s="1"/>
      <c r="N11191" s="1"/>
      <c r="O11191" s="1"/>
      <c r="P11191" s="1"/>
      <c r="Q11191" s="1"/>
      <c r="R11191" s="1"/>
      <c r="S11191" s="1"/>
      <c r="T11191" s="1"/>
      <c r="U11191" s="1"/>
      <c r="V11191" s="1"/>
      <c r="W11191" s="1"/>
      <c r="X11191" s="1"/>
      <c r="Y11191" s="1"/>
      <c r="Z11191" s="1"/>
      <c r="AA11191" s="1"/>
    </row>
    <row r="11192" spans="2:27" x14ac:dyDescent="0.2">
      <c r="B11192" s="1"/>
      <c r="C11192" s="1"/>
      <c r="D11192" s="1"/>
      <c r="E11192" s="1"/>
      <c r="F11192" s="1"/>
      <c r="G11192" s="1"/>
      <c r="H11192" s="1"/>
      <c r="I11192" s="1"/>
      <c r="J11192" s="1"/>
      <c r="K11192" s="1"/>
      <c r="L11192" s="1"/>
      <c r="M11192" s="1"/>
      <c r="N11192" s="1"/>
      <c r="O11192" s="1"/>
      <c r="P11192" s="1"/>
      <c r="Q11192" s="1"/>
      <c r="R11192" s="1"/>
      <c r="S11192" s="1"/>
      <c r="T11192" s="1"/>
      <c r="U11192" s="1"/>
      <c r="V11192" s="1"/>
      <c r="W11192" s="1"/>
      <c r="X11192" s="1"/>
      <c r="Y11192" s="1"/>
      <c r="Z11192" s="1"/>
      <c r="AA11192" s="1"/>
    </row>
    <row r="11193" spans="2:27" x14ac:dyDescent="0.2"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1"/>
      <c r="P11193" s="1"/>
      <c r="Q11193" s="1"/>
      <c r="R11193" s="1"/>
      <c r="S11193" s="1"/>
      <c r="T11193" s="1"/>
      <c r="U11193" s="1"/>
      <c r="V11193" s="1"/>
      <c r="W11193" s="1"/>
      <c r="X11193" s="1"/>
      <c r="Y11193" s="1"/>
      <c r="Z11193" s="1"/>
      <c r="AA11193" s="1"/>
    </row>
    <row r="11194" spans="2:27" x14ac:dyDescent="0.2">
      <c r="B11194" s="1"/>
      <c r="C11194" s="1"/>
      <c r="D11194" s="1"/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  <c r="O11194" s="1"/>
      <c r="P11194" s="1"/>
      <c r="Q11194" s="1"/>
      <c r="R11194" s="1"/>
      <c r="S11194" s="1"/>
      <c r="T11194" s="1"/>
      <c r="U11194" s="1"/>
      <c r="V11194" s="1"/>
      <c r="W11194" s="1"/>
      <c r="X11194" s="1"/>
      <c r="Y11194" s="1"/>
      <c r="Z11194" s="1"/>
      <c r="AA11194" s="1"/>
    </row>
    <row r="11195" spans="2:27" x14ac:dyDescent="0.2">
      <c r="B11195" s="1"/>
      <c r="C11195" s="1"/>
      <c r="D11195" s="1"/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  <c r="O11195" s="1"/>
      <c r="P11195" s="1"/>
      <c r="Q11195" s="1"/>
      <c r="R11195" s="1"/>
      <c r="S11195" s="1"/>
      <c r="T11195" s="1"/>
      <c r="U11195" s="1"/>
      <c r="V11195" s="1"/>
      <c r="W11195" s="1"/>
      <c r="X11195" s="1"/>
      <c r="Y11195" s="1"/>
      <c r="Z11195" s="1"/>
      <c r="AA11195" s="1"/>
    </row>
    <row r="11196" spans="2:27" x14ac:dyDescent="0.2">
      <c r="B11196" s="1"/>
      <c r="C11196" s="1"/>
      <c r="D11196" s="1"/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  <c r="O11196" s="1"/>
      <c r="P11196" s="1"/>
      <c r="Q11196" s="1"/>
      <c r="R11196" s="1"/>
      <c r="S11196" s="1"/>
      <c r="T11196" s="1"/>
      <c r="U11196" s="1"/>
      <c r="V11196" s="1"/>
      <c r="W11196" s="1"/>
      <c r="X11196" s="1"/>
      <c r="Y11196" s="1"/>
      <c r="Z11196" s="1"/>
      <c r="AA11196" s="1"/>
    </row>
    <row r="11197" spans="2:27" x14ac:dyDescent="0.2">
      <c r="B11197" s="1"/>
      <c r="C11197" s="1"/>
      <c r="D11197" s="1"/>
      <c r="E11197" s="1"/>
      <c r="F11197" s="1"/>
      <c r="G11197" s="1"/>
      <c r="H11197" s="1"/>
      <c r="I11197" s="1"/>
      <c r="J11197" s="1"/>
      <c r="K11197" s="1"/>
      <c r="L11197" s="1"/>
      <c r="M11197" s="1"/>
      <c r="N11197" s="1"/>
      <c r="O11197" s="1"/>
      <c r="P11197" s="1"/>
      <c r="Q11197" s="1"/>
      <c r="R11197" s="1"/>
      <c r="S11197" s="1"/>
      <c r="T11197" s="1"/>
      <c r="U11197" s="1"/>
      <c r="V11197" s="1"/>
      <c r="W11197" s="1"/>
      <c r="X11197" s="1"/>
      <c r="Y11197" s="1"/>
      <c r="Z11197" s="1"/>
      <c r="AA11197" s="1"/>
    </row>
    <row r="11198" spans="2:27" x14ac:dyDescent="0.2">
      <c r="B11198" s="1"/>
      <c r="C11198" s="1"/>
      <c r="D11198" s="1"/>
      <c r="E11198" s="1"/>
      <c r="F11198" s="1"/>
      <c r="G11198" s="1"/>
      <c r="H11198" s="1"/>
      <c r="I11198" s="1"/>
      <c r="J11198" s="1"/>
      <c r="K11198" s="1"/>
      <c r="L11198" s="1"/>
      <c r="M11198" s="1"/>
      <c r="N11198" s="1"/>
      <c r="O11198" s="1"/>
      <c r="P11198" s="1"/>
      <c r="Q11198" s="1"/>
      <c r="R11198" s="1"/>
      <c r="S11198" s="1"/>
      <c r="T11198" s="1"/>
      <c r="U11198" s="1"/>
      <c r="V11198" s="1"/>
      <c r="W11198" s="1"/>
      <c r="X11198" s="1"/>
      <c r="Y11198" s="1"/>
      <c r="Z11198" s="1"/>
      <c r="AA11198" s="1"/>
    </row>
    <row r="11199" spans="2:27" x14ac:dyDescent="0.2">
      <c r="B11199" s="1"/>
      <c r="C11199" s="1"/>
      <c r="D11199" s="1"/>
      <c r="E11199" s="1"/>
      <c r="F11199" s="1"/>
      <c r="G11199" s="1"/>
      <c r="H11199" s="1"/>
      <c r="I11199" s="1"/>
      <c r="J11199" s="1"/>
      <c r="K11199" s="1"/>
      <c r="L11199" s="1"/>
      <c r="M11199" s="1"/>
      <c r="N11199" s="1"/>
      <c r="O11199" s="1"/>
      <c r="P11199" s="1"/>
      <c r="Q11199" s="1"/>
      <c r="R11199" s="1"/>
      <c r="S11199" s="1"/>
      <c r="T11199" s="1"/>
      <c r="U11199" s="1"/>
      <c r="V11199" s="1"/>
      <c r="W11199" s="1"/>
      <c r="X11199" s="1"/>
      <c r="Y11199" s="1"/>
      <c r="Z11199" s="1"/>
      <c r="AA11199" s="1"/>
    </row>
    <row r="11200" spans="2:27" x14ac:dyDescent="0.2">
      <c r="B11200" s="1"/>
      <c r="C11200" s="1"/>
      <c r="D11200" s="1"/>
      <c r="E11200" s="1"/>
      <c r="F11200" s="1"/>
      <c r="G11200" s="1"/>
      <c r="H11200" s="1"/>
      <c r="I11200" s="1"/>
      <c r="J11200" s="1"/>
      <c r="K11200" s="1"/>
      <c r="L11200" s="1"/>
      <c r="M11200" s="1"/>
      <c r="N11200" s="1"/>
      <c r="O11200" s="1"/>
      <c r="P11200" s="1"/>
      <c r="Q11200" s="1"/>
      <c r="R11200" s="1"/>
      <c r="S11200" s="1"/>
      <c r="T11200" s="1"/>
      <c r="U11200" s="1"/>
      <c r="V11200" s="1"/>
      <c r="W11200" s="1"/>
      <c r="X11200" s="1"/>
      <c r="Y11200" s="1"/>
      <c r="Z11200" s="1"/>
      <c r="AA11200" s="1"/>
    </row>
    <row r="11201" spans="2:27" x14ac:dyDescent="0.2">
      <c r="B11201" s="1"/>
      <c r="C11201" s="1"/>
      <c r="D11201" s="1"/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  <c r="O11201" s="1"/>
      <c r="P11201" s="1"/>
      <c r="Q11201" s="1"/>
      <c r="R11201" s="1"/>
      <c r="S11201" s="1"/>
      <c r="T11201" s="1"/>
      <c r="U11201" s="1"/>
      <c r="V11201" s="1"/>
      <c r="W11201" s="1"/>
      <c r="X11201" s="1"/>
      <c r="Y11201" s="1"/>
      <c r="Z11201" s="1"/>
      <c r="AA11201" s="1"/>
    </row>
    <row r="11202" spans="2:27" x14ac:dyDescent="0.2">
      <c r="B11202" s="1"/>
      <c r="C11202" s="1"/>
      <c r="D11202" s="1"/>
      <c r="E11202" s="1"/>
      <c r="F11202" s="1"/>
      <c r="G11202" s="1"/>
      <c r="H11202" s="1"/>
      <c r="I11202" s="1"/>
      <c r="J11202" s="1"/>
      <c r="K11202" s="1"/>
      <c r="L11202" s="1"/>
      <c r="M11202" s="1"/>
      <c r="N11202" s="1"/>
      <c r="O11202" s="1"/>
      <c r="P11202" s="1"/>
      <c r="Q11202" s="1"/>
      <c r="R11202" s="1"/>
      <c r="S11202" s="1"/>
      <c r="T11202" s="1"/>
      <c r="U11202" s="1"/>
      <c r="V11202" s="1"/>
      <c r="W11202" s="1"/>
      <c r="X11202" s="1"/>
      <c r="Y11202" s="1"/>
      <c r="Z11202" s="1"/>
      <c r="AA11202" s="1"/>
    </row>
    <row r="11203" spans="2:27" x14ac:dyDescent="0.2">
      <c r="B11203" s="1"/>
      <c r="C11203" s="1"/>
      <c r="D11203" s="1"/>
      <c r="E11203" s="1"/>
      <c r="F11203" s="1"/>
      <c r="G11203" s="1"/>
      <c r="H11203" s="1"/>
      <c r="I11203" s="1"/>
      <c r="J11203" s="1"/>
      <c r="K11203" s="1"/>
      <c r="L11203" s="1"/>
      <c r="M11203" s="1"/>
      <c r="N11203" s="1"/>
      <c r="O11203" s="1"/>
      <c r="P11203" s="1"/>
      <c r="Q11203" s="1"/>
      <c r="R11203" s="1"/>
      <c r="S11203" s="1"/>
      <c r="T11203" s="1"/>
      <c r="U11203" s="1"/>
      <c r="V11203" s="1"/>
      <c r="W11203" s="1"/>
      <c r="X11203" s="1"/>
      <c r="Y11203" s="1"/>
      <c r="Z11203" s="1"/>
      <c r="AA11203" s="1"/>
    </row>
    <row r="11204" spans="2:27" x14ac:dyDescent="0.2">
      <c r="B11204" s="1"/>
      <c r="C11204" s="1"/>
      <c r="D11204" s="1"/>
      <c r="E11204" s="1"/>
      <c r="F11204" s="1"/>
      <c r="G11204" s="1"/>
      <c r="H11204" s="1"/>
      <c r="I11204" s="1"/>
      <c r="J11204" s="1"/>
      <c r="K11204" s="1"/>
      <c r="L11204" s="1"/>
      <c r="M11204" s="1"/>
      <c r="N11204" s="1"/>
      <c r="O11204" s="1"/>
      <c r="P11204" s="1"/>
      <c r="Q11204" s="1"/>
      <c r="R11204" s="1"/>
      <c r="S11204" s="1"/>
      <c r="T11204" s="1"/>
      <c r="U11204" s="1"/>
      <c r="V11204" s="1"/>
      <c r="W11204" s="1"/>
      <c r="X11204" s="1"/>
      <c r="Y11204" s="1"/>
      <c r="Z11204" s="1"/>
      <c r="AA11204" s="1"/>
    </row>
    <row r="11205" spans="2:27" x14ac:dyDescent="0.2">
      <c r="B11205" s="1"/>
      <c r="C11205" s="1"/>
      <c r="D11205" s="1"/>
      <c r="E11205" s="1"/>
      <c r="F11205" s="1"/>
      <c r="G11205" s="1"/>
      <c r="H11205" s="1"/>
      <c r="I11205" s="1"/>
      <c r="J11205" s="1"/>
      <c r="K11205" s="1"/>
      <c r="L11205" s="1"/>
      <c r="M11205" s="1"/>
      <c r="N11205" s="1"/>
      <c r="O11205" s="1"/>
      <c r="P11205" s="1"/>
      <c r="Q11205" s="1"/>
      <c r="R11205" s="1"/>
      <c r="S11205" s="1"/>
      <c r="T11205" s="1"/>
      <c r="U11205" s="1"/>
      <c r="V11205" s="1"/>
      <c r="W11205" s="1"/>
      <c r="X11205" s="1"/>
      <c r="Y11205" s="1"/>
      <c r="Z11205" s="1"/>
      <c r="AA11205" s="1"/>
    </row>
    <row r="11206" spans="2:27" x14ac:dyDescent="0.2">
      <c r="B11206" s="1"/>
      <c r="C11206" s="1"/>
      <c r="D11206" s="1"/>
      <c r="E11206" s="1"/>
      <c r="F11206" s="1"/>
      <c r="G11206" s="1"/>
      <c r="H11206" s="1"/>
      <c r="I11206" s="1"/>
      <c r="J11206" s="1"/>
      <c r="K11206" s="1"/>
      <c r="L11206" s="1"/>
      <c r="M11206" s="1"/>
      <c r="N11206" s="1"/>
      <c r="O11206" s="1"/>
      <c r="P11206" s="1"/>
      <c r="Q11206" s="1"/>
      <c r="R11206" s="1"/>
      <c r="S11206" s="1"/>
      <c r="T11206" s="1"/>
      <c r="U11206" s="1"/>
      <c r="V11206" s="1"/>
      <c r="W11206" s="1"/>
      <c r="X11206" s="1"/>
      <c r="Y11206" s="1"/>
      <c r="Z11206" s="1"/>
      <c r="AA11206" s="1"/>
    </row>
    <row r="11207" spans="2:27" x14ac:dyDescent="0.2">
      <c r="B11207" s="1"/>
      <c r="C11207" s="1"/>
      <c r="D11207" s="1"/>
      <c r="E11207" s="1"/>
      <c r="F11207" s="1"/>
      <c r="G11207" s="1"/>
      <c r="H11207" s="1"/>
      <c r="I11207" s="1"/>
      <c r="J11207" s="1"/>
      <c r="K11207" s="1"/>
      <c r="L11207" s="1"/>
      <c r="M11207" s="1"/>
      <c r="N11207" s="1"/>
      <c r="O11207" s="1"/>
      <c r="P11207" s="1"/>
      <c r="Q11207" s="1"/>
      <c r="R11207" s="1"/>
      <c r="S11207" s="1"/>
      <c r="T11207" s="1"/>
      <c r="U11207" s="1"/>
      <c r="V11207" s="1"/>
      <c r="W11207" s="1"/>
      <c r="X11207" s="1"/>
      <c r="Y11207" s="1"/>
      <c r="Z11207" s="1"/>
      <c r="AA11207" s="1"/>
    </row>
    <row r="11208" spans="2:27" x14ac:dyDescent="0.2">
      <c r="B11208" s="1"/>
      <c r="C11208" s="1"/>
      <c r="D11208" s="1"/>
      <c r="E11208" s="1"/>
      <c r="F11208" s="1"/>
      <c r="G11208" s="1"/>
      <c r="H11208" s="1"/>
      <c r="I11208" s="1"/>
      <c r="J11208" s="1"/>
      <c r="K11208" s="1"/>
      <c r="L11208" s="1"/>
      <c r="M11208" s="1"/>
      <c r="N11208" s="1"/>
      <c r="O11208" s="1"/>
      <c r="P11208" s="1"/>
      <c r="Q11208" s="1"/>
      <c r="R11208" s="1"/>
      <c r="S11208" s="1"/>
      <c r="T11208" s="1"/>
      <c r="U11208" s="1"/>
      <c r="V11208" s="1"/>
      <c r="W11208" s="1"/>
      <c r="X11208" s="1"/>
      <c r="Y11208" s="1"/>
      <c r="Z11208" s="1"/>
      <c r="AA11208" s="1"/>
    </row>
    <row r="11209" spans="2:27" x14ac:dyDescent="0.2">
      <c r="B11209" s="1"/>
      <c r="C11209" s="1"/>
      <c r="D11209" s="1"/>
      <c r="E11209" s="1"/>
      <c r="F11209" s="1"/>
      <c r="G11209" s="1"/>
      <c r="H11209" s="1"/>
      <c r="I11209" s="1"/>
      <c r="J11209" s="1"/>
      <c r="K11209" s="1"/>
      <c r="L11209" s="1"/>
      <c r="M11209" s="1"/>
      <c r="N11209" s="1"/>
      <c r="O11209" s="1"/>
      <c r="P11209" s="1"/>
      <c r="Q11209" s="1"/>
      <c r="R11209" s="1"/>
      <c r="S11209" s="1"/>
      <c r="T11209" s="1"/>
      <c r="U11209" s="1"/>
      <c r="V11209" s="1"/>
      <c r="W11209" s="1"/>
      <c r="X11209" s="1"/>
      <c r="Y11209" s="1"/>
      <c r="Z11209" s="1"/>
      <c r="AA11209" s="1"/>
    </row>
    <row r="11210" spans="2:27" x14ac:dyDescent="0.2">
      <c r="B11210" s="1"/>
      <c r="C11210" s="1"/>
      <c r="D11210" s="1"/>
      <c r="E11210" s="1"/>
      <c r="F11210" s="1"/>
      <c r="G11210" s="1"/>
      <c r="H11210" s="1"/>
      <c r="I11210" s="1"/>
      <c r="J11210" s="1"/>
      <c r="K11210" s="1"/>
      <c r="L11210" s="1"/>
      <c r="M11210" s="1"/>
      <c r="N11210" s="1"/>
      <c r="O11210" s="1"/>
      <c r="P11210" s="1"/>
      <c r="Q11210" s="1"/>
      <c r="R11210" s="1"/>
      <c r="S11210" s="1"/>
      <c r="T11210" s="1"/>
      <c r="U11210" s="1"/>
      <c r="V11210" s="1"/>
      <c r="W11210" s="1"/>
      <c r="X11210" s="1"/>
      <c r="Y11210" s="1"/>
      <c r="Z11210" s="1"/>
      <c r="AA11210" s="1"/>
    </row>
    <row r="11211" spans="2:27" x14ac:dyDescent="0.2">
      <c r="B11211" s="1"/>
      <c r="C11211" s="1"/>
      <c r="D11211" s="1"/>
      <c r="E11211" s="1"/>
      <c r="F11211" s="1"/>
      <c r="G11211" s="1"/>
      <c r="H11211" s="1"/>
      <c r="I11211" s="1"/>
      <c r="J11211" s="1"/>
      <c r="K11211" s="1"/>
      <c r="L11211" s="1"/>
      <c r="M11211" s="1"/>
      <c r="N11211" s="1"/>
      <c r="O11211" s="1"/>
      <c r="P11211" s="1"/>
      <c r="Q11211" s="1"/>
      <c r="R11211" s="1"/>
      <c r="S11211" s="1"/>
      <c r="T11211" s="1"/>
      <c r="U11211" s="1"/>
      <c r="V11211" s="1"/>
      <c r="W11211" s="1"/>
      <c r="X11211" s="1"/>
      <c r="Y11211" s="1"/>
      <c r="Z11211" s="1"/>
      <c r="AA11211" s="1"/>
    </row>
    <row r="11212" spans="2:27" x14ac:dyDescent="0.2">
      <c r="B11212" s="1"/>
      <c r="C11212" s="1"/>
      <c r="D11212" s="1"/>
      <c r="E11212" s="1"/>
      <c r="F11212" s="1"/>
      <c r="G11212" s="1"/>
      <c r="H11212" s="1"/>
      <c r="I11212" s="1"/>
      <c r="J11212" s="1"/>
      <c r="K11212" s="1"/>
      <c r="L11212" s="1"/>
      <c r="M11212" s="1"/>
      <c r="N11212" s="1"/>
      <c r="O11212" s="1"/>
      <c r="P11212" s="1"/>
      <c r="Q11212" s="1"/>
      <c r="R11212" s="1"/>
      <c r="S11212" s="1"/>
      <c r="T11212" s="1"/>
      <c r="U11212" s="1"/>
      <c r="V11212" s="1"/>
      <c r="W11212" s="1"/>
      <c r="X11212" s="1"/>
      <c r="Y11212" s="1"/>
      <c r="Z11212" s="1"/>
      <c r="AA11212" s="1"/>
    </row>
    <row r="11213" spans="2:27" x14ac:dyDescent="0.2">
      <c r="B11213" s="1"/>
      <c r="C11213" s="1"/>
      <c r="D11213" s="1"/>
      <c r="E11213" s="1"/>
      <c r="F11213" s="1"/>
      <c r="G11213" s="1"/>
      <c r="H11213" s="1"/>
      <c r="I11213" s="1"/>
      <c r="J11213" s="1"/>
      <c r="K11213" s="1"/>
      <c r="L11213" s="1"/>
      <c r="M11213" s="1"/>
      <c r="N11213" s="1"/>
      <c r="O11213" s="1"/>
      <c r="P11213" s="1"/>
      <c r="Q11213" s="1"/>
      <c r="R11213" s="1"/>
      <c r="S11213" s="1"/>
      <c r="T11213" s="1"/>
      <c r="U11213" s="1"/>
      <c r="V11213" s="1"/>
      <c r="W11213" s="1"/>
      <c r="X11213" s="1"/>
      <c r="Y11213" s="1"/>
      <c r="Z11213" s="1"/>
      <c r="AA11213" s="1"/>
    </row>
    <row r="11214" spans="2:27" x14ac:dyDescent="0.2">
      <c r="B11214" s="1"/>
      <c r="C11214" s="1"/>
      <c r="D11214" s="1"/>
      <c r="E11214" s="1"/>
      <c r="F11214" s="1"/>
      <c r="G11214" s="1"/>
      <c r="H11214" s="1"/>
      <c r="I11214" s="1"/>
      <c r="J11214" s="1"/>
      <c r="K11214" s="1"/>
      <c r="L11214" s="1"/>
      <c r="M11214" s="1"/>
      <c r="N11214" s="1"/>
      <c r="O11214" s="1"/>
      <c r="P11214" s="1"/>
      <c r="Q11214" s="1"/>
      <c r="R11214" s="1"/>
      <c r="S11214" s="1"/>
      <c r="T11214" s="1"/>
      <c r="U11214" s="1"/>
      <c r="V11214" s="1"/>
      <c r="W11214" s="1"/>
      <c r="X11214" s="1"/>
      <c r="Y11214" s="1"/>
      <c r="Z11214" s="1"/>
      <c r="AA11214" s="1"/>
    </row>
    <row r="11215" spans="2:27" x14ac:dyDescent="0.2">
      <c r="B11215" s="1"/>
      <c r="C11215" s="1"/>
      <c r="D11215" s="1"/>
      <c r="E11215" s="1"/>
      <c r="F11215" s="1"/>
      <c r="G11215" s="1"/>
      <c r="H11215" s="1"/>
      <c r="I11215" s="1"/>
      <c r="J11215" s="1"/>
      <c r="K11215" s="1"/>
      <c r="L11215" s="1"/>
      <c r="M11215" s="1"/>
      <c r="N11215" s="1"/>
      <c r="O11215" s="1"/>
      <c r="P11215" s="1"/>
      <c r="Q11215" s="1"/>
      <c r="R11215" s="1"/>
      <c r="S11215" s="1"/>
      <c r="T11215" s="1"/>
      <c r="U11215" s="1"/>
      <c r="V11215" s="1"/>
      <c r="W11215" s="1"/>
      <c r="X11215" s="1"/>
      <c r="Y11215" s="1"/>
      <c r="Z11215" s="1"/>
      <c r="AA11215" s="1"/>
    </row>
    <row r="11216" spans="2:27" x14ac:dyDescent="0.2">
      <c r="B11216" s="1"/>
      <c r="C11216" s="1"/>
      <c r="D11216" s="1"/>
      <c r="E11216" s="1"/>
      <c r="F11216" s="1"/>
      <c r="G11216" s="1"/>
      <c r="H11216" s="1"/>
      <c r="I11216" s="1"/>
      <c r="J11216" s="1"/>
      <c r="K11216" s="1"/>
      <c r="L11216" s="1"/>
      <c r="M11216" s="1"/>
      <c r="N11216" s="1"/>
      <c r="O11216" s="1"/>
      <c r="P11216" s="1"/>
      <c r="Q11216" s="1"/>
      <c r="R11216" s="1"/>
      <c r="S11216" s="1"/>
      <c r="T11216" s="1"/>
      <c r="U11216" s="1"/>
      <c r="V11216" s="1"/>
      <c r="W11216" s="1"/>
      <c r="X11216" s="1"/>
      <c r="Y11216" s="1"/>
      <c r="Z11216" s="1"/>
      <c r="AA11216" s="1"/>
    </row>
    <row r="11217" spans="2:27" x14ac:dyDescent="0.2">
      <c r="B11217" s="1"/>
      <c r="C11217" s="1"/>
      <c r="D11217" s="1"/>
      <c r="E11217" s="1"/>
      <c r="F11217" s="1"/>
      <c r="G11217" s="1"/>
      <c r="H11217" s="1"/>
      <c r="I11217" s="1"/>
      <c r="J11217" s="1"/>
      <c r="K11217" s="1"/>
      <c r="L11217" s="1"/>
      <c r="M11217" s="1"/>
      <c r="N11217" s="1"/>
      <c r="O11217" s="1"/>
      <c r="P11217" s="1"/>
      <c r="Q11217" s="1"/>
      <c r="R11217" s="1"/>
      <c r="S11217" s="1"/>
      <c r="T11217" s="1"/>
      <c r="U11217" s="1"/>
      <c r="V11217" s="1"/>
      <c r="W11217" s="1"/>
      <c r="X11217" s="1"/>
      <c r="Y11217" s="1"/>
      <c r="Z11217" s="1"/>
      <c r="AA11217" s="1"/>
    </row>
    <row r="11218" spans="2:27" x14ac:dyDescent="0.2">
      <c r="B11218" s="1"/>
      <c r="C11218" s="1"/>
      <c r="D11218" s="1"/>
      <c r="E11218" s="1"/>
      <c r="F11218" s="1"/>
      <c r="G11218" s="1"/>
      <c r="H11218" s="1"/>
      <c r="I11218" s="1"/>
      <c r="J11218" s="1"/>
      <c r="K11218" s="1"/>
      <c r="L11218" s="1"/>
      <c r="M11218" s="1"/>
      <c r="N11218" s="1"/>
      <c r="O11218" s="1"/>
      <c r="P11218" s="1"/>
      <c r="Q11218" s="1"/>
      <c r="R11218" s="1"/>
      <c r="S11218" s="1"/>
      <c r="T11218" s="1"/>
      <c r="U11218" s="1"/>
      <c r="V11218" s="1"/>
      <c r="W11218" s="1"/>
      <c r="X11218" s="1"/>
      <c r="Y11218" s="1"/>
      <c r="Z11218" s="1"/>
      <c r="AA11218" s="1"/>
    </row>
    <row r="11219" spans="2:27" x14ac:dyDescent="0.2">
      <c r="B11219" s="1"/>
      <c r="C11219" s="1"/>
      <c r="D11219" s="1"/>
      <c r="E11219" s="1"/>
      <c r="F11219" s="1"/>
      <c r="G11219" s="1"/>
      <c r="H11219" s="1"/>
      <c r="I11219" s="1"/>
      <c r="J11219" s="1"/>
      <c r="K11219" s="1"/>
      <c r="L11219" s="1"/>
      <c r="M11219" s="1"/>
      <c r="N11219" s="1"/>
      <c r="O11219" s="1"/>
      <c r="P11219" s="1"/>
      <c r="Q11219" s="1"/>
      <c r="R11219" s="1"/>
      <c r="S11219" s="1"/>
      <c r="T11219" s="1"/>
      <c r="U11219" s="1"/>
      <c r="V11219" s="1"/>
      <c r="W11219" s="1"/>
      <c r="X11219" s="1"/>
      <c r="Y11219" s="1"/>
      <c r="Z11219" s="1"/>
      <c r="AA11219" s="1"/>
    </row>
    <row r="11220" spans="2:27" x14ac:dyDescent="0.2">
      <c r="B11220" s="1"/>
      <c r="C11220" s="1"/>
      <c r="D11220" s="1"/>
      <c r="E11220" s="1"/>
      <c r="F11220" s="1"/>
      <c r="G11220" s="1"/>
      <c r="H11220" s="1"/>
      <c r="I11220" s="1"/>
      <c r="J11220" s="1"/>
      <c r="K11220" s="1"/>
      <c r="L11220" s="1"/>
      <c r="M11220" s="1"/>
      <c r="N11220" s="1"/>
      <c r="O11220" s="1"/>
      <c r="P11220" s="1"/>
      <c r="Q11220" s="1"/>
      <c r="R11220" s="1"/>
      <c r="S11220" s="1"/>
      <c r="T11220" s="1"/>
      <c r="U11220" s="1"/>
      <c r="V11220" s="1"/>
      <c r="W11220" s="1"/>
      <c r="X11220" s="1"/>
      <c r="Y11220" s="1"/>
      <c r="Z11220" s="1"/>
      <c r="AA11220" s="1"/>
    </row>
    <row r="11221" spans="2:27" x14ac:dyDescent="0.2">
      <c r="B11221" s="1"/>
      <c r="C11221" s="1"/>
      <c r="D11221" s="1"/>
      <c r="E11221" s="1"/>
      <c r="F11221" s="1"/>
      <c r="G11221" s="1"/>
      <c r="H11221" s="1"/>
      <c r="I11221" s="1"/>
      <c r="J11221" s="1"/>
      <c r="K11221" s="1"/>
      <c r="L11221" s="1"/>
      <c r="M11221" s="1"/>
      <c r="N11221" s="1"/>
      <c r="O11221" s="1"/>
      <c r="P11221" s="1"/>
      <c r="Q11221" s="1"/>
      <c r="R11221" s="1"/>
      <c r="S11221" s="1"/>
      <c r="T11221" s="1"/>
      <c r="U11221" s="1"/>
      <c r="V11221" s="1"/>
      <c r="W11221" s="1"/>
      <c r="X11221" s="1"/>
      <c r="Y11221" s="1"/>
      <c r="Z11221" s="1"/>
      <c r="AA11221" s="1"/>
    </row>
    <row r="11222" spans="2:27" x14ac:dyDescent="0.2">
      <c r="B11222" s="1"/>
      <c r="C11222" s="1"/>
      <c r="D11222" s="1"/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  <c r="O11222" s="1"/>
      <c r="P11222" s="1"/>
      <c r="Q11222" s="1"/>
      <c r="R11222" s="1"/>
      <c r="S11222" s="1"/>
      <c r="T11222" s="1"/>
      <c r="U11222" s="1"/>
      <c r="V11222" s="1"/>
      <c r="W11222" s="1"/>
      <c r="X11222" s="1"/>
      <c r="Y11222" s="1"/>
      <c r="Z11222" s="1"/>
      <c r="AA11222" s="1"/>
    </row>
    <row r="11223" spans="2:27" x14ac:dyDescent="0.2">
      <c r="B11223" s="1"/>
      <c r="C11223" s="1"/>
      <c r="D11223" s="1"/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  <c r="O11223" s="1"/>
      <c r="P11223" s="1"/>
      <c r="Q11223" s="1"/>
      <c r="R11223" s="1"/>
      <c r="S11223" s="1"/>
      <c r="T11223" s="1"/>
      <c r="U11223" s="1"/>
      <c r="V11223" s="1"/>
      <c r="W11223" s="1"/>
      <c r="X11223" s="1"/>
      <c r="Y11223" s="1"/>
      <c r="Z11223" s="1"/>
      <c r="AA11223" s="1"/>
    </row>
    <row r="11224" spans="2:27" x14ac:dyDescent="0.2"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  <c r="O11224" s="1"/>
      <c r="P11224" s="1"/>
      <c r="Q11224" s="1"/>
      <c r="R11224" s="1"/>
      <c r="S11224" s="1"/>
      <c r="T11224" s="1"/>
      <c r="U11224" s="1"/>
      <c r="V11224" s="1"/>
      <c r="W11224" s="1"/>
      <c r="X11224" s="1"/>
      <c r="Y11224" s="1"/>
      <c r="Z11224" s="1"/>
      <c r="AA11224" s="1"/>
    </row>
    <row r="11225" spans="2:27" x14ac:dyDescent="0.2">
      <c r="B11225" s="1"/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  <c r="O11225" s="1"/>
      <c r="P11225" s="1"/>
      <c r="Q11225" s="1"/>
      <c r="R11225" s="1"/>
      <c r="S11225" s="1"/>
      <c r="T11225" s="1"/>
      <c r="U11225" s="1"/>
      <c r="V11225" s="1"/>
      <c r="W11225" s="1"/>
      <c r="X11225" s="1"/>
      <c r="Y11225" s="1"/>
      <c r="Z11225" s="1"/>
      <c r="AA11225" s="1"/>
    </row>
    <row r="11226" spans="2:27" x14ac:dyDescent="0.2">
      <c r="B11226" s="1"/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  <c r="O11226" s="1"/>
      <c r="P11226" s="1"/>
      <c r="Q11226" s="1"/>
      <c r="R11226" s="1"/>
      <c r="S11226" s="1"/>
      <c r="T11226" s="1"/>
      <c r="U11226" s="1"/>
      <c r="V11226" s="1"/>
      <c r="W11226" s="1"/>
      <c r="X11226" s="1"/>
      <c r="Y11226" s="1"/>
      <c r="Z11226" s="1"/>
      <c r="AA11226" s="1"/>
    </row>
    <row r="11227" spans="2:27" x14ac:dyDescent="0.2">
      <c r="B11227" s="1"/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  <c r="O11227" s="1"/>
      <c r="P11227" s="1"/>
      <c r="Q11227" s="1"/>
      <c r="R11227" s="1"/>
      <c r="S11227" s="1"/>
      <c r="T11227" s="1"/>
      <c r="U11227" s="1"/>
      <c r="V11227" s="1"/>
      <c r="W11227" s="1"/>
      <c r="X11227" s="1"/>
      <c r="Y11227" s="1"/>
      <c r="Z11227" s="1"/>
      <c r="AA11227" s="1"/>
    </row>
    <row r="11228" spans="2:27" x14ac:dyDescent="0.2">
      <c r="B11228" s="1"/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  <c r="O11228" s="1"/>
      <c r="P11228" s="1"/>
      <c r="Q11228" s="1"/>
      <c r="R11228" s="1"/>
      <c r="S11228" s="1"/>
      <c r="T11228" s="1"/>
      <c r="U11228" s="1"/>
      <c r="V11228" s="1"/>
      <c r="W11228" s="1"/>
      <c r="X11228" s="1"/>
      <c r="Y11228" s="1"/>
      <c r="Z11228" s="1"/>
      <c r="AA11228" s="1"/>
    </row>
    <row r="11229" spans="2:27" x14ac:dyDescent="0.2">
      <c r="B11229" s="1"/>
      <c r="C11229" s="1"/>
      <c r="D11229" s="1"/>
      <c r="E11229" s="1"/>
      <c r="F11229" s="1"/>
      <c r="G11229" s="1"/>
      <c r="H11229" s="1"/>
      <c r="I11229" s="1"/>
      <c r="J11229" s="1"/>
      <c r="K11229" s="1"/>
      <c r="L11229" s="1"/>
      <c r="M11229" s="1"/>
      <c r="N11229" s="1"/>
      <c r="O11229" s="1"/>
      <c r="P11229" s="1"/>
      <c r="Q11229" s="1"/>
      <c r="R11229" s="1"/>
      <c r="S11229" s="1"/>
      <c r="T11229" s="1"/>
      <c r="U11229" s="1"/>
      <c r="V11229" s="1"/>
      <c r="W11229" s="1"/>
      <c r="X11229" s="1"/>
      <c r="Y11229" s="1"/>
      <c r="Z11229" s="1"/>
      <c r="AA11229" s="1"/>
    </row>
    <row r="11230" spans="2:27" x14ac:dyDescent="0.2">
      <c r="B11230" s="1"/>
      <c r="C11230" s="1"/>
      <c r="D11230" s="1"/>
      <c r="E11230" s="1"/>
      <c r="F11230" s="1"/>
      <c r="G11230" s="1"/>
      <c r="H11230" s="1"/>
      <c r="I11230" s="1"/>
      <c r="J11230" s="1"/>
      <c r="K11230" s="1"/>
      <c r="L11230" s="1"/>
      <c r="M11230" s="1"/>
      <c r="N11230" s="1"/>
      <c r="O11230" s="1"/>
      <c r="P11230" s="1"/>
      <c r="Q11230" s="1"/>
      <c r="R11230" s="1"/>
      <c r="S11230" s="1"/>
      <c r="T11230" s="1"/>
      <c r="U11230" s="1"/>
      <c r="V11230" s="1"/>
      <c r="W11230" s="1"/>
      <c r="X11230" s="1"/>
      <c r="Y11230" s="1"/>
      <c r="Z11230" s="1"/>
      <c r="AA11230" s="1"/>
    </row>
    <row r="11231" spans="2:27" x14ac:dyDescent="0.2">
      <c r="B11231" s="1"/>
      <c r="C11231" s="1"/>
      <c r="D11231" s="1"/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  <c r="O11231" s="1"/>
      <c r="P11231" s="1"/>
      <c r="Q11231" s="1"/>
      <c r="R11231" s="1"/>
      <c r="S11231" s="1"/>
      <c r="T11231" s="1"/>
      <c r="U11231" s="1"/>
      <c r="V11231" s="1"/>
      <c r="W11231" s="1"/>
      <c r="X11231" s="1"/>
      <c r="Y11231" s="1"/>
      <c r="Z11231" s="1"/>
      <c r="AA11231" s="1"/>
    </row>
    <row r="11232" spans="2:27" x14ac:dyDescent="0.2">
      <c r="B11232" s="1"/>
      <c r="C11232" s="1"/>
      <c r="D11232" s="1"/>
      <c r="E11232" s="1"/>
      <c r="F11232" s="1"/>
      <c r="G11232" s="1"/>
      <c r="H11232" s="1"/>
      <c r="I11232" s="1"/>
      <c r="J11232" s="1"/>
      <c r="K11232" s="1"/>
      <c r="L11232" s="1"/>
      <c r="M11232" s="1"/>
      <c r="N11232" s="1"/>
      <c r="O11232" s="1"/>
      <c r="P11232" s="1"/>
      <c r="Q11232" s="1"/>
      <c r="R11232" s="1"/>
      <c r="S11232" s="1"/>
      <c r="T11232" s="1"/>
      <c r="U11232" s="1"/>
      <c r="V11232" s="1"/>
      <c r="W11232" s="1"/>
      <c r="X11232" s="1"/>
      <c r="Y11232" s="1"/>
      <c r="Z11232" s="1"/>
      <c r="AA11232" s="1"/>
    </row>
    <row r="11233" spans="2:27" x14ac:dyDescent="0.2">
      <c r="B11233" s="1"/>
      <c r="C11233" s="1"/>
      <c r="D11233" s="1"/>
      <c r="E11233" s="1"/>
      <c r="F11233" s="1"/>
      <c r="G11233" s="1"/>
      <c r="H11233" s="1"/>
      <c r="I11233" s="1"/>
      <c r="J11233" s="1"/>
      <c r="K11233" s="1"/>
      <c r="L11233" s="1"/>
      <c r="M11233" s="1"/>
      <c r="N11233" s="1"/>
      <c r="O11233" s="1"/>
      <c r="P11233" s="1"/>
      <c r="Q11233" s="1"/>
      <c r="R11233" s="1"/>
      <c r="S11233" s="1"/>
      <c r="T11233" s="1"/>
      <c r="U11233" s="1"/>
      <c r="V11233" s="1"/>
      <c r="W11233" s="1"/>
      <c r="X11233" s="1"/>
      <c r="Y11233" s="1"/>
      <c r="Z11233" s="1"/>
      <c r="AA11233" s="1"/>
    </row>
    <row r="11234" spans="2:27" x14ac:dyDescent="0.2">
      <c r="B11234" s="1"/>
      <c r="C11234" s="1"/>
      <c r="D11234" s="1"/>
      <c r="E11234" s="1"/>
      <c r="F11234" s="1"/>
      <c r="G11234" s="1"/>
      <c r="H11234" s="1"/>
      <c r="I11234" s="1"/>
      <c r="J11234" s="1"/>
      <c r="K11234" s="1"/>
      <c r="L11234" s="1"/>
      <c r="M11234" s="1"/>
      <c r="N11234" s="1"/>
      <c r="O11234" s="1"/>
      <c r="P11234" s="1"/>
      <c r="Q11234" s="1"/>
      <c r="R11234" s="1"/>
      <c r="S11234" s="1"/>
      <c r="T11234" s="1"/>
      <c r="U11234" s="1"/>
      <c r="V11234" s="1"/>
      <c r="W11234" s="1"/>
      <c r="X11234" s="1"/>
      <c r="Y11234" s="1"/>
      <c r="Z11234" s="1"/>
      <c r="AA11234" s="1"/>
    </row>
    <row r="11235" spans="2:27" x14ac:dyDescent="0.2">
      <c r="B11235" s="1"/>
      <c r="C11235" s="1"/>
      <c r="D11235" s="1"/>
      <c r="E11235" s="1"/>
      <c r="F11235" s="1"/>
      <c r="G11235" s="1"/>
      <c r="H11235" s="1"/>
      <c r="I11235" s="1"/>
      <c r="J11235" s="1"/>
      <c r="K11235" s="1"/>
      <c r="L11235" s="1"/>
      <c r="M11235" s="1"/>
      <c r="N11235" s="1"/>
      <c r="O11235" s="1"/>
      <c r="P11235" s="1"/>
      <c r="Q11235" s="1"/>
      <c r="R11235" s="1"/>
      <c r="S11235" s="1"/>
      <c r="T11235" s="1"/>
      <c r="U11235" s="1"/>
      <c r="V11235" s="1"/>
      <c r="W11235" s="1"/>
      <c r="X11235" s="1"/>
      <c r="Y11235" s="1"/>
      <c r="Z11235" s="1"/>
      <c r="AA11235" s="1"/>
    </row>
    <row r="11236" spans="2:27" x14ac:dyDescent="0.2">
      <c r="B11236" s="1"/>
      <c r="C11236" s="1"/>
      <c r="D11236" s="1"/>
      <c r="E11236" s="1"/>
      <c r="F11236" s="1"/>
      <c r="G11236" s="1"/>
      <c r="H11236" s="1"/>
      <c r="I11236" s="1"/>
      <c r="J11236" s="1"/>
      <c r="K11236" s="1"/>
      <c r="L11236" s="1"/>
      <c r="M11236" s="1"/>
      <c r="N11236" s="1"/>
      <c r="O11236" s="1"/>
      <c r="P11236" s="1"/>
      <c r="Q11236" s="1"/>
      <c r="R11236" s="1"/>
      <c r="S11236" s="1"/>
      <c r="T11236" s="1"/>
      <c r="U11236" s="1"/>
      <c r="V11236" s="1"/>
      <c r="W11236" s="1"/>
      <c r="X11236" s="1"/>
      <c r="Y11236" s="1"/>
      <c r="Z11236" s="1"/>
      <c r="AA11236" s="1"/>
    </row>
    <row r="11237" spans="2:27" x14ac:dyDescent="0.2">
      <c r="B11237" s="1"/>
      <c r="C11237" s="1"/>
      <c r="D11237" s="1"/>
      <c r="E11237" s="1"/>
      <c r="F11237" s="1"/>
      <c r="G11237" s="1"/>
      <c r="H11237" s="1"/>
      <c r="I11237" s="1"/>
      <c r="J11237" s="1"/>
      <c r="K11237" s="1"/>
      <c r="L11237" s="1"/>
      <c r="M11237" s="1"/>
      <c r="N11237" s="1"/>
      <c r="O11237" s="1"/>
      <c r="P11237" s="1"/>
      <c r="Q11237" s="1"/>
      <c r="R11237" s="1"/>
      <c r="S11237" s="1"/>
      <c r="T11237" s="1"/>
      <c r="U11237" s="1"/>
      <c r="V11237" s="1"/>
      <c r="W11237" s="1"/>
      <c r="X11237" s="1"/>
      <c r="Y11237" s="1"/>
      <c r="Z11237" s="1"/>
      <c r="AA11237" s="1"/>
    </row>
    <row r="11238" spans="2:27" x14ac:dyDescent="0.2">
      <c r="B11238" s="1"/>
      <c r="C11238" s="1"/>
      <c r="D11238" s="1"/>
      <c r="E11238" s="1"/>
      <c r="F11238" s="1"/>
      <c r="G11238" s="1"/>
      <c r="H11238" s="1"/>
      <c r="I11238" s="1"/>
      <c r="J11238" s="1"/>
      <c r="K11238" s="1"/>
      <c r="L11238" s="1"/>
      <c r="M11238" s="1"/>
      <c r="N11238" s="1"/>
      <c r="O11238" s="1"/>
      <c r="P11238" s="1"/>
      <c r="Q11238" s="1"/>
      <c r="R11238" s="1"/>
      <c r="S11238" s="1"/>
      <c r="T11238" s="1"/>
      <c r="U11238" s="1"/>
      <c r="V11238" s="1"/>
      <c r="W11238" s="1"/>
      <c r="X11238" s="1"/>
      <c r="Y11238" s="1"/>
      <c r="Z11238" s="1"/>
      <c r="AA11238" s="1"/>
    </row>
    <row r="11239" spans="2:27" x14ac:dyDescent="0.2">
      <c r="B11239" s="1"/>
      <c r="C11239" s="1"/>
      <c r="D11239" s="1"/>
      <c r="E11239" s="1"/>
      <c r="F11239" s="1"/>
      <c r="G11239" s="1"/>
      <c r="H11239" s="1"/>
      <c r="I11239" s="1"/>
      <c r="J11239" s="1"/>
      <c r="K11239" s="1"/>
      <c r="L11239" s="1"/>
      <c r="M11239" s="1"/>
      <c r="N11239" s="1"/>
      <c r="O11239" s="1"/>
      <c r="P11239" s="1"/>
      <c r="Q11239" s="1"/>
      <c r="R11239" s="1"/>
      <c r="S11239" s="1"/>
      <c r="T11239" s="1"/>
      <c r="U11239" s="1"/>
      <c r="V11239" s="1"/>
      <c r="W11239" s="1"/>
      <c r="X11239" s="1"/>
      <c r="Y11239" s="1"/>
      <c r="Z11239" s="1"/>
      <c r="AA11239" s="1"/>
    </row>
    <row r="11240" spans="2:27" x14ac:dyDescent="0.2">
      <c r="B11240" s="1"/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  <c r="O11240" s="1"/>
      <c r="P11240" s="1"/>
      <c r="Q11240" s="1"/>
      <c r="R11240" s="1"/>
      <c r="S11240" s="1"/>
      <c r="T11240" s="1"/>
      <c r="U11240" s="1"/>
      <c r="V11240" s="1"/>
      <c r="W11240" s="1"/>
      <c r="X11240" s="1"/>
      <c r="Y11240" s="1"/>
      <c r="Z11240" s="1"/>
      <c r="AA11240" s="1"/>
    </row>
    <row r="11241" spans="2:27" x14ac:dyDescent="0.2">
      <c r="B11241" s="1"/>
      <c r="C11241" s="1"/>
      <c r="D11241" s="1"/>
      <c r="E11241" s="1"/>
      <c r="F11241" s="1"/>
      <c r="G11241" s="1"/>
      <c r="H11241" s="1"/>
      <c r="I11241" s="1"/>
      <c r="J11241" s="1"/>
      <c r="K11241" s="1"/>
      <c r="L11241" s="1"/>
      <c r="M11241" s="1"/>
      <c r="N11241" s="1"/>
      <c r="O11241" s="1"/>
      <c r="P11241" s="1"/>
      <c r="Q11241" s="1"/>
      <c r="R11241" s="1"/>
      <c r="S11241" s="1"/>
      <c r="T11241" s="1"/>
      <c r="U11241" s="1"/>
      <c r="V11241" s="1"/>
      <c r="W11241" s="1"/>
      <c r="X11241" s="1"/>
      <c r="Y11241" s="1"/>
      <c r="Z11241" s="1"/>
      <c r="AA11241" s="1"/>
    </row>
    <row r="11242" spans="2:27" x14ac:dyDescent="0.2">
      <c r="B11242" s="1"/>
      <c r="C11242" s="1"/>
      <c r="D11242" s="1"/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  <c r="O11242" s="1"/>
      <c r="P11242" s="1"/>
      <c r="Q11242" s="1"/>
      <c r="R11242" s="1"/>
      <c r="S11242" s="1"/>
      <c r="T11242" s="1"/>
      <c r="U11242" s="1"/>
      <c r="V11242" s="1"/>
      <c r="W11242" s="1"/>
      <c r="X11242" s="1"/>
      <c r="Y11242" s="1"/>
      <c r="Z11242" s="1"/>
      <c r="AA11242" s="1"/>
    </row>
    <row r="11243" spans="2:27" x14ac:dyDescent="0.2">
      <c r="B11243" s="1"/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  <c r="O11243" s="1"/>
      <c r="P11243" s="1"/>
      <c r="Q11243" s="1"/>
      <c r="R11243" s="1"/>
      <c r="S11243" s="1"/>
      <c r="T11243" s="1"/>
      <c r="U11243" s="1"/>
      <c r="V11243" s="1"/>
      <c r="W11243" s="1"/>
      <c r="X11243" s="1"/>
      <c r="Y11243" s="1"/>
      <c r="Z11243" s="1"/>
      <c r="AA11243" s="1"/>
    </row>
    <row r="11244" spans="2:27" x14ac:dyDescent="0.2">
      <c r="B11244" s="1"/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  <c r="O11244" s="1"/>
      <c r="P11244" s="1"/>
      <c r="Q11244" s="1"/>
      <c r="R11244" s="1"/>
      <c r="S11244" s="1"/>
      <c r="T11244" s="1"/>
      <c r="U11244" s="1"/>
      <c r="V11244" s="1"/>
      <c r="W11244" s="1"/>
      <c r="X11244" s="1"/>
      <c r="Y11244" s="1"/>
      <c r="Z11244" s="1"/>
      <c r="AA11244" s="1"/>
    </row>
    <row r="11245" spans="2:27" x14ac:dyDescent="0.2"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1"/>
      <c r="P11245" s="1"/>
      <c r="Q11245" s="1"/>
      <c r="R11245" s="1"/>
      <c r="S11245" s="1"/>
      <c r="T11245" s="1"/>
      <c r="U11245" s="1"/>
      <c r="V11245" s="1"/>
      <c r="W11245" s="1"/>
      <c r="X11245" s="1"/>
      <c r="Y11245" s="1"/>
      <c r="Z11245" s="1"/>
      <c r="AA11245" s="1"/>
    </row>
    <row r="11246" spans="2:27" x14ac:dyDescent="0.2">
      <c r="B11246" s="1"/>
      <c r="C11246" s="1"/>
      <c r="D11246" s="1"/>
      <c r="E11246" s="1"/>
      <c r="F11246" s="1"/>
      <c r="G11246" s="1"/>
      <c r="H11246" s="1"/>
      <c r="I11246" s="1"/>
      <c r="J11246" s="1"/>
      <c r="K11246" s="1"/>
      <c r="L11246" s="1"/>
      <c r="M11246" s="1"/>
      <c r="N11246" s="1"/>
      <c r="O11246" s="1"/>
      <c r="P11246" s="1"/>
      <c r="Q11246" s="1"/>
      <c r="R11246" s="1"/>
      <c r="S11246" s="1"/>
      <c r="T11246" s="1"/>
      <c r="U11246" s="1"/>
      <c r="V11246" s="1"/>
      <c r="W11246" s="1"/>
      <c r="X11246" s="1"/>
      <c r="Y11246" s="1"/>
      <c r="Z11246" s="1"/>
      <c r="AA11246" s="1"/>
    </row>
    <row r="11247" spans="2:27" x14ac:dyDescent="0.2">
      <c r="B11247" s="1"/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  <c r="O11247" s="1"/>
      <c r="P11247" s="1"/>
      <c r="Q11247" s="1"/>
      <c r="R11247" s="1"/>
      <c r="S11247" s="1"/>
      <c r="T11247" s="1"/>
      <c r="U11247" s="1"/>
      <c r="V11247" s="1"/>
      <c r="W11247" s="1"/>
      <c r="X11247" s="1"/>
      <c r="Y11247" s="1"/>
      <c r="Z11247" s="1"/>
      <c r="AA11247" s="1"/>
    </row>
    <row r="11248" spans="2:27" x14ac:dyDescent="0.2">
      <c r="B11248" s="1"/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  <c r="O11248" s="1"/>
      <c r="P11248" s="1"/>
      <c r="Q11248" s="1"/>
      <c r="R11248" s="1"/>
      <c r="S11248" s="1"/>
      <c r="T11248" s="1"/>
      <c r="U11248" s="1"/>
      <c r="V11248" s="1"/>
      <c r="W11248" s="1"/>
      <c r="X11248" s="1"/>
      <c r="Y11248" s="1"/>
      <c r="Z11248" s="1"/>
      <c r="AA11248" s="1"/>
    </row>
    <row r="11249" spans="2:27" x14ac:dyDescent="0.2">
      <c r="B11249" s="1"/>
      <c r="C11249" s="1"/>
      <c r="D11249" s="1"/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  <c r="O11249" s="1"/>
      <c r="P11249" s="1"/>
      <c r="Q11249" s="1"/>
      <c r="R11249" s="1"/>
      <c r="S11249" s="1"/>
      <c r="T11249" s="1"/>
      <c r="U11249" s="1"/>
      <c r="V11249" s="1"/>
      <c r="W11249" s="1"/>
      <c r="X11249" s="1"/>
      <c r="Y11249" s="1"/>
      <c r="Z11249" s="1"/>
      <c r="AA11249" s="1"/>
    </row>
    <row r="11250" spans="2:27" x14ac:dyDescent="0.2">
      <c r="B11250" s="1"/>
      <c r="C11250" s="1"/>
      <c r="D11250" s="1"/>
      <c r="E11250" s="1"/>
      <c r="F11250" s="1"/>
      <c r="G11250" s="1"/>
      <c r="H11250" s="1"/>
      <c r="I11250" s="1"/>
      <c r="J11250" s="1"/>
      <c r="K11250" s="1"/>
      <c r="L11250" s="1"/>
      <c r="M11250" s="1"/>
      <c r="N11250" s="1"/>
      <c r="O11250" s="1"/>
      <c r="P11250" s="1"/>
      <c r="Q11250" s="1"/>
      <c r="R11250" s="1"/>
      <c r="S11250" s="1"/>
      <c r="T11250" s="1"/>
      <c r="U11250" s="1"/>
      <c r="V11250" s="1"/>
      <c r="W11250" s="1"/>
      <c r="X11250" s="1"/>
      <c r="Y11250" s="1"/>
      <c r="Z11250" s="1"/>
      <c r="AA11250" s="1"/>
    </row>
    <row r="11251" spans="2:27" x14ac:dyDescent="0.2">
      <c r="B11251" s="1"/>
      <c r="C11251" s="1"/>
      <c r="D11251" s="1"/>
      <c r="E11251" s="1"/>
      <c r="F11251" s="1"/>
      <c r="G11251" s="1"/>
      <c r="H11251" s="1"/>
      <c r="I11251" s="1"/>
      <c r="J11251" s="1"/>
      <c r="K11251" s="1"/>
      <c r="L11251" s="1"/>
      <c r="M11251" s="1"/>
      <c r="N11251" s="1"/>
      <c r="O11251" s="1"/>
      <c r="P11251" s="1"/>
      <c r="Q11251" s="1"/>
      <c r="R11251" s="1"/>
      <c r="S11251" s="1"/>
      <c r="T11251" s="1"/>
      <c r="U11251" s="1"/>
      <c r="V11251" s="1"/>
      <c r="W11251" s="1"/>
      <c r="X11251" s="1"/>
      <c r="Y11251" s="1"/>
      <c r="Z11251" s="1"/>
      <c r="AA11251" s="1"/>
    </row>
    <row r="11252" spans="2:27" x14ac:dyDescent="0.2">
      <c r="B11252" s="1"/>
      <c r="C11252" s="1"/>
      <c r="D11252" s="1"/>
      <c r="E11252" s="1"/>
      <c r="F11252" s="1"/>
      <c r="G11252" s="1"/>
      <c r="H11252" s="1"/>
      <c r="I11252" s="1"/>
      <c r="J11252" s="1"/>
      <c r="K11252" s="1"/>
      <c r="L11252" s="1"/>
      <c r="M11252" s="1"/>
      <c r="N11252" s="1"/>
      <c r="O11252" s="1"/>
      <c r="P11252" s="1"/>
      <c r="Q11252" s="1"/>
      <c r="R11252" s="1"/>
      <c r="S11252" s="1"/>
      <c r="T11252" s="1"/>
      <c r="U11252" s="1"/>
      <c r="V11252" s="1"/>
      <c r="W11252" s="1"/>
      <c r="X11252" s="1"/>
      <c r="Y11252" s="1"/>
      <c r="Z11252" s="1"/>
      <c r="AA11252" s="1"/>
    </row>
    <row r="11253" spans="2:27" x14ac:dyDescent="0.2">
      <c r="B11253" s="1"/>
      <c r="C11253" s="1"/>
      <c r="D11253" s="1"/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  <c r="O11253" s="1"/>
      <c r="P11253" s="1"/>
      <c r="Q11253" s="1"/>
      <c r="R11253" s="1"/>
      <c r="S11253" s="1"/>
      <c r="T11253" s="1"/>
      <c r="U11253" s="1"/>
      <c r="V11253" s="1"/>
      <c r="W11253" s="1"/>
      <c r="X11253" s="1"/>
      <c r="Y11253" s="1"/>
      <c r="Z11253" s="1"/>
      <c r="AA11253" s="1"/>
    </row>
    <row r="11254" spans="2:27" x14ac:dyDescent="0.2">
      <c r="B11254" s="1"/>
      <c r="C11254" s="1"/>
      <c r="D11254" s="1"/>
      <c r="E11254" s="1"/>
      <c r="F11254" s="1"/>
      <c r="G11254" s="1"/>
      <c r="H11254" s="1"/>
      <c r="I11254" s="1"/>
      <c r="J11254" s="1"/>
      <c r="K11254" s="1"/>
      <c r="L11254" s="1"/>
      <c r="M11254" s="1"/>
      <c r="N11254" s="1"/>
      <c r="O11254" s="1"/>
      <c r="P11254" s="1"/>
      <c r="Q11254" s="1"/>
      <c r="R11254" s="1"/>
      <c r="S11254" s="1"/>
      <c r="T11254" s="1"/>
      <c r="U11254" s="1"/>
      <c r="V11254" s="1"/>
      <c r="W11254" s="1"/>
      <c r="X11254" s="1"/>
      <c r="Y11254" s="1"/>
      <c r="Z11254" s="1"/>
      <c r="AA11254" s="1"/>
    </row>
    <row r="11255" spans="2:27" x14ac:dyDescent="0.2">
      <c r="B11255" s="1"/>
      <c r="C11255" s="1"/>
      <c r="D11255" s="1"/>
      <c r="E11255" s="1"/>
      <c r="F11255" s="1"/>
      <c r="G11255" s="1"/>
      <c r="H11255" s="1"/>
      <c r="I11255" s="1"/>
      <c r="J11255" s="1"/>
      <c r="K11255" s="1"/>
      <c r="L11255" s="1"/>
      <c r="M11255" s="1"/>
      <c r="N11255" s="1"/>
      <c r="O11255" s="1"/>
      <c r="P11255" s="1"/>
      <c r="Q11255" s="1"/>
      <c r="R11255" s="1"/>
      <c r="S11255" s="1"/>
      <c r="T11255" s="1"/>
      <c r="U11255" s="1"/>
      <c r="V11255" s="1"/>
      <c r="W11255" s="1"/>
      <c r="X11255" s="1"/>
      <c r="Y11255" s="1"/>
      <c r="Z11255" s="1"/>
      <c r="AA11255" s="1"/>
    </row>
    <row r="11256" spans="2:27" x14ac:dyDescent="0.2">
      <c r="B11256" s="1"/>
      <c r="C11256" s="1"/>
      <c r="D11256" s="1"/>
      <c r="E11256" s="1"/>
      <c r="F11256" s="1"/>
      <c r="G11256" s="1"/>
      <c r="H11256" s="1"/>
      <c r="I11256" s="1"/>
      <c r="J11256" s="1"/>
      <c r="K11256" s="1"/>
      <c r="L11256" s="1"/>
      <c r="M11256" s="1"/>
      <c r="N11256" s="1"/>
      <c r="O11256" s="1"/>
      <c r="P11256" s="1"/>
      <c r="Q11256" s="1"/>
      <c r="R11256" s="1"/>
      <c r="S11256" s="1"/>
      <c r="T11256" s="1"/>
      <c r="U11256" s="1"/>
      <c r="V11256" s="1"/>
      <c r="W11256" s="1"/>
      <c r="X11256" s="1"/>
      <c r="Y11256" s="1"/>
      <c r="Z11256" s="1"/>
      <c r="AA11256" s="1"/>
    </row>
    <row r="11257" spans="2:27" x14ac:dyDescent="0.2">
      <c r="B11257" s="1"/>
      <c r="C11257" s="1"/>
      <c r="D11257" s="1"/>
      <c r="E11257" s="1"/>
      <c r="F11257" s="1"/>
      <c r="G11257" s="1"/>
      <c r="H11257" s="1"/>
      <c r="I11257" s="1"/>
      <c r="J11257" s="1"/>
      <c r="K11257" s="1"/>
      <c r="L11257" s="1"/>
      <c r="M11257" s="1"/>
      <c r="N11257" s="1"/>
      <c r="O11257" s="1"/>
      <c r="P11257" s="1"/>
      <c r="Q11257" s="1"/>
      <c r="R11257" s="1"/>
      <c r="S11257" s="1"/>
      <c r="T11257" s="1"/>
      <c r="U11257" s="1"/>
      <c r="V11257" s="1"/>
      <c r="W11257" s="1"/>
      <c r="X11257" s="1"/>
      <c r="Y11257" s="1"/>
      <c r="Z11257" s="1"/>
      <c r="AA11257" s="1"/>
    </row>
    <row r="11258" spans="2:27" x14ac:dyDescent="0.2">
      <c r="B11258" s="1"/>
      <c r="C11258" s="1"/>
      <c r="D11258" s="1"/>
      <c r="E11258" s="1"/>
      <c r="F11258" s="1"/>
      <c r="G11258" s="1"/>
      <c r="H11258" s="1"/>
      <c r="I11258" s="1"/>
      <c r="J11258" s="1"/>
      <c r="K11258" s="1"/>
      <c r="L11258" s="1"/>
      <c r="M11258" s="1"/>
      <c r="N11258" s="1"/>
      <c r="O11258" s="1"/>
      <c r="P11258" s="1"/>
      <c r="Q11258" s="1"/>
      <c r="R11258" s="1"/>
      <c r="S11258" s="1"/>
      <c r="T11258" s="1"/>
      <c r="U11258" s="1"/>
      <c r="V11258" s="1"/>
      <c r="W11258" s="1"/>
      <c r="X11258" s="1"/>
      <c r="Y11258" s="1"/>
      <c r="Z11258" s="1"/>
      <c r="AA11258" s="1"/>
    </row>
    <row r="11259" spans="2:27" x14ac:dyDescent="0.2">
      <c r="B11259" s="1"/>
      <c r="C11259" s="1"/>
      <c r="D11259" s="1"/>
      <c r="E11259" s="1"/>
      <c r="F11259" s="1"/>
      <c r="G11259" s="1"/>
      <c r="H11259" s="1"/>
      <c r="I11259" s="1"/>
      <c r="J11259" s="1"/>
      <c r="K11259" s="1"/>
      <c r="L11259" s="1"/>
      <c r="M11259" s="1"/>
      <c r="N11259" s="1"/>
      <c r="O11259" s="1"/>
      <c r="P11259" s="1"/>
      <c r="Q11259" s="1"/>
      <c r="R11259" s="1"/>
      <c r="S11259" s="1"/>
      <c r="T11259" s="1"/>
      <c r="U11259" s="1"/>
      <c r="V11259" s="1"/>
      <c r="W11259" s="1"/>
      <c r="X11259" s="1"/>
      <c r="Y11259" s="1"/>
      <c r="Z11259" s="1"/>
      <c r="AA11259" s="1"/>
    </row>
    <row r="11260" spans="2:27" x14ac:dyDescent="0.2">
      <c r="B11260" s="1"/>
      <c r="C11260" s="1"/>
      <c r="D11260" s="1"/>
      <c r="E11260" s="1"/>
      <c r="F11260" s="1"/>
      <c r="G11260" s="1"/>
      <c r="H11260" s="1"/>
      <c r="I11260" s="1"/>
      <c r="J11260" s="1"/>
      <c r="K11260" s="1"/>
      <c r="L11260" s="1"/>
      <c r="M11260" s="1"/>
      <c r="N11260" s="1"/>
      <c r="O11260" s="1"/>
      <c r="P11260" s="1"/>
      <c r="Q11260" s="1"/>
      <c r="R11260" s="1"/>
      <c r="S11260" s="1"/>
      <c r="T11260" s="1"/>
      <c r="U11260" s="1"/>
      <c r="V11260" s="1"/>
      <c r="W11260" s="1"/>
      <c r="X11260" s="1"/>
      <c r="Y11260" s="1"/>
      <c r="Z11260" s="1"/>
      <c r="AA11260" s="1"/>
    </row>
    <row r="11261" spans="2:27" x14ac:dyDescent="0.2">
      <c r="B11261" s="1"/>
      <c r="C11261" s="1"/>
      <c r="D11261" s="1"/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  <c r="O11261" s="1"/>
      <c r="P11261" s="1"/>
      <c r="Q11261" s="1"/>
      <c r="R11261" s="1"/>
      <c r="S11261" s="1"/>
      <c r="T11261" s="1"/>
      <c r="U11261" s="1"/>
      <c r="V11261" s="1"/>
      <c r="W11261" s="1"/>
      <c r="X11261" s="1"/>
      <c r="Y11261" s="1"/>
      <c r="Z11261" s="1"/>
      <c r="AA11261" s="1"/>
    </row>
    <row r="11262" spans="2:27" x14ac:dyDescent="0.2">
      <c r="B11262" s="1"/>
      <c r="C11262" s="1"/>
      <c r="D11262" s="1"/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  <c r="O11262" s="1"/>
      <c r="P11262" s="1"/>
      <c r="Q11262" s="1"/>
      <c r="R11262" s="1"/>
      <c r="S11262" s="1"/>
      <c r="T11262" s="1"/>
      <c r="U11262" s="1"/>
      <c r="V11262" s="1"/>
      <c r="W11262" s="1"/>
      <c r="X11262" s="1"/>
      <c r="Y11262" s="1"/>
      <c r="Z11262" s="1"/>
      <c r="AA11262" s="1"/>
    </row>
    <row r="11263" spans="2:27" x14ac:dyDescent="0.2">
      <c r="B11263" s="1"/>
      <c r="C11263" s="1"/>
      <c r="D11263" s="1"/>
      <c r="E11263" s="1"/>
      <c r="F11263" s="1"/>
      <c r="G11263" s="1"/>
      <c r="H11263" s="1"/>
      <c r="I11263" s="1"/>
      <c r="J11263" s="1"/>
      <c r="K11263" s="1"/>
      <c r="L11263" s="1"/>
      <c r="M11263" s="1"/>
      <c r="N11263" s="1"/>
      <c r="O11263" s="1"/>
      <c r="P11263" s="1"/>
      <c r="Q11263" s="1"/>
      <c r="R11263" s="1"/>
      <c r="S11263" s="1"/>
      <c r="T11263" s="1"/>
      <c r="U11263" s="1"/>
      <c r="V11263" s="1"/>
      <c r="W11263" s="1"/>
      <c r="X11263" s="1"/>
      <c r="Y11263" s="1"/>
      <c r="Z11263" s="1"/>
      <c r="AA11263" s="1"/>
    </row>
    <row r="11264" spans="2:27" x14ac:dyDescent="0.2">
      <c r="B11264" s="1"/>
      <c r="C11264" s="1"/>
      <c r="D11264" s="1"/>
      <c r="E11264" s="1"/>
      <c r="F11264" s="1"/>
      <c r="G11264" s="1"/>
      <c r="H11264" s="1"/>
      <c r="I11264" s="1"/>
      <c r="J11264" s="1"/>
      <c r="K11264" s="1"/>
      <c r="L11264" s="1"/>
      <c r="M11264" s="1"/>
      <c r="N11264" s="1"/>
      <c r="O11264" s="1"/>
      <c r="P11264" s="1"/>
      <c r="Q11264" s="1"/>
      <c r="R11264" s="1"/>
      <c r="S11264" s="1"/>
      <c r="T11264" s="1"/>
      <c r="U11264" s="1"/>
      <c r="V11264" s="1"/>
      <c r="W11264" s="1"/>
      <c r="X11264" s="1"/>
      <c r="Y11264" s="1"/>
      <c r="Z11264" s="1"/>
      <c r="AA11264" s="1"/>
    </row>
    <row r="11265" spans="2:27" x14ac:dyDescent="0.2">
      <c r="B11265" s="1"/>
      <c r="C11265" s="1"/>
      <c r="D11265" s="1"/>
      <c r="E11265" s="1"/>
      <c r="F11265" s="1"/>
      <c r="G11265" s="1"/>
      <c r="H11265" s="1"/>
      <c r="I11265" s="1"/>
      <c r="J11265" s="1"/>
      <c r="K11265" s="1"/>
      <c r="L11265" s="1"/>
      <c r="M11265" s="1"/>
      <c r="N11265" s="1"/>
      <c r="O11265" s="1"/>
      <c r="P11265" s="1"/>
      <c r="Q11265" s="1"/>
      <c r="R11265" s="1"/>
      <c r="S11265" s="1"/>
      <c r="T11265" s="1"/>
      <c r="U11265" s="1"/>
      <c r="V11265" s="1"/>
      <c r="W11265" s="1"/>
      <c r="X11265" s="1"/>
      <c r="Y11265" s="1"/>
      <c r="Z11265" s="1"/>
      <c r="AA11265" s="1"/>
    </row>
    <row r="11266" spans="2:27" x14ac:dyDescent="0.2">
      <c r="B11266" s="1"/>
      <c r="C11266" s="1"/>
      <c r="D11266" s="1"/>
      <c r="E11266" s="1"/>
      <c r="F11266" s="1"/>
      <c r="G11266" s="1"/>
      <c r="H11266" s="1"/>
      <c r="I11266" s="1"/>
      <c r="J11266" s="1"/>
      <c r="K11266" s="1"/>
      <c r="L11266" s="1"/>
      <c r="M11266" s="1"/>
      <c r="N11266" s="1"/>
      <c r="O11266" s="1"/>
      <c r="P11266" s="1"/>
      <c r="Q11266" s="1"/>
      <c r="R11266" s="1"/>
      <c r="S11266" s="1"/>
      <c r="T11266" s="1"/>
      <c r="U11266" s="1"/>
      <c r="V11266" s="1"/>
      <c r="W11266" s="1"/>
      <c r="X11266" s="1"/>
      <c r="Y11266" s="1"/>
      <c r="Z11266" s="1"/>
      <c r="AA11266" s="1"/>
    </row>
    <row r="11267" spans="2:27" x14ac:dyDescent="0.2">
      <c r="B11267" s="1"/>
      <c r="C11267" s="1"/>
      <c r="D11267" s="1"/>
      <c r="E11267" s="1"/>
      <c r="F11267" s="1"/>
      <c r="G11267" s="1"/>
      <c r="H11267" s="1"/>
      <c r="I11267" s="1"/>
      <c r="J11267" s="1"/>
      <c r="K11267" s="1"/>
      <c r="L11267" s="1"/>
      <c r="M11267" s="1"/>
      <c r="N11267" s="1"/>
      <c r="O11267" s="1"/>
      <c r="P11267" s="1"/>
      <c r="Q11267" s="1"/>
      <c r="R11267" s="1"/>
      <c r="S11267" s="1"/>
      <c r="T11267" s="1"/>
      <c r="U11267" s="1"/>
      <c r="V11267" s="1"/>
      <c r="W11267" s="1"/>
      <c r="X11267" s="1"/>
      <c r="Y11267" s="1"/>
      <c r="Z11267" s="1"/>
      <c r="AA11267" s="1"/>
    </row>
    <row r="11268" spans="2:27" x14ac:dyDescent="0.2">
      <c r="B11268" s="1"/>
      <c r="C11268" s="1"/>
      <c r="D11268" s="1"/>
      <c r="E11268" s="1"/>
      <c r="F11268" s="1"/>
      <c r="G11268" s="1"/>
      <c r="H11268" s="1"/>
      <c r="I11268" s="1"/>
      <c r="J11268" s="1"/>
      <c r="K11268" s="1"/>
      <c r="L11268" s="1"/>
      <c r="M11268" s="1"/>
      <c r="N11268" s="1"/>
      <c r="O11268" s="1"/>
      <c r="P11268" s="1"/>
      <c r="Q11268" s="1"/>
      <c r="R11268" s="1"/>
      <c r="S11268" s="1"/>
      <c r="T11268" s="1"/>
      <c r="U11268" s="1"/>
      <c r="V11268" s="1"/>
      <c r="W11268" s="1"/>
      <c r="X11268" s="1"/>
      <c r="Y11268" s="1"/>
      <c r="Z11268" s="1"/>
      <c r="AA11268" s="1"/>
    </row>
    <row r="11269" spans="2:27" x14ac:dyDescent="0.2">
      <c r="B11269" s="1"/>
      <c r="C11269" s="1"/>
      <c r="D11269" s="1"/>
      <c r="E11269" s="1"/>
      <c r="F11269" s="1"/>
      <c r="G11269" s="1"/>
      <c r="H11269" s="1"/>
      <c r="I11269" s="1"/>
      <c r="J11269" s="1"/>
      <c r="K11269" s="1"/>
      <c r="L11269" s="1"/>
      <c r="M11269" s="1"/>
      <c r="N11269" s="1"/>
      <c r="O11269" s="1"/>
      <c r="P11269" s="1"/>
      <c r="Q11269" s="1"/>
      <c r="R11269" s="1"/>
      <c r="S11269" s="1"/>
      <c r="T11269" s="1"/>
      <c r="U11269" s="1"/>
      <c r="V11269" s="1"/>
      <c r="W11269" s="1"/>
      <c r="X11269" s="1"/>
      <c r="Y11269" s="1"/>
      <c r="Z11269" s="1"/>
      <c r="AA11269" s="1"/>
    </row>
    <row r="11270" spans="2:27" x14ac:dyDescent="0.2">
      <c r="B11270" s="1"/>
      <c r="C11270" s="1"/>
      <c r="D11270" s="1"/>
      <c r="E11270" s="1"/>
      <c r="F11270" s="1"/>
      <c r="G11270" s="1"/>
      <c r="H11270" s="1"/>
      <c r="I11270" s="1"/>
      <c r="J11270" s="1"/>
      <c r="K11270" s="1"/>
      <c r="L11270" s="1"/>
      <c r="M11270" s="1"/>
      <c r="N11270" s="1"/>
      <c r="O11270" s="1"/>
      <c r="P11270" s="1"/>
      <c r="Q11270" s="1"/>
      <c r="R11270" s="1"/>
      <c r="S11270" s="1"/>
      <c r="T11270" s="1"/>
      <c r="U11270" s="1"/>
      <c r="V11270" s="1"/>
      <c r="W11270" s="1"/>
      <c r="X11270" s="1"/>
      <c r="Y11270" s="1"/>
      <c r="Z11270" s="1"/>
      <c r="AA11270" s="1"/>
    </row>
    <row r="11271" spans="2:27" x14ac:dyDescent="0.2">
      <c r="B11271" s="1"/>
      <c r="C11271" s="1"/>
      <c r="D11271" s="1"/>
      <c r="E11271" s="1"/>
      <c r="F11271" s="1"/>
      <c r="G11271" s="1"/>
      <c r="H11271" s="1"/>
      <c r="I11271" s="1"/>
      <c r="J11271" s="1"/>
      <c r="K11271" s="1"/>
      <c r="L11271" s="1"/>
      <c r="M11271" s="1"/>
      <c r="N11271" s="1"/>
      <c r="O11271" s="1"/>
      <c r="P11271" s="1"/>
      <c r="Q11271" s="1"/>
      <c r="R11271" s="1"/>
      <c r="S11271" s="1"/>
      <c r="T11271" s="1"/>
      <c r="U11271" s="1"/>
      <c r="V11271" s="1"/>
      <c r="W11271" s="1"/>
      <c r="X11271" s="1"/>
      <c r="Y11271" s="1"/>
      <c r="Z11271" s="1"/>
      <c r="AA11271" s="1"/>
    </row>
    <row r="11272" spans="2:27" x14ac:dyDescent="0.2">
      <c r="B11272" s="1"/>
      <c r="C11272" s="1"/>
      <c r="D11272" s="1"/>
      <c r="E11272" s="1"/>
      <c r="F11272" s="1"/>
      <c r="G11272" s="1"/>
      <c r="H11272" s="1"/>
      <c r="I11272" s="1"/>
      <c r="J11272" s="1"/>
      <c r="K11272" s="1"/>
      <c r="L11272" s="1"/>
      <c r="M11272" s="1"/>
      <c r="N11272" s="1"/>
      <c r="O11272" s="1"/>
      <c r="P11272" s="1"/>
      <c r="Q11272" s="1"/>
      <c r="R11272" s="1"/>
      <c r="S11272" s="1"/>
      <c r="T11272" s="1"/>
      <c r="U11272" s="1"/>
      <c r="V11272" s="1"/>
      <c r="W11272" s="1"/>
      <c r="X11272" s="1"/>
      <c r="Y11272" s="1"/>
      <c r="Z11272" s="1"/>
      <c r="AA11272" s="1"/>
    </row>
    <row r="11273" spans="2:27" x14ac:dyDescent="0.2">
      <c r="B11273" s="1"/>
      <c r="C11273" s="1"/>
      <c r="D11273" s="1"/>
      <c r="E11273" s="1"/>
      <c r="F11273" s="1"/>
      <c r="G11273" s="1"/>
      <c r="H11273" s="1"/>
      <c r="I11273" s="1"/>
      <c r="J11273" s="1"/>
      <c r="K11273" s="1"/>
      <c r="L11273" s="1"/>
      <c r="M11273" s="1"/>
      <c r="N11273" s="1"/>
      <c r="O11273" s="1"/>
      <c r="P11273" s="1"/>
      <c r="Q11273" s="1"/>
      <c r="R11273" s="1"/>
      <c r="S11273" s="1"/>
      <c r="T11273" s="1"/>
      <c r="U11273" s="1"/>
      <c r="V11273" s="1"/>
      <c r="W11273" s="1"/>
      <c r="X11273" s="1"/>
      <c r="Y11273" s="1"/>
      <c r="Z11273" s="1"/>
      <c r="AA11273" s="1"/>
    </row>
    <row r="11274" spans="2:27" x14ac:dyDescent="0.2">
      <c r="B11274" s="1"/>
      <c r="C11274" s="1"/>
      <c r="D11274" s="1"/>
      <c r="E11274" s="1"/>
      <c r="F11274" s="1"/>
      <c r="G11274" s="1"/>
      <c r="H11274" s="1"/>
      <c r="I11274" s="1"/>
      <c r="J11274" s="1"/>
      <c r="K11274" s="1"/>
      <c r="L11274" s="1"/>
      <c r="M11274" s="1"/>
      <c r="N11274" s="1"/>
      <c r="O11274" s="1"/>
      <c r="P11274" s="1"/>
      <c r="Q11274" s="1"/>
      <c r="R11274" s="1"/>
      <c r="S11274" s="1"/>
      <c r="T11274" s="1"/>
      <c r="U11274" s="1"/>
      <c r="V11274" s="1"/>
      <c r="W11274" s="1"/>
      <c r="X11274" s="1"/>
      <c r="Y11274" s="1"/>
      <c r="Z11274" s="1"/>
      <c r="AA11274" s="1"/>
    </row>
    <row r="11275" spans="2:27" x14ac:dyDescent="0.2">
      <c r="B11275" s="1"/>
      <c r="C11275" s="1"/>
      <c r="D11275" s="1"/>
      <c r="E11275" s="1"/>
      <c r="F11275" s="1"/>
      <c r="G11275" s="1"/>
      <c r="H11275" s="1"/>
      <c r="I11275" s="1"/>
      <c r="J11275" s="1"/>
      <c r="K11275" s="1"/>
      <c r="L11275" s="1"/>
      <c r="M11275" s="1"/>
      <c r="N11275" s="1"/>
      <c r="O11275" s="1"/>
      <c r="P11275" s="1"/>
      <c r="Q11275" s="1"/>
      <c r="R11275" s="1"/>
      <c r="S11275" s="1"/>
      <c r="T11275" s="1"/>
      <c r="U11275" s="1"/>
      <c r="V11275" s="1"/>
      <c r="W11275" s="1"/>
      <c r="X11275" s="1"/>
      <c r="Y11275" s="1"/>
      <c r="Z11275" s="1"/>
      <c r="AA11275" s="1"/>
    </row>
    <row r="11276" spans="2:27" x14ac:dyDescent="0.2">
      <c r="B11276" s="1"/>
      <c r="C11276" s="1"/>
      <c r="D11276" s="1"/>
      <c r="E11276" s="1"/>
      <c r="F11276" s="1"/>
      <c r="G11276" s="1"/>
      <c r="H11276" s="1"/>
      <c r="I11276" s="1"/>
      <c r="J11276" s="1"/>
      <c r="K11276" s="1"/>
      <c r="L11276" s="1"/>
      <c r="M11276" s="1"/>
      <c r="N11276" s="1"/>
      <c r="O11276" s="1"/>
      <c r="P11276" s="1"/>
      <c r="Q11276" s="1"/>
      <c r="R11276" s="1"/>
      <c r="S11276" s="1"/>
      <c r="T11276" s="1"/>
      <c r="U11276" s="1"/>
      <c r="V11276" s="1"/>
      <c r="W11276" s="1"/>
      <c r="X11276" s="1"/>
      <c r="Y11276" s="1"/>
      <c r="Z11276" s="1"/>
      <c r="AA11276" s="1"/>
    </row>
    <row r="11277" spans="2:27" x14ac:dyDescent="0.2">
      <c r="B11277" s="1"/>
      <c r="C11277" s="1"/>
      <c r="D11277" s="1"/>
      <c r="E11277" s="1"/>
      <c r="F11277" s="1"/>
      <c r="G11277" s="1"/>
      <c r="H11277" s="1"/>
      <c r="I11277" s="1"/>
      <c r="J11277" s="1"/>
      <c r="K11277" s="1"/>
      <c r="L11277" s="1"/>
      <c r="M11277" s="1"/>
      <c r="N11277" s="1"/>
      <c r="O11277" s="1"/>
      <c r="P11277" s="1"/>
      <c r="Q11277" s="1"/>
      <c r="R11277" s="1"/>
      <c r="S11277" s="1"/>
      <c r="T11277" s="1"/>
      <c r="U11277" s="1"/>
      <c r="V11277" s="1"/>
      <c r="W11277" s="1"/>
      <c r="X11277" s="1"/>
      <c r="Y11277" s="1"/>
      <c r="Z11277" s="1"/>
      <c r="AA11277" s="1"/>
    </row>
    <row r="11278" spans="2:27" x14ac:dyDescent="0.2">
      <c r="B11278" s="1"/>
      <c r="C11278" s="1"/>
      <c r="D11278" s="1"/>
      <c r="E11278" s="1"/>
      <c r="F11278" s="1"/>
      <c r="G11278" s="1"/>
      <c r="H11278" s="1"/>
      <c r="I11278" s="1"/>
      <c r="J11278" s="1"/>
      <c r="K11278" s="1"/>
      <c r="L11278" s="1"/>
      <c r="M11278" s="1"/>
      <c r="N11278" s="1"/>
      <c r="O11278" s="1"/>
      <c r="P11278" s="1"/>
      <c r="Q11278" s="1"/>
      <c r="R11278" s="1"/>
      <c r="S11278" s="1"/>
      <c r="T11278" s="1"/>
      <c r="U11278" s="1"/>
      <c r="V11278" s="1"/>
      <c r="W11278" s="1"/>
      <c r="X11278" s="1"/>
      <c r="Y11278" s="1"/>
      <c r="Z11278" s="1"/>
      <c r="AA11278" s="1"/>
    </row>
    <row r="11279" spans="2:27" x14ac:dyDescent="0.2">
      <c r="B11279" s="1"/>
      <c r="C11279" s="1"/>
      <c r="D11279" s="1"/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  <c r="O11279" s="1"/>
      <c r="P11279" s="1"/>
      <c r="Q11279" s="1"/>
      <c r="R11279" s="1"/>
      <c r="S11279" s="1"/>
      <c r="T11279" s="1"/>
      <c r="U11279" s="1"/>
      <c r="V11279" s="1"/>
      <c r="W11279" s="1"/>
      <c r="X11279" s="1"/>
      <c r="Y11279" s="1"/>
      <c r="Z11279" s="1"/>
      <c r="AA11279" s="1"/>
    </row>
    <row r="11280" spans="2:27" x14ac:dyDescent="0.2">
      <c r="B11280" s="1"/>
      <c r="C11280" s="1"/>
      <c r="D11280" s="1"/>
      <c r="E11280" s="1"/>
      <c r="F11280" s="1"/>
      <c r="G11280" s="1"/>
      <c r="H11280" s="1"/>
      <c r="I11280" s="1"/>
      <c r="J11280" s="1"/>
      <c r="K11280" s="1"/>
      <c r="L11280" s="1"/>
      <c r="M11280" s="1"/>
      <c r="N11280" s="1"/>
      <c r="O11280" s="1"/>
      <c r="P11280" s="1"/>
      <c r="Q11280" s="1"/>
      <c r="R11280" s="1"/>
      <c r="S11280" s="1"/>
      <c r="T11280" s="1"/>
      <c r="U11280" s="1"/>
      <c r="V11280" s="1"/>
      <c r="W11280" s="1"/>
      <c r="X11280" s="1"/>
      <c r="Y11280" s="1"/>
      <c r="Z11280" s="1"/>
      <c r="AA11280" s="1"/>
    </row>
    <row r="11281" spans="2:27" x14ac:dyDescent="0.2">
      <c r="B11281" s="1"/>
      <c r="C11281" s="1"/>
      <c r="D11281" s="1"/>
      <c r="E11281" s="1"/>
      <c r="F11281" s="1"/>
      <c r="G11281" s="1"/>
      <c r="H11281" s="1"/>
      <c r="I11281" s="1"/>
      <c r="J11281" s="1"/>
      <c r="K11281" s="1"/>
      <c r="L11281" s="1"/>
      <c r="M11281" s="1"/>
      <c r="N11281" s="1"/>
      <c r="O11281" s="1"/>
      <c r="P11281" s="1"/>
      <c r="Q11281" s="1"/>
      <c r="R11281" s="1"/>
      <c r="S11281" s="1"/>
      <c r="T11281" s="1"/>
      <c r="U11281" s="1"/>
      <c r="V11281" s="1"/>
      <c r="W11281" s="1"/>
      <c r="X11281" s="1"/>
      <c r="Y11281" s="1"/>
      <c r="Z11281" s="1"/>
      <c r="AA11281" s="1"/>
    </row>
    <row r="11282" spans="2:27" x14ac:dyDescent="0.2">
      <c r="B11282" s="1"/>
      <c r="C11282" s="1"/>
      <c r="D11282" s="1"/>
      <c r="E11282" s="1"/>
      <c r="F11282" s="1"/>
      <c r="G11282" s="1"/>
      <c r="H11282" s="1"/>
      <c r="I11282" s="1"/>
      <c r="J11282" s="1"/>
      <c r="K11282" s="1"/>
      <c r="L11282" s="1"/>
      <c r="M11282" s="1"/>
      <c r="N11282" s="1"/>
      <c r="O11282" s="1"/>
      <c r="P11282" s="1"/>
      <c r="Q11282" s="1"/>
      <c r="R11282" s="1"/>
      <c r="S11282" s="1"/>
      <c r="T11282" s="1"/>
      <c r="U11282" s="1"/>
      <c r="V11282" s="1"/>
      <c r="W11282" s="1"/>
      <c r="X11282" s="1"/>
      <c r="Y11282" s="1"/>
      <c r="Z11282" s="1"/>
      <c r="AA11282" s="1"/>
    </row>
    <row r="11283" spans="2:27" x14ac:dyDescent="0.2">
      <c r="B11283" s="1"/>
      <c r="C11283" s="1"/>
      <c r="D11283" s="1"/>
      <c r="E11283" s="1"/>
      <c r="F11283" s="1"/>
      <c r="G11283" s="1"/>
      <c r="H11283" s="1"/>
      <c r="I11283" s="1"/>
      <c r="J11283" s="1"/>
      <c r="K11283" s="1"/>
      <c r="L11283" s="1"/>
      <c r="M11283" s="1"/>
      <c r="N11283" s="1"/>
      <c r="O11283" s="1"/>
      <c r="P11283" s="1"/>
      <c r="Q11283" s="1"/>
      <c r="R11283" s="1"/>
      <c r="S11283" s="1"/>
      <c r="T11283" s="1"/>
      <c r="U11283" s="1"/>
      <c r="V11283" s="1"/>
      <c r="W11283" s="1"/>
      <c r="X11283" s="1"/>
      <c r="Y11283" s="1"/>
      <c r="Z11283" s="1"/>
      <c r="AA11283" s="1"/>
    </row>
    <row r="11284" spans="2:27" x14ac:dyDescent="0.2"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  <c r="O11284" s="1"/>
      <c r="P11284" s="1"/>
      <c r="Q11284" s="1"/>
      <c r="R11284" s="1"/>
      <c r="S11284" s="1"/>
      <c r="T11284" s="1"/>
      <c r="U11284" s="1"/>
      <c r="V11284" s="1"/>
      <c r="W11284" s="1"/>
      <c r="X11284" s="1"/>
      <c r="Y11284" s="1"/>
      <c r="Z11284" s="1"/>
      <c r="AA11284" s="1"/>
    </row>
    <row r="11285" spans="2:27" x14ac:dyDescent="0.2">
      <c r="B11285" s="1"/>
      <c r="C11285" s="1"/>
      <c r="D11285" s="1"/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  <c r="O11285" s="1"/>
      <c r="P11285" s="1"/>
      <c r="Q11285" s="1"/>
      <c r="R11285" s="1"/>
      <c r="S11285" s="1"/>
      <c r="T11285" s="1"/>
      <c r="U11285" s="1"/>
      <c r="V11285" s="1"/>
      <c r="W11285" s="1"/>
      <c r="X11285" s="1"/>
      <c r="Y11285" s="1"/>
      <c r="Z11285" s="1"/>
      <c r="AA11285" s="1"/>
    </row>
    <row r="11286" spans="2:27" x14ac:dyDescent="0.2">
      <c r="B11286" s="1"/>
      <c r="C11286" s="1"/>
      <c r="D11286" s="1"/>
      <c r="E11286" s="1"/>
      <c r="F11286" s="1"/>
      <c r="G11286" s="1"/>
      <c r="H11286" s="1"/>
      <c r="I11286" s="1"/>
      <c r="J11286" s="1"/>
      <c r="K11286" s="1"/>
      <c r="L11286" s="1"/>
      <c r="M11286" s="1"/>
      <c r="N11286" s="1"/>
      <c r="O11286" s="1"/>
      <c r="P11286" s="1"/>
      <c r="Q11286" s="1"/>
      <c r="R11286" s="1"/>
      <c r="S11286" s="1"/>
      <c r="T11286" s="1"/>
      <c r="U11286" s="1"/>
      <c r="V11286" s="1"/>
      <c r="W11286" s="1"/>
      <c r="X11286" s="1"/>
      <c r="Y11286" s="1"/>
      <c r="Z11286" s="1"/>
      <c r="AA11286" s="1"/>
    </row>
    <row r="11287" spans="2:27" x14ac:dyDescent="0.2">
      <c r="B11287" s="1"/>
      <c r="C11287" s="1"/>
      <c r="D11287" s="1"/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  <c r="O11287" s="1"/>
      <c r="P11287" s="1"/>
      <c r="Q11287" s="1"/>
      <c r="R11287" s="1"/>
      <c r="S11287" s="1"/>
      <c r="T11287" s="1"/>
      <c r="U11287" s="1"/>
      <c r="V11287" s="1"/>
      <c r="W11287" s="1"/>
      <c r="X11287" s="1"/>
      <c r="Y11287" s="1"/>
      <c r="Z11287" s="1"/>
      <c r="AA11287" s="1"/>
    </row>
    <row r="11288" spans="2:27" x14ac:dyDescent="0.2">
      <c r="B11288" s="1"/>
      <c r="C11288" s="1"/>
      <c r="D11288" s="1"/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  <c r="O11288" s="1"/>
      <c r="P11288" s="1"/>
      <c r="Q11288" s="1"/>
      <c r="R11288" s="1"/>
      <c r="S11288" s="1"/>
      <c r="T11288" s="1"/>
      <c r="U11288" s="1"/>
      <c r="V11288" s="1"/>
      <c r="W11288" s="1"/>
      <c r="X11288" s="1"/>
      <c r="Y11288" s="1"/>
      <c r="Z11288" s="1"/>
      <c r="AA11288" s="1"/>
    </row>
    <row r="11289" spans="2:27" x14ac:dyDescent="0.2">
      <c r="B11289" s="1"/>
      <c r="C11289" s="1"/>
      <c r="D11289" s="1"/>
      <c r="E11289" s="1"/>
      <c r="F11289" s="1"/>
      <c r="G11289" s="1"/>
      <c r="H11289" s="1"/>
      <c r="I11289" s="1"/>
      <c r="J11289" s="1"/>
      <c r="K11289" s="1"/>
      <c r="L11289" s="1"/>
      <c r="M11289" s="1"/>
      <c r="N11289" s="1"/>
      <c r="O11289" s="1"/>
      <c r="P11289" s="1"/>
      <c r="Q11289" s="1"/>
      <c r="R11289" s="1"/>
      <c r="S11289" s="1"/>
      <c r="T11289" s="1"/>
      <c r="U11289" s="1"/>
      <c r="V11289" s="1"/>
      <c r="W11289" s="1"/>
      <c r="X11289" s="1"/>
      <c r="Y11289" s="1"/>
      <c r="Z11289" s="1"/>
      <c r="AA11289" s="1"/>
    </row>
    <row r="11290" spans="2:27" x14ac:dyDescent="0.2">
      <c r="B11290" s="1"/>
      <c r="C11290" s="1"/>
      <c r="D11290" s="1"/>
      <c r="E11290" s="1"/>
      <c r="F11290" s="1"/>
      <c r="G11290" s="1"/>
      <c r="H11290" s="1"/>
      <c r="I11290" s="1"/>
      <c r="J11290" s="1"/>
      <c r="K11290" s="1"/>
      <c r="L11290" s="1"/>
      <c r="M11290" s="1"/>
      <c r="N11290" s="1"/>
      <c r="O11290" s="1"/>
      <c r="P11290" s="1"/>
      <c r="Q11290" s="1"/>
      <c r="R11290" s="1"/>
      <c r="S11290" s="1"/>
      <c r="T11290" s="1"/>
      <c r="U11290" s="1"/>
      <c r="V11290" s="1"/>
      <c r="W11290" s="1"/>
      <c r="X11290" s="1"/>
      <c r="Y11290" s="1"/>
      <c r="Z11290" s="1"/>
      <c r="AA11290" s="1"/>
    </row>
    <row r="11291" spans="2:27" x14ac:dyDescent="0.2">
      <c r="B11291" s="1"/>
      <c r="C11291" s="1"/>
      <c r="D11291" s="1"/>
      <c r="E11291" s="1"/>
      <c r="F11291" s="1"/>
      <c r="G11291" s="1"/>
      <c r="H11291" s="1"/>
      <c r="I11291" s="1"/>
      <c r="J11291" s="1"/>
      <c r="K11291" s="1"/>
      <c r="L11291" s="1"/>
      <c r="M11291" s="1"/>
      <c r="N11291" s="1"/>
      <c r="O11291" s="1"/>
      <c r="P11291" s="1"/>
      <c r="Q11291" s="1"/>
      <c r="R11291" s="1"/>
      <c r="S11291" s="1"/>
      <c r="T11291" s="1"/>
      <c r="U11291" s="1"/>
      <c r="V11291" s="1"/>
      <c r="W11291" s="1"/>
      <c r="X11291" s="1"/>
      <c r="Y11291" s="1"/>
      <c r="Z11291" s="1"/>
      <c r="AA11291" s="1"/>
    </row>
    <row r="11292" spans="2:27" x14ac:dyDescent="0.2">
      <c r="B11292" s="1"/>
      <c r="C11292" s="1"/>
      <c r="D11292" s="1"/>
      <c r="E11292" s="1"/>
      <c r="F11292" s="1"/>
      <c r="G11292" s="1"/>
      <c r="H11292" s="1"/>
      <c r="I11292" s="1"/>
      <c r="J11292" s="1"/>
      <c r="K11292" s="1"/>
      <c r="L11292" s="1"/>
      <c r="M11292" s="1"/>
      <c r="N11292" s="1"/>
      <c r="O11292" s="1"/>
      <c r="P11292" s="1"/>
      <c r="Q11292" s="1"/>
      <c r="R11292" s="1"/>
      <c r="S11292" s="1"/>
      <c r="T11292" s="1"/>
      <c r="U11292" s="1"/>
      <c r="V11292" s="1"/>
      <c r="W11292" s="1"/>
      <c r="X11292" s="1"/>
      <c r="Y11292" s="1"/>
      <c r="Z11292" s="1"/>
      <c r="AA11292" s="1"/>
    </row>
    <row r="11293" spans="2:27" x14ac:dyDescent="0.2">
      <c r="B11293" s="1"/>
      <c r="C11293" s="1"/>
      <c r="D11293" s="1"/>
      <c r="E11293" s="1"/>
      <c r="F11293" s="1"/>
      <c r="G11293" s="1"/>
      <c r="H11293" s="1"/>
      <c r="I11293" s="1"/>
      <c r="J11293" s="1"/>
      <c r="K11293" s="1"/>
      <c r="L11293" s="1"/>
      <c r="M11293" s="1"/>
      <c r="N11293" s="1"/>
      <c r="O11293" s="1"/>
      <c r="P11293" s="1"/>
      <c r="Q11293" s="1"/>
      <c r="R11293" s="1"/>
      <c r="S11293" s="1"/>
      <c r="T11293" s="1"/>
      <c r="U11293" s="1"/>
      <c r="V11293" s="1"/>
      <c r="W11293" s="1"/>
      <c r="X11293" s="1"/>
      <c r="Y11293" s="1"/>
      <c r="Z11293" s="1"/>
      <c r="AA11293" s="1"/>
    </row>
    <row r="11294" spans="2:27" x14ac:dyDescent="0.2">
      <c r="B11294" s="1"/>
      <c r="C11294" s="1"/>
      <c r="D11294" s="1"/>
      <c r="E11294" s="1"/>
      <c r="F11294" s="1"/>
      <c r="G11294" s="1"/>
      <c r="H11294" s="1"/>
      <c r="I11294" s="1"/>
      <c r="J11294" s="1"/>
      <c r="K11294" s="1"/>
      <c r="L11294" s="1"/>
      <c r="M11294" s="1"/>
      <c r="N11294" s="1"/>
      <c r="O11294" s="1"/>
      <c r="P11294" s="1"/>
      <c r="Q11294" s="1"/>
      <c r="R11294" s="1"/>
      <c r="S11294" s="1"/>
      <c r="T11294" s="1"/>
      <c r="U11294" s="1"/>
      <c r="V11294" s="1"/>
      <c r="W11294" s="1"/>
      <c r="X11294" s="1"/>
      <c r="Y11294" s="1"/>
      <c r="Z11294" s="1"/>
      <c r="AA11294" s="1"/>
    </row>
    <row r="11295" spans="2:27" x14ac:dyDescent="0.2">
      <c r="B11295" s="1"/>
      <c r="C11295" s="1"/>
      <c r="D11295" s="1"/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  <c r="O11295" s="1"/>
      <c r="P11295" s="1"/>
      <c r="Q11295" s="1"/>
      <c r="R11295" s="1"/>
      <c r="S11295" s="1"/>
      <c r="T11295" s="1"/>
      <c r="U11295" s="1"/>
      <c r="V11295" s="1"/>
      <c r="W11295" s="1"/>
      <c r="X11295" s="1"/>
      <c r="Y11295" s="1"/>
      <c r="Z11295" s="1"/>
      <c r="AA11295" s="1"/>
    </row>
    <row r="11296" spans="2:27" x14ac:dyDescent="0.2">
      <c r="B11296" s="1"/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  <c r="O11296" s="1"/>
      <c r="P11296" s="1"/>
      <c r="Q11296" s="1"/>
      <c r="R11296" s="1"/>
      <c r="S11296" s="1"/>
      <c r="T11296" s="1"/>
      <c r="U11296" s="1"/>
      <c r="V11296" s="1"/>
      <c r="W11296" s="1"/>
      <c r="X11296" s="1"/>
      <c r="Y11296" s="1"/>
      <c r="Z11296" s="1"/>
      <c r="AA11296" s="1"/>
    </row>
    <row r="11297" spans="2:27" x14ac:dyDescent="0.2"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1"/>
      <c r="P11297" s="1"/>
      <c r="Q11297" s="1"/>
      <c r="R11297" s="1"/>
      <c r="S11297" s="1"/>
      <c r="T11297" s="1"/>
      <c r="U11297" s="1"/>
      <c r="V11297" s="1"/>
      <c r="W11297" s="1"/>
      <c r="X11297" s="1"/>
      <c r="Y11297" s="1"/>
      <c r="Z11297" s="1"/>
      <c r="AA11297" s="1"/>
    </row>
    <row r="11298" spans="2:27" x14ac:dyDescent="0.2">
      <c r="B11298" s="1"/>
      <c r="C11298" s="1"/>
      <c r="D11298" s="1"/>
      <c r="E11298" s="1"/>
      <c r="F11298" s="1"/>
      <c r="G11298" s="1"/>
      <c r="H11298" s="1"/>
      <c r="I11298" s="1"/>
      <c r="J11298" s="1"/>
      <c r="K11298" s="1"/>
      <c r="L11298" s="1"/>
      <c r="M11298" s="1"/>
      <c r="N11298" s="1"/>
      <c r="O11298" s="1"/>
      <c r="P11298" s="1"/>
      <c r="Q11298" s="1"/>
      <c r="R11298" s="1"/>
      <c r="S11298" s="1"/>
      <c r="T11298" s="1"/>
      <c r="U11298" s="1"/>
      <c r="V11298" s="1"/>
      <c r="W11298" s="1"/>
      <c r="X11298" s="1"/>
      <c r="Y11298" s="1"/>
      <c r="Z11298" s="1"/>
      <c r="AA11298" s="1"/>
    </row>
    <row r="11299" spans="2:27" x14ac:dyDescent="0.2"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1"/>
      <c r="P11299" s="1"/>
      <c r="Q11299" s="1"/>
      <c r="R11299" s="1"/>
      <c r="S11299" s="1"/>
      <c r="T11299" s="1"/>
      <c r="U11299" s="1"/>
      <c r="V11299" s="1"/>
      <c r="W11299" s="1"/>
      <c r="X11299" s="1"/>
      <c r="Y11299" s="1"/>
      <c r="Z11299" s="1"/>
      <c r="AA11299" s="1"/>
    </row>
    <row r="11300" spans="2:27" x14ac:dyDescent="0.2"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1"/>
      <c r="P11300" s="1"/>
      <c r="Q11300" s="1"/>
      <c r="R11300" s="1"/>
      <c r="S11300" s="1"/>
      <c r="T11300" s="1"/>
      <c r="U11300" s="1"/>
      <c r="V11300" s="1"/>
      <c r="W11300" s="1"/>
      <c r="X11300" s="1"/>
      <c r="Y11300" s="1"/>
      <c r="Z11300" s="1"/>
      <c r="AA11300" s="1"/>
    </row>
    <row r="11301" spans="2:27" x14ac:dyDescent="0.2">
      <c r="B11301" s="1"/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  <c r="O11301" s="1"/>
      <c r="P11301" s="1"/>
      <c r="Q11301" s="1"/>
      <c r="R11301" s="1"/>
      <c r="S11301" s="1"/>
      <c r="T11301" s="1"/>
      <c r="U11301" s="1"/>
      <c r="V11301" s="1"/>
      <c r="W11301" s="1"/>
      <c r="X11301" s="1"/>
      <c r="Y11301" s="1"/>
      <c r="Z11301" s="1"/>
      <c r="AA11301" s="1"/>
    </row>
    <row r="11302" spans="2:27" x14ac:dyDescent="0.2"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1"/>
      <c r="P11302" s="1"/>
      <c r="Q11302" s="1"/>
      <c r="R11302" s="1"/>
      <c r="S11302" s="1"/>
      <c r="T11302" s="1"/>
      <c r="U11302" s="1"/>
      <c r="V11302" s="1"/>
      <c r="W11302" s="1"/>
      <c r="X11302" s="1"/>
      <c r="Y11302" s="1"/>
      <c r="Z11302" s="1"/>
      <c r="AA11302" s="1"/>
    </row>
    <row r="11303" spans="2:27" x14ac:dyDescent="0.2">
      <c r="B11303" s="1"/>
      <c r="C11303" s="1"/>
      <c r="D11303" s="1"/>
      <c r="E11303" s="1"/>
      <c r="F11303" s="1"/>
      <c r="G11303" s="1"/>
      <c r="H11303" s="1"/>
      <c r="I11303" s="1"/>
      <c r="J11303" s="1"/>
      <c r="K11303" s="1"/>
      <c r="L11303" s="1"/>
      <c r="M11303" s="1"/>
      <c r="N11303" s="1"/>
      <c r="O11303" s="1"/>
      <c r="P11303" s="1"/>
      <c r="Q11303" s="1"/>
      <c r="R11303" s="1"/>
      <c r="S11303" s="1"/>
      <c r="T11303" s="1"/>
      <c r="U11303" s="1"/>
      <c r="V11303" s="1"/>
      <c r="W11303" s="1"/>
      <c r="X11303" s="1"/>
      <c r="Y11303" s="1"/>
      <c r="Z11303" s="1"/>
      <c r="AA11303" s="1"/>
    </row>
    <row r="11304" spans="2:27" x14ac:dyDescent="0.2">
      <c r="B11304" s="1"/>
      <c r="C11304" s="1"/>
      <c r="D11304" s="1"/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  <c r="O11304" s="1"/>
      <c r="P11304" s="1"/>
      <c r="Q11304" s="1"/>
      <c r="R11304" s="1"/>
      <c r="S11304" s="1"/>
      <c r="T11304" s="1"/>
      <c r="U11304" s="1"/>
      <c r="V11304" s="1"/>
      <c r="W11304" s="1"/>
      <c r="X11304" s="1"/>
      <c r="Y11304" s="1"/>
      <c r="Z11304" s="1"/>
      <c r="AA11304" s="1"/>
    </row>
    <row r="11305" spans="2:27" x14ac:dyDescent="0.2">
      <c r="B11305" s="1"/>
      <c r="C11305" s="1"/>
      <c r="D11305" s="1"/>
      <c r="E11305" s="1"/>
      <c r="F11305" s="1"/>
      <c r="G11305" s="1"/>
      <c r="H11305" s="1"/>
      <c r="I11305" s="1"/>
      <c r="J11305" s="1"/>
      <c r="K11305" s="1"/>
      <c r="L11305" s="1"/>
      <c r="M11305" s="1"/>
      <c r="N11305" s="1"/>
      <c r="O11305" s="1"/>
      <c r="P11305" s="1"/>
      <c r="Q11305" s="1"/>
      <c r="R11305" s="1"/>
      <c r="S11305" s="1"/>
      <c r="T11305" s="1"/>
      <c r="U11305" s="1"/>
      <c r="V11305" s="1"/>
      <c r="W11305" s="1"/>
      <c r="X11305" s="1"/>
      <c r="Y11305" s="1"/>
      <c r="Z11305" s="1"/>
      <c r="AA11305" s="1"/>
    </row>
    <row r="11306" spans="2:27" x14ac:dyDescent="0.2">
      <c r="B11306" s="1"/>
      <c r="C11306" s="1"/>
      <c r="D11306" s="1"/>
      <c r="E11306" s="1"/>
      <c r="F11306" s="1"/>
      <c r="G11306" s="1"/>
      <c r="H11306" s="1"/>
      <c r="I11306" s="1"/>
      <c r="J11306" s="1"/>
      <c r="K11306" s="1"/>
      <c r="L11306" s="1"/>
      <c r="M11306" s="1"/>
      <c r="N11306" s="1"/>
      <c r="O11306" s="1"/>
      <c r="P11306" s="1"/>
      <c r="Q11306" s="1"/>
      <c r="R11306" s="1"/>
      <c r="S11306" s="1"/>
      <c r="T11306" s="1"/>
      <c r="U11306" s="1"/>
      <c r="V11306" s="1"/>
      <c r="W11306" s="1"/>
      <c r="X11306" s="1"/>
      <c r="Y11306" s="1"/>
      <c r="Z11306" s="1"/>
      <c r="AA11306" s="1"/>
    </row>
    <row r="11307" spans="2:27" x14ac:dyDescent="0.2">
      <c r="B11307" s="1"/>
      <c r="C11307" s="1"/>
      <c r="D11307" s="1"/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  <c r="O11307" s="1"/>
      <c r="P11307" s="1"/>
      <c r="Q11307" s="1"/>
      <c r="R11307" s="1"/>
      <c r="S11307" s="1"/>
      <c r="T11307" s="1"/>
      <c r="U11307" s="1"/>
      <c r="V11307" s="1"/>
      <c r="W11307" s="1"/>
      <c r="X11307" s="1"/>
      <c r="Y11307" s="1"/>
      <c r="Z11307" s="1"/>
      <c r="AA11307" s="1"/>
    </row>
    <row r="11308" spans="2:27" x14ac:dyDescent="0.2">
      <c r="B11308" s="1"/>
      <c r="C11308" s="1"/>
      <c r="D11308" s="1"/>
      <c r="E11308" s="1"/>
      <c r="F11308" s="1"/>
      <c r="G11308" s="1"/>
      <c r="H11308" s="1"/>
      <c r="I11308" s="1"/>
      <c r="J11308" s="1"/>
      <c r="K11308" s="1"/>
      <c r="L11308" s="1"/>
      <c r="M11308" s="1"/>
      <c r="N11308" s="1"/>
      <c r="O11308" s="1"/>
      <c r="P11308" s="1"/>
      <c r="Q11308" s="1"/>
      <c r="R11308" s="1"/>
      <c r="S11308" s="1"/>
      <c r="T11308" s="1"/>
      <c r="U11308" s="1"/>
      <c r="V11308" s="1"/>
      <c r="W11308" s="1"/>
      <c r="X11308" s="1"/>
      <c r="Y11308" s="1"/>
      <c r="Z11308" s="1"/>
      <c r="AA11308" s="1"/>
    </row>
    <row r="11309" spans="2:27" x14ac:dyDescent="0.2">
      <c r="B11309" s="1"/>
      <c r="C11309" s="1"/>
      <c r="D11309" s="1"/>
      <c r="E11309" s="1"/>
      <c r="F11309" s="1"/>
      <c r="G11309" s="1"/>
      <c r="H11309" s="1"/>
      <c r="I11309" s="1"/>
      <c r="J11309" s="1"/>
      <c r="K11309" s="1"/>
      <c r="L11309" s="1"/>
      <c r="M11309" s="1"/>
      <c r="N11309" s="1"/>
      <c r="O11309" s="1"/>
      <c r="P11309" s="1"/>
      <c r="Q11309" s="1"/>
      <c r="R11309" s="1"/>
      <c r="S11309" s="1"/>
      <c r="T11309" s="1"/>
      <c r="U11309" s="1"/>
      <c r="V11309" s="1"/>
      <c r="W11309" s="1"/>
      <c r="X11309" s="1"/>
      <c r="Y11309" s="1"/>
      <c r="Z11309" s="1"/>
      <c r="AA11309" s="1"/>
    </row>
    <row r="11310" spans="2:27" x14ac:dyDescent="0.2">
      <c r="B11310" s="1"/>
      <c r="C11310" s="1"/>
      <c r="D11310" s="1"/>
      <c r="E11310" s="1"/>
      <c r="F11310" s="1"/>
      <c r="G11310" s="1"/>
      <c r="H11310" s="1"/>
      <c r="I11310" s="1"/>
      <c r="J11310" s="1"/>
      <c r="K11310" s="1"/>
      <c r="L11310" s="1"/>
      <c r="M11310" s="1"/>
      <c r="N11310" s="1"/>
      <c r="O11310" s="1"/>
      <c r="P11310" s="1"/>
      <c r="Q11310" s="1"/>
      <c r="R11310" s="1"/>
      <c r="S11310" s="1"/>
      <c r="T11310" s="1"/>
      <c r="U11310" s="1"/>
      <c r="V11310" s="1"/>
      <c r="W11310" s="1"/>
      <c r="X11310" s="1"/>
      <c r="Y11310" s="1"/>
      <c r="Z11310" s="1"/>
      <c r="AA11310" s="1"/>
    </row>
    <row r="11311" spans="2:27" x14ac:dyDescent="0.2">
      <c r="B11311" s="1"/>
      <c r="C11311" s="1"/>
      <c r="D11311" s="1"/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  <c r="O11311" s="1"/>
      <c r="P11311" s="1"/>
      <c r="Q11311" s="1"/>
      <c r="R11311" s="1"/>
      <c r="S11311" s="1"/>
      <c r="T11311" s="1"/>
      <c r="U11311" s="1"/>
      <c r="V11311" s="1"/>
      <c r="W11311" s="1"/>
      <c r="X11311" s="1"/>
      <c r="Y11311" s="1"/>
      <c r="Z11311" s="1"/>
      <c r="AA11311" s="1"/>
    </row>
    <row r="11312" spans="2:27" x14ac:dyDescent="0.2">
      <c r="B11312" s="1"/>
      <c r="C11312" s="1"/>
      <c r="D11312" s="1"/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  <c r="O11312" s="1"/>
      <c r="P11312" s="1"/>
      <c r="Q11312" s="1"/>
      <c r="R11312" s="1"/>
      <c r="S11312" s="1"/>
      <c r="T11312" s="1"/>
      <c r="U11312" s="1"/>
      <c r="V11312" s="1"/>
      <c r="W11312" s="1"/>
      <c r="X11312" s="1"/>
      <c r="Y11312" s="1"/>
      <c r="Z11312" s="1"/>
      <c r="AA11312" s="1"/>
    </row>
    <row r="11313" spans="2:27" x14ac:dyDescent="0.2">
      <c r="B11313" s="1"/>
      <c r="C11313" s="1"/>
      <c r="D11313" s="1"/>
      <c r="E11313" s="1"/>
      <c r="F11313" s="1"/>
      <c r="G11313" s="1"/>
      <c r="H11313" s="1"/>
      <c r="I11313" s="1"/>
      <c r="J11313" s="1"/>
      <c r="K11313" s="1"/>
      <c r="L11313" s="1"/>
      <c r="M11313" s="1"/>
      <c r="N11313" s="1"/>
      <c r="O11313" s="1"/>
      <c r="P11313" s="1"/>
      <c r="Q11313" s="1"/>
      <c r="R11313" s="1"/>
      <c r="S11313" s="1"/>
      <c r="T11313" s="1"/>
      <c r="U11313" s="1"/>
      <c r="V11313" s="1"/>
      <c r="W11313" s="1"/>
      <c r="X11313" s="1"/>
      <c r="Y11313" s="1"/>
      <c r="Z11313" s="1"/>
      <c r="AA11313" s="1"/>
    </row>
    <row r="11314" spans="2:27" x14ac:dyDescent="0.2">
      <c r="B11314" s="1"/>
      <c r="C11314" s="1"/>
      <c r="D11314" s="1"/>
      <c r="E11314" s="1"/>
      <c r="F11314" s="1"/>
      <c r="G11314" s="1"/>
      <c r="H11314" s="1"/>
      <c r="I11314" s="1"/>
      <c r="J11314" s="1"/>
      <c r="K11314" s="1"/>
      <c r="L11314" s="1"/>
      <c r="M11314" s="1"/>
      <c r="N11314" s="1"/>
      <c r="O11314" s="1"/>
      <c r="P11314" s="1"/>
      <c r="Q11314" s="1"/>
      <c r="R11314" s="1"/>
      <c r="S11314" s="1"/>
      <c r="T11314" s="1"/>
      <c r="U11314" s="1"/>
      <c r="V11314" s="1"/>
      <c r="W11314" s="1"/>
      <c r="X11314" s="1"/>
      <c r="Y11314" s="1"/>
      <c r="Z11314" s="1"/>
      <c r="AA11314" s="1"/>
    </row>
    <row r="11315" spans="2:27" x14ac:dyDescent="0.2">
      <c r="B11315" s="1"/>
      <c r="C11315" s="1"/>
      <c r="D11315" s="1"/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  <c r="O11315" s="1"/>
      <c r="P11315" s="1"/>
      <c r="Q11315" s="1"/>
      <c r="R11315" s="1"/>
      <c r="S11315" s="1"/>
      <c r="T11315" s="1"/>
      <c r="U11315" s="1"/>
      <c r="V11315" s="1"/>
      <c r="W11315" s="1"/>
      <c r="X11315" s="1"/>
      <c r="Y11315" s="1"/>
      <c r="Z11315" s="1"/>
      <c r="AA11315" s="1"/>
    </row>
    <row r="11316" spans="2:27" x14ac:dyDescent="0.2">
      <c r="B11316" s="1"/>
      <c r="C11316" s="1"/>
      <c r="D11316" s="1"/>
      <c r="E11316" s="1"/>
      <c r="F11316" s="1"/>
      <c r="G11316" s="1"/>
      <c r="H11316" s="1"/>
      <c r="I11316" s="1"/>
      <c r="J11316" s="1"/>
      <c r="K11316" s="1"/>
      <c r="L11316" s="1"/>
      <c r="M11316" s="1"/>
      <c r="N11316" s="1"/>
      <c r="O11316" s="1"/>
      <c r="P11316" s="1"/>
      <c r="Q11316" s="1"/>
      <c r="R11316" s="1"/>
      <c r="S11316" s="1"/>
      <c r="T11316" s="1"/>
      <c r="U11316" s="1"/>
      <c r="V11316" s="1"/>
      <c r="W11316" s="1"/>
      <c r="X11316" s="1"/>
      <c r="Y11316" s="1"/>
      <c r="Z11316" s="1"/>
      <c r="AA11316" s="1"/>
    </row>
    <row r="11317" spans="2:27" x14ac:dyDescent="0.2">
      <c r="B11317" s="1"/>
      <c r="C11317" s="1"/>
      <c r="D11317" s="1"/>
      <c r="E11317" s="1"/>
      <c r="F11317" s="1"/>
      <c r="G11317" s="1"/>
      <c r="H11317" s="1"/>
      <c r="I11317" s="1"/>
      <c r="J11317" s="1"/>
      <c r="K11317" s="1"/>
      <c r="L11317" s="1"/>
      <c r="M11317" s="1"/>
      <c r="N11317" s="1"/>
      <c r="O11317" s="1"/>
      <c r="P11317" s="1"/>
      <c r="Q11317" s="1"/>
      <c r="R11317" s="1"/>
      <c r="S11317" s="1"/>
      <c r="T11317" s="1"/>
      <c r="U11317" s="1"/>
      <c r="V11317" s="1"/>
      <c r="W11317" s="1"/>
      <c r="X11317" s="1"/>
      <c r="Y11317" s="1"/>
      <c r="Z11317" s="1"/>
      <c r="AA11317" s="1"/>
    </row>
    <row r="11318" spans="2:27" x14ac:dyDescent="0.2">
      <c r="B11318" s="1"/>
      <c r="C11318" s="1"/>
      <c r="D11318" s="1"/>
      <c r="E11318" s="1"/>
      <c r="F11318" s="1"/>
      <c r="G11318" s="1"/>
      <c r="H11318" s="1"/>
      <c r="I11318" s="1"/>
      <c r="J11318" s="1"/>
      <c r="K11318" s="1"/>
      <c r="L11318" s="1"/>
      <c r="M11318" s="1"/>
      <c r="N11318" s="1"/>
      <c r="O11318" s="1"/>
      <c r="P11318" s="1"/>
      <c r="Q11318" s="1"/>
      <c r="R11318" s="1"/>
      <c r="S11318" s="1"/>
      <c r="T11318" s="1"/>
      <c r="U11318" s="1"/>
      <c r="V11318" s="1"/>
      <c r="W11318" s="1"/>
      <c r="X11318" s="1"/>
      <c r="Y11318" s="1"/>
      <c r="Z11318" s="1"/>
      <c r="AA11318" s="1"/>
    </row>
    <row r="11319" spans="2:27" x14ac:dyDescent="0.2">
      <c r="B11319" s="1"/>
      <c r="C11319" s="1"/>
      <c r="D11319" s="1"/>
      <c r="E11319" s="1"/>
      <c r="F11319" s="1"/>
      <c r="G11319" s="1"/>
      <c r="H11319" s="1"/>
      <c r="I11319" s="1"/>
      <c r="J11319" s="1"/>
      <c r="K11319" s="1"/>
      <c r="L11319" s="1"/>
      <c r="M11319" s="1"/>
      <c r="N11319" s="1"/>
      <c r="O11319" s="1"/>
      <c r="P11319" s="1"/>
      <c r="Q11319" s="1"/>
      <c r="R11319" s="1"/>
      <c r="S11319" s="1"/>
      <c r="T11319" s="1"/>
      <c r="U11319" s="1"/>
      <c r="V11319" s="1"/>
      <c r="W11319" s="1"/>
      <c r="X11319" s="1"/>
      <c r="Y11319" s="1"/>
      <c r="Z11319" s="1"/>
      <c r="AA11319" s="1"/>
    </row>
    <row r="11320" spans="2:27" x14ac:dyDescent="0.2">
      <c r="B11320" s="1"/>
      <c r="C11320" s="1"/>
      <c r="D11320" s="1"/>
      <c r="E11320" s="1"/>
      <c r="F11320" s="1"/>
      <c r="G11320" s="1"/>
      <c r="H11320" s="1"/>
      <c r="I11320" s="1"/>
      <c r="J11320" s="1"/>
      <c r="K11320" s="1"/>
      <c r="L11320" s="1"/>
      <c r="M11320" s="1"/>
      <c r="N11320" s="1"/>
      <c r="O11320" s="1"/>
      <c r="P11320" s="1"/>
      <c r="Q11320" s="1"/>
      <c r="R11320" s="1"/>
      <c r="S11320" s="1"/>
      <c r="T11320" s="1"/>
      <c r="U11320" s="1"/>
      <c r="V11320" s="1"/>
      <c r="W11320" s="1"/>
      <c r="X11320" s="1"/>
      <c r="Y11320" s="1"/>
      <c r="Z11320" s="1"/>
      <c r="AA11320" s="1"/>
    </row>
    <row r="11321" spans="2:27" x14ac:dyDescent="0.2">
      <c r="B11321" s="1"/>
      <c r="C11321" s="1"/>
      <c r="D11321" s="1"/>
      <c r="E11321" s="1"/>
      <c r="F11321" s="1"/>
      <c r="G11321" s="1"/>
      <c r="H11321" s="1"/>
      <c r="I11321" s="1"/>
      <c r="J11321" s="1"/>
      <c r="K11321" s="1"/>
      <c r="L11321" s="1"/>
      <c r="M11321" s="1"/>
      <c r="N11321" s="1"/>
      <c r="O11321" s="1"/>
      <c r="P11321" s="1"/>
      <c r="Q11321" s="1"/>
      <c r="R11321" s="1"/>
      <c r="S11321" s="1"/>
      <c r="T11321" s="1"/>
      <c r="U11321" s="1"/>
      <c r="V11321" s="1"/>
      <c r="W11321" s="1"/>
      <c r="X11321" s="1"/>
      <c r="Y11321" s="1"/>
      <c r="Z11321" s="1"/>
      <c r="AA11321" s="1"/>
    </row>
    <row r="11322" spans="2:27" x14ac:dyDescent="0.2">
      <c r="B11322" s="1"/>
      <c r="C11322" s="1"/>
      <c r="D11322" s="1"/>
      <c r="E11322" s="1"/>
      <c r="F11322" s="1"/>
      <c r="G11322" s="1"/>
      <c r="H11322" s="1"/>
      <c r="I11322" s="1"/>
      <c r="J11322" s="1"/>
      <c r="K11322" s="1"/>
      <c r="L11322" s="1"/>
      <c r="M11322" s="1"/>
      <c r="N11322" s="1"/>
      <c r="O11322" s="1"/>
      <c r="P11322" s="1"/>
      <c r="Q11322" s="1"/>
      <c r="R11322" s="1"/>
      <c r="S11322" s="1"/>
      <c r="T11322" s="1"/>
      <c r="U11322" s="1"/>
      <c r="V11322" s="1"/>
      <c r="W11322" s="1"/>
      <c r="X11322" s="1"/>
      <c r="Y11322" s="1"/>
      <c r="Z11322" s="1"/>
      <c r="AA11322" s="1"/>
    </row>
    <row r="11323" spans="2:27" x14ac:dyDescent="0.2">
      <c r="B11323" s="1"/>
      <c r="C11323" s="1"/>
      <c r="D11323" s="1"/>
      <c r="E11323" s="1"/>
      <c r="F11323" s="1"/>
      <c r="G11323" s="1"/>
      <c r="H11323" s="1"/>
      <c r="I11323" s="1"/>
      <c r="J11323" s="1"/>
      <c r="K11323" s="1"/>
      <c r="L11323" s="1"/>
      <c r="M11323" s="1"/>
      <c r="N11323" s="1"/>
      <c r="O11323" s="1"/>
      <c r="P11323" s="1"/>
      <c r="Q11323" s="1"/>
      <c r="R11323" s="1"/>
      <c r="S11323" s="1"/>
      <c r="T11323" s="1"/>
      <c r="U11323" s="1"/>
      <c r="V11323" s="1"/>
      <c r="W11323" s="1"/>
      <c r="X11323" s="1"/>
      <c r="Y11323" s="1"/>
      <c r="Z11323" s="1"/>
      <c r="AA11323" s="1"/>
    </row>
    <row r="11324" spans="2:27" x14ac:dyDescent="0.2">
      <c r="B11324" s="1"/>
      <c r="C11324" s="1"/>
      <c r="D11324" s="1"/>
      <c r="E11324" s="1"/>
      <c r="F11324" s="1"/>
      <c r="G11324" s="1"/>
      <c r="H11324" s="1"/>
      <c r="I11324" s="1"/>
      <c r="J11324" s="1"/>
      <c r="K11324" s="1"/>
      <c r="L11324" s="1"/>
      <c r="M11324" s="1"/>
      <c r="N11324" s="1"/>
      <c r="O11324" s="1"/>
      <c r="P11324" s="1"/>
      <c r="Q11324" s="1"/>
      <c r="R11324" s="1"/>
      <c r="S11324" s="1"/>
      <c r="T11324" s="1"/>
      <c r="U11324" s="1"/>
      <c r="V11324" s="1"/>
      <c r="W11324" s="1"/>
      <c r="X11324" s="1"/>
      <c r="Y11324" s="1"/>
      <c r="Z11324" s="1"/>
      <c r="AA11324" s="1"/>
    </row>
    <row r="11325" spans="2:27" x14ac:dyDescent="0.2">
      <c r="B11325" s="1"/>
      <c r="C11325" s="1"/>
      <c r="D11325" s="1"/>
      <c r="E11325" s="1"/>
      <c r="F11325" s="1"/>
      <c r="G11325" s="1"/>
      <c r="H11325" s="1"/>
      <c r="I11325" s="1"/>
      <c r="J11325" s="1"/>
      <c r="K11325" s="1"/>
      <c r="L11325" s="1"/>
      <c r="M11325" s="1"/>
      <c r="N11325" s="1"/>
      <c r="O11325" s="1"/>
      <c r="P11325" s="1"/>
      <c r="Q11325" s="1"/>
      <c r="R11325" s="1"/>
      <c r="S11325" s="1"/>
      <c r="T11325" s="1"/>
      <c r="U11325" s="1"/>
      <c r="V11325" s="1"/>
      <c r="W11325" s="1"/>
      <c r="X11325" s="1"/>
      <c r="Y11325" s="1"/>
      <c r="Z11325" s="1"/>
      <c r="AA11325" s="1"/>
    </row>
    <row r="11326" spans="2:27" x14ac:dyDescent="0.2">
      <c r="B11326" s="1"/>
      <c r="C11326" s="1"/>
      <c r="D11326" s="1"/>
      <c r="E11326" s="1"/>
      <c r="F11326" s="1"/>
      <c r="G11326" s="1"/>
      <c r="H11326" s="1"/>
      <c r="I11326" s="1"/>
      <c r="J11326" s="1"/>
      <c r="K11326" s="1"/>
      <c r="L11326" s="1"/>
      <c r="M11326" s="1"/>
      <c r="N11326" s="1"/>
      <c r="O11326" s="1"/>
      <c r="P11326" s="1"/>
      <c r="Q11326" s="1"/>
      <c r="R11326" s="1"/>
      <c r="S11326" s="1"/>
      <c r="T11326" s="1"/>
      <c r="U11326" s="1"/>
      <c r="V11326" s="1"/>
      <c r="W11326" s="1"/>
      <c r="X11326" s="1"/>
      <c r="Y11326" s="1"/>
      <c r="Z11326" s="1"/>
      <c r="AA11326" s="1"/>
    </row>
    <row r="11327" spans="2:27" x14ac:dyDescent="0.2">
      <c r="B11327" s="1"/>
      <c r="C11327" s="1"/>
      <c r="D11327" s="1"/>
      <c r="E11327" s="1"/>
      <c r="F11327" s="1"/>
      <c r="G11327" s="1"/>
      <c r="H11327" s="1"/>
      <c r="I11327" s="1"/>
      <c r="J11327" s="1"/>
      <c r="K11327" s="1"/>
      <c r="L11327" s="1"/>
      <c r="M11327" s="1"/>
      <c r="N11327" s="1"/>
      <c r="O11327" s="1"/>
      <c r="P11327" s="1"/>
      <c r="Q11327" s="1"/>
      <c r="R11327" s="1"/>
      <c r="S11327" s="1"/>
      <c r="T11327" s="1"/>
      <c r="U11327" s="1"/>
      <c r="V11327" s="1"/>
      <c r="W11327" s="1"/>
      <c r="X11327" s="1"/>
      <c r="Y11327" s="1"/>
      <c r="Z11327" s="1"/>
      <c r="AA11327" s="1"/>
    </row>
    <row r="11328" spans="2:27" x14ac:dyDescent="0.2">
      <c r="B11328" s="1"/>
      <c r="C11328" s="1"/>
      <c r="D11328" s="1"/>
      <c r="E11328" s="1"/>
      <c r="F11328" s="1"/>
      <c r="G11328" s="1"/>
      <c r="H11328" s="1"/>
      <c r="I11328" s="1"/>
      <c r="J11328" s="1"/>
      <c r="K11328" s="1"/>
      <c r="L11328" s="1"/>
      <c r="M11328" s="1"/>
      <c r="N11328" s="1"/>
      <c r="O11328" s="1"/>
      <c r="P11328" s="1"/>
      <c r="Q11328" s="1"/>
      <c r="R11328" s="1"/>
      <c r="S11328" s="1"/>
      <c r="T11328" s="1"/>
      <c r="U11328" s="1"/>
      <c r="V11328" s="1"/>
      <c r="W11328" s="1"/>
      <c r="X11328" s="1"/>
      <c r="Y11328" s="1"/>
      <c r="Z11328" s="1"/>
      <c r="AA11328" s="1"/>
    </row>
    <row r="11329" spans="2:27" x14ac:dyDescent="0.2">
      <c r="B11329" s="1"/>
      <c r="C11329" s="1"/>
      <c r="D11329" s="1"/>
      <c r="E11329" s="1"/>
      <c r="F11329" s="1"/>
      <c r="G11329" s="1"/>
      <c r="H11329" s="1"/>
      <c r="I11329" s="1"/>
      <c r="J11329" s="1"/>
      <c r="K11329" s="1"/>
      <c r="L11329" s="1"/>
      <c r="M11329" s="1"/>
      <c r="N11329" s="1"/>
      <c r="O11329" s="1"/>
      <c r="P11329" s="1"/>
      <c r="Q11329" s="1"/>
      <c r="R11329" s="1"/>
      <c r="S11329" s="1"/>
      <c r="T11329" s="1"/>
      <c r="U11329" s="1"/>
      <c r="V11329" s="1"/>
      <c r="W11329" s="1"/>
      <c r="X11329" s="1"/>
      <c r="Y11329" s="1"/>
      <c r="Z11329" s="1"/>
      <c r="AA11329" s="1"/>
    </row>
    <row r="11330" spans="2:27" x14ac:dyDescent="0.2">
      <c r="B11330" s="1"/>
      <c r="C11330" s="1"/>
      <c r="D11330" s="1"/>
      <c r="E11330" s="1"/>
      <c r="F11330" s="1"/>
      <c r="G11330" s="1"/>
      <c r="H11330" s="1"/>
      <c r="I11330" s="1"/>
      <c r="J11330" s="1"/>
      <c r="K11330" s="1"/>
      <c r="L11330" s="1"/>
      <c r="M11330" s="1"/>
      <c r="N11330" s="1"/>
      <c r="O11330" s="1"/>
      <c r="P11330" s="1"/>
      <c r="Q11330" s="1"/>
      <c r="R11330" s="1"/>
      <c r="S11330" s="1"/>
      <c r="T11330" s="1"/>
      <c r="U11330" s="1"/>
      <c r="V11330" s="1"/>
      <c r="W11330" s="1"/>
      <c r="X11330" s="1"/>
      <c r="Y11330" s="1"/>
      <c r="Z11330" s="1"/>
      <c r="AA11330" s="1"/>
    </row>
    <row r="11331" spans="2:27" x14ac:dyDescent="0.2">
      <c r="B11331" s="1"/>
      <c r="C11331" s="1"/>
      <c r="D11331" s="1"/>
      <c r="E11331" s="1"/>
      <c r="F11331" s="1"/>
      <c r="G11331" s="1"/>
      <c r="H11331" s="1"/>
      <c r="I11331" s="1"/>
      <c r="J11331" s="1"/>
      <c r="K11331" s="1"/>
      <c r="L11331" s="1"/>
      <c r="M11331" s="1"/>
      <c r="N11331" s="1"/>
      <c r="O11331" s="1"/>
      <c r="P11331" s="1"/>
      <c r="Q11331" s="1"/>
      <c r="R11331" s="1"/>
      <c r="S11331" s="1"/>
      <c r="T11331" s="1"/>
      <c r="U11331" s="1"/>
      <c r="V11331" s="1"/>
      <c r="W11331" s="1"/>
      <c r="X11331" s="1"/>
      <c r="Y11331" s="1"/>
      <c r="Z11331" s="1"/>
      <c r="AA11331" s="1"/>
    </row>
    <row r="11332" spans="2:27" x14ac:dyDescent="0.2">
      <c r="B11332" s="1"/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  <c r="O11332" s="1"/>
      <c r="P11332" s="1"/>
      <c r="Q11332" s="1"/>
      <c r="R11332" s="1"/>
      <c r="S11332" s="1"/>
      <c r="T11332" s="1"/>
      <c r="U11332" s="1"/>
      <c r="V11332" s="1"/>
      <c r="W11332" s="1"/>
      <c r="X11332" s="1"/>
      <c r="Y11332" s="1"/>
      <c r="Z11332" s="1"/>
      <c r="AA11332" s="1"/>
    </row>
    <row r="11333" spans="2:27" x14ac:dyDescent="0.2">
      <c r="B11333" s="1"/>
      <c r="C11333" s="1"/>
      <c r="D11333" s="1"/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  <c r="O11333" s="1"/>
      <c r="P11333" s="1"/>
      <c r="Q11333" s="1"/>
      <c r="R11333" s="1"/>
      <c r="S11333" s="1"/>
      <c r="T11333" s="1"/>
      <c r="U11333" s="1"/>
      <c r="V11333" s="1"/>
      <c r="W11333" s="1"/>
      <c r="X11333" s="1"/>
      <c r="Y11333" s="1"/>
      <c r="Z11333" s="1"/>
      <c r="AA11333" s="1"/>
    </row>
    <row r="11334" spans="2:27" x14ac:dyDescent="0.2"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  <c r="O11334" s="1"/>
      <c r="P11334" s="1"/>
      <c r="Q11334" s="1"/>
      <c r="R11334" s="1"/>
      <c r="S11334" s="1"/>
      <c r="T11334" s="1"/>
      <c r="U11334" s="1"/>
      <c r="V11334" s="1"/>
      <c r="W11334" s="1"/>
      <c r="X11334" s="1"/>
      <c r="Y11334" s="1"/>
      <c r="Z11334" s="1"/>
      <c r="AA11334" s="1"/>
    </row>
    <row r="11335" spans="2:27" x14ac:dyDescent="0.2">
      <c r="B11335" s="1"/>
      <c r="C11335" s="1"/>
      <c r="D11335" s="1"/>
      <c r="E11335" s="1"/>
      <c r="F11335" s="1"/>
      <c r="G11335" s="1"/>
      <c r="H11335" s="1"/>
      <c r="I11335" s="1"/>
      <c r="J11335" s="1"/>
      <c r="K11335" s="1"/>
      <c r="L11335" s="1"/>
      <c r="M11335" s="1"/>
      <c r="N11335" s="1"/>
      <c r="O11335" s="1"/>
      <c r="P11335" s="1"/>
      <c r="Q11335" s="1"/>
      <c r="R11335" s="1"/>
      <c r="S11335" s="1"/>
      <c r="T11335" s="1"/>
      <c r="U11335" s="1"/>
      <c r="V11335" s="1"/>
      <c r="W11335" s="1"/>
      <c r="X11335" s="1"/>
      <c r="Y11335" s="1"/>
      <c r="Z11335" s="1"/>
      <c r="AA11335" s="1"/>
    </row>
    <row r="11336" spans="2:27" x14ac:dyDescent="0.2"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  <c r="O11336" s="1"/>
      <c r="P11336" s="1"/>
      <c r="Q11336" s="1"/>
      <c r="R11336" s="1"/>
      <c r="S11336" s="1"/>
      <c r="T11336" s="1"/>
      <c r="U11336" s="1"/>
      <c r="V11336" s="1"/>
      <c r="W11336" s="1"/>
      <c r="X11336" s="1"/>
      <c r="Y11336" s="1"/>
      <c r="Z11336" s="1"/>
      <c r="AA11336" s="1"/>
    </row>
    <row r="11337" spans="2:27" x14ac:dyDescent="0.2"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  <c r="O11337" s="1"/>
      <c r="P11337" s="1"/>
      <c r="Q11337" s="1"/>
      <c r="R11337" s="1"/>
      <c r="S11337" s="1"/>
      <c r="T11337" s="1"/>
      <c r="U11337" s="1"/>
      <c r="V11337" s="1"/>
      <c r="W11337" s="1"/>
      <c r="X11337" s="1"/>
      <c r="Y11337" s="1"/>
      <c r="Z11337" s="1"/>
      <c r="AA11337" s="1"/>
    </row>
    <row r="11338" spans="2:27" x14ac:dyDescent="0.2">
      <c r="B11338" s="1"/>
      <c r="C11338" s="1"/>
      <c r="D11338" s="1"/>
      <c r="E11338" s="1"/>
      <c r="F11338" s="1"/>
      <c r="G11338" s="1"/>
      <c r="H11338" s="1"/>
      <c r="I11338" s="1"/>
      <c r="J11338" s="1"/>
      <c r="K11338" s="1"/>
      <c r="L11338" s="1"/>
      <c r="M11338" s="1"/>
      <c r="N11338" s="1"/>
      <c r="O11338" s="1"/>
      <c r="P11338" s="1"/>
      <c r="Q11338" s="1"/>
      <c r="R11338" s="1"/>
      <c r="S11338" s="1"/>
      <c r="T11338" s="1"/>
      <c r="U11338" s="1"/>
      <c r="V11338" s="1"/>
      <c r="W11338" s="1"/>
      <c r="X11338" s="1"/>
      <c r="Y11338" s="1"/>
      <c r="Z11338" s="1"/>
      <c r="AA11338" s="1"/>
    </row>
    <row r="11339" spans="2:27" x14ac:dyDescent="0.2">
      <c r="B11339" s="1"/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  <c r="O11339" s="1"/>
      <c r="P11339" s="1"/>
      <c r="Q11339" s="1"/>
      <c r="R11339" s="1"/>
      <c r="S11339" s="1"/>
      <c r="T11339" s="1"/>
      <c r="U11339" s="1"/>
      <c r="V11339" s="1"/>
      <c r="W11339" s="1"/>
      <c r="X11339" s="1"/>
      <c r="Y11339" s="1"/>
      <c r="Z11339" s="1"/>
      <c r="AA11339" s="1"/>
    </row>
    <row r="11340" spans="2:27" x14ac:dyDescent="0.2">
      <c r="B11340" s="1"/>
      <c r="C11340" s="1"/>
      <c r="D11340" s="1"/>
      <c r="E11340" s="1"/>
      <c r="F11340" s="1"/>
      <c r="G11340" s="1"/>
      <c r="H11340" s="1"/>
      <c r="I11340" s="1"/>
      <c r="J11340" s="1"/>
      <c r="K11340" s="1"/>
      <c r="L11340" s="1"/>
      <c r="M11340" s="1"/>
      <c r="N11340" s="1"/>
      <c r="O11340" s="1"/>
      <c r="P11340" s="1"/>
      <c r="Q11340" s="1"/>
      <c r="R11340" s="1"/>
      <c r="S11340" s="1"/>
      <c r="T11340" s="1"/>
      <c r="U11340" s="1"/>
      <c r="V11340" s="1"/>
      <c r="W11340" s="1"/>
      <c r="X11340" s="1"/>
      <c r="Y11340" s="1"/>
      <c r="Z11340" s="1"/>
      <c r="AA11340" s="1"/>
    </row>
    <row r="11341" spans="2:27" x14ac:dyDescent="0.2">
      <c r="B11341" s="1"/>
      <c r="C11341" s="1"/>
      <c r="D11341" s="1"/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  <c r="O11341" s="1"/>
      <c r="P11341" s="1"/>
      <c r="Q11341" s="1"/>
      <c r="R11341" s="1"/>
      <c r="S11341" s="1"/>
      <c r="T11341" s="1"/>
      <c r="U11341" s="1"/>
      <c r="V11341" s="1"/>
      <c r="W11341" s="1"/>
      <c r="X11341" s="1"/>
      <c r="Y11341" s="1"/>
      <c r="Z11341" s="1"/>
      <c r="AA11341" s="1"/>
    </row>
    <row r="11342" spans="2:27" x14ac:dyDescent="0.2">
      <c r="B11342" s="1"/>
      <c r="C11342" s="1"/>
      <c r="D11342" s="1"/>
      <c r="E11342" s="1"/>
      <c r="F11342" s="1"/>
      <c r="G11342" s="1"/>
      <c r="H11342" s="1"/>
      <c r="I11342" s="1"/>
      <c r="J11342" s="1"/>
      <c r="K11342" s="1"/>
      <c r="L11342" s="1"/>
      <c r="M11342" s="1"/>
      <c r="N11342" s="1"/>
      <c r="O11342" s="1"/>
      <c r="P11342" s="1"/>
      <c r="Q11342" s="1"/>
      <c r="R11342" s="1"/>
      <c r="S11342" s="1"/>
      <c r="T11342" s="1"/>
      <c r="U11342" s="1"/>
      <c r="V11342" s="1"/>
      <c r="W11342" s="1"/>
      <c r="X11342" s="1"/>
      <c r="Y11342" s="1"/>
      <c r="Z11342" s="1"/>
      <c r="AA11342" s="1"/>
    </row>
    <row r="11343" spans="2:27" x14ac:dyDescent="0.2">
      <c r="B11343" s="1"/>
      <c r="C11343" s="1"/>
      <c r="D11343" s="1"/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  <c r="O11343" s="1"/>
      <c r="P11343" s="1"/>
      <c r="Q11343" s="1"/>
      <c r="R11343" s="1"/>
      <c r="S11343" s="1"/>
      <c r="T11343" s="1"/>
      <c r="U11343" s="1"/>
      <c r="V11343" s="1"/>
      <c r="W11343" s="1"/>
      <c r="X11343" s="1"/>
      <c r="Y11343" s="1"/>
      <c r="Z11343" s="1"/>
      <c r="AA11343" s="1"/>
    </row>
    <row r="11344" spans="2:27" x14ac:dyDescent="0.2">
      <c r="B11344" s="1"/>
      <c r="C11344" s="1"/>
      <c r="D11344" s="1"/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  <c r="O11344" s="1"/>
      <c r="P11344" s="1"/>
      <c r="Q11344" s="1"/>
      <c r="R11344" s="1"/>
      <c r="S11344" s="1"/>
      <c r="T11344" s="1"/>
      <c r="U11344" s="1"/>
      <c r="V11344" s="1"/>
      <c r="W11344" s="1"/>
      <c r="X11344" s="1"/>
      <c r="Y11344" s="1"/>
      <c r="Z11344" s="1"/>
      <c r="AA11344" s="1"/>
    </row>
    <row r="11345" spans="2:27" x14ac:dyDescent="0.2">
      <c r="B11345" s="1"/>
      <c r="C11345" s="1"/>
      <c r="D11345" s="1"/>
      <c r="E11345" s="1"/>
      <c r="F11345" s="1"/>
      <c r="G11345" s="1"/>
      <c r="H11345" s="1"/>
      <c r="I11345" s="1"/>
      <c r="J11345" s="1"/>
      <c r="K11345" s="1"/>
      <c r="L11345" s="1"/>
      <c r="M11345" s="1"/>
      <c r="N11345" s="1"/>
      <c r="O11345" s="1"/>
      <c r="P11345" s="1"/>
      <c r="Q11345" s="1"/>
      <c r="R11345" s="1"/>
      <c r="S11345" s="1"/>
      <c r="T11345" s="1"/>
      <c r="U11345" s="1"/>
      <c r="V11345" s="1"/>
      <c r="W11345" s="1"/>
      <c r="X11345" s="1"/>
      <c r="Y11345" s="1"/>
      <c r="Z11345" s="1"/>
      <c r="AA11345" s="1"/>
    </row>
    <row r="11346" spans="2:27" x14ac:dyDescent="0.2">
      <c r="B11346" s="1"/>
      <c r="C11346" s="1"/>
      <c r="D11346" s="1"/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  <c r="O11346" s="1"/>
      <c r="P11346" s="1"/>
      <c r="Q11346" s="1"/>
      <c r="R11346" s="1"/>
      <c r="S11346" s="1"/>
      <c r="T11346" s="1"/>
      <c r="U11346" s="1"/>
      <c r="V11346" s="1"/>
      <c r="W11346" s="1"/>
      <c r="X11346" s="1"/>
      <c r="Y11346" s="1"/>
      <c r="Z11346" s="1"/>
      <c r="AA11346" s="1"/>
    </row>
    <row r="11347" spans="2:27" x14ac:dyDescent="0.2">
      <c r="B11347" s="1"/>
      <c r="C11347" s="1"/>
      <c r="D11347" s="1"/>
      <c r="E11347" s="1"/>
      <c r="F11347" s="1"/>
      <c r="G11347" s="1"/>
      <c r="H11347" s="1"/>
      <c r="I11347" s="1"/>
      <c r="J11347" s="1"/>
      <c r="K11347" s="1"/>
      <c r="L11347" s="1"/>
      <c r="M11347" s="1"/>
      <c r="N11347" s="1"/>
      <c r="O11347" s="1"/>
      <c r="P11347" s="1"/>
      <c r="Q11347" s="1"/>
      <c r="R11347" s="1"/>
      <c r="S11347" s="1"/>
      <c r="T11347" s="1"/>
      <c r="U11347" s="1"/>
      <c r="V11347" s="1"/>
      <c r="W11347" s="1"/>
      <c r="X11347" s="1"/>
      <c r="Y11347" s="1"/>
      <c r="Z11347" s="1"/>
      <c r="AA11347" s="1"/>
    </row>
    <row r="11348" spans="2:27" x14ac:dyDescent="0.2">
      <c r="B11348" s="1"/>
      <c r="C11348" s="1"/>
      <c r="D11348" s="1"/>
      <c r="E11348" s="1"/>
      <c r="F11348" s="1"/>
      <c r="G11348" s="1"/>
      <c r="H11348" s="1"/>
      <c r="I11348" s="1"/>
      <c r="J11348" s="1"/>
      <c r="K11348" s="1"/>
      <c r="L11348" s="1"/>
      <c r="M11348" s="1"/>
      <c r="N11348" s="1"/>
      <c r="O11348" s="1"/>
      <c r="P11348" s="1"/>
      <c r="Q11348" s="1"/>
      <c r="R11348" s="1"/>
      <c r="S11348" s="1"/>
      <c r="T11348" s="1"/>
      <c r="U11348" s="1"/>
      <c r="V11348" s="1"/>
      <c r="W11348" s="1"/>
      <c r="X11348" s="1"/>
      <c r="Y11348" s="1"/>
      <c r="Z11348" s="1"/>
      <c r="AA11348" s="1"/>
    </row>
    <row r="11349" spans="2:27" x14ac:dyDescent="0.2">
      <c r="B11349" s="1"/>
      <c r="C11349" s="1"/>
      <c r="D11349" s="1"/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  <c r="O11349" s="1"/>
      <c r="P11349" s="1"/>
      <c r="Q11349" s="1"/>
      <c r="R11349" s="1"/>
      <c r="S11349" s="1"/>
      <c r="T11349" s="1"/>
      <c r="U11349" s="1"/>
      <c r="V11349" s="1"/>
      <c r="W11349" s="1"/>
      <c r="X11349" s="1"/>
      <c r="Y11349" s="1"/>
      <c r="Z11349" s="1"/>
      <c r="AA11349" s="1"/>
    </row>
    <row r="11350" spans="2:27" x14ac:dyDescent="0.2">
      <c r="B11350" s="1"/>
      <c r="C11350" s="1"/>
      <c r="D11350" s="1"/>
      <c r="E11350" s="1"/>
      <c r="F11350" s="1"/>
      <c r="G11350" s="1"/>
      <c r="H11350" s="1"/>
      <c r="I11350" s="1"/>
      <c r="J11350" s="1"/>
      <c r="K11350" s="1"/>
      <c r="L11350" s="1"/>
      <c r="M11350" s="1"/>
      <c r="N11350" s="1"/>
      <c r="O11350" s="1"/>
      <c r="P11350" s="1"/>
      <c r="Q11350" s="1"/>
      <c r="R11350" s="1"/>
      <c r="S11350" s="1"/>
      <c r="T11350" s="1"/>
      <c r="U11350" s="1"/>
      <c r="V11350" s="1"/>
      <c r="W11350" s="1"/>
      <c r="X11350" s="1"/>
      <c r="Y11350" s="1"/>
      <c r="Z11350" s="1"/>
      <c r="AA11350" s="1"/>
    </row>
    <row r="11351" spans="2:27" x14ac:dyDescent="0.2">
      <c r="B11351" s="1"/>
      <c r="C11351" s="1"/>
      <c r="D11351" s="1"/>
      <c r="E11351" s="1"/>
      <c r="F11351" s="1"/>
      <c r="G11351" s="1"/>
      <c r="H11351" s="1"/>
      <c r="I11351" s="1"/>
      <c r="J11351" s="1"/>
      <c r="K11351" s="1"/>
      <c r="L11351" s="1"/>
      <c r="M11351" s="1"/>
      <c r="N11351" s="1"/>
      <c r="O11351" s="1"/>
      <c r="P11351" s="1"/>
      <c r="Q11351" s="1"/>
      <c r="R11351" s="1"/>
      <c r="S11351" s="1"/>
      <c r="T11351" s="1"/>
      <c r="U11351" s="1"/>
      <c r="V11351" s="1"/>
      <c r="W11351" s="1"/>
      <c r="X11351" s="1"/>
      <c r="Y11351" s="1"/>
      <c r="Z11351" s="1"/>
      <c r="AA11351" s="1"/>
    </row>
    <row r="11352" spans="2:27" x14ac:dyDescent="0.2">
      <c r="B11352" s="1"/>
      <c r="C11352" s="1"/>
      <c r="D11352" s="1"/>
      <c r="E11352" s="1"/>
      <c r="F11352" s="1"/>
      <c r="G11352" s="1"/>
      <c r="H11352" s="1"/>
      <c r="I11352" s="1"/>
      <c r="J11352" s="1"/>
      <c r="K11352" s="1"/>
      <c r="L11352" s="1"/>
      <c r="M11352" s="1"/>
      <c r="N11352" s="1"/>
      <c r="O11352" s="1"/>
      <c r="P11352" s="1"/>
      <c r="Q11352" s="1"/>
      <c r="R11352" s="1"/>
      <c r="S11352" s="1"/>
      <c r="T11352" s="1"/>
      <c r="U11352" s="1"/>
      <c r="V11352" s="1"/>
      <c r="W11352" s="1"/>
      <c r="X11352" s="1"/>
      <c r="Y11352" s="1"/>
      <c r="Z11352" s="1"/>
      <c r="AA11352" s="1"/>
    </row>
    <row r="11353" spans="2:27" x14ac:dyDescent="0.2">
      <c r="B11353" s="1"/>
      <c r="C11353" s="1"/>
      <c r="D11353" s="1"/>
      <c r="E11353" s="1"/>
      <c r="F11353" s="1"/>
      <c r="G11353" s="1"/>
      <c r="H11353" s="1"/>
      <c r="I11353" s="1"/>
      <c r="J11353" s="1"/>
      <c r="K11353" s="1"/>
      <c r="L11353" s="1"/>
      <c r="M11353" s="1"/>
      <c r="N11353" s="1"/>
      <c r="O11353" s="1"/>
      <c r="P11353" s="1"/>
      <c r="Q11353" s="1"/>
      <c r="R11353" s="1"/>
      <c r="S11353" s="1"/>
      <c r="T11353" s="1"/>
      <c r="U11353" s="1"/>
      <c r="V11353" s="1"/>
      <c r="W11353" s="1"/>
      <c r="X11353" s="1"/>
      <c r="Y11353" s="1"/>
      <c r="Z11353" s="1"/>
      <c r="AA11353" s="1"/>
    </row>
    <row r="11354" spans="2:27" x14ac:dyDescent="0.2">
      <c r="B11354" s="1"/>
      <c r="C11354" s="1"/>
      <c r="D11354" s="1"/>
      <c r="E11354" s="1"/>
      <c r="F11354" s="1"/>
      <c r="G11354" s="1"/>
      <c r="H11354" s="1"/>
      <c r="I11354" s="1"/>
      <c r="J11354" s="1"/>
      <c r="K11354" s="1"/>
      <c r="L11354" s="1"/>
      <c r="M11354" s="1"/>
      <c r="N11354" s="1"/>
      <c r="O11354" s="1"/>
      <c r="P11354" s="1"/>
      <c r="Q11354" s="1"/>
      <c r="R11354" s="1"/>
      <c r="S11354" s="1"/>
      <c r="T11354" s="1"/>
      <c r="U11354" s="1"/>
      <c r="V11354" s="1"/>
      <c r="W11354" s="1"/>
      <c r="X11354" s="1"/>
      <c r="Y11354" s="1"/>
      <c r="Z11354" s="1"/>
      <c r="AA11354" s="1"/>
    </row>
    <row r="11355" spans="2:27" x14ac:dyDescent="0.2">
      <c r="B11355" s="1"/>
      <c r="C11355" s="1"/>
      <c r="D11355" s="1"/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  <c r="O11355" s="1"/>
      <c r="P11355" s="1"/>
      <c r="Q11355" s="1"/>
      <c r="R11355" s="1"/>
      <c r="S11355" s="1"/>
      <c r="T11355" s="1"/>
      <c r="U11355" s="1"/>
      <c r="V11355" s="1"/>
      <c r="W11355" s="1"/>
      <c r="X11355" s="1"/>
      <c r="Y11355" s="1"/>
      <c r="Z11355" s="1"/>
      <c r="AA11355" s="1"/>
    </row>
    <row r="11356" spans="2:27" x14ac:dyDescent="0.2">
      <c r="B11356" s="1"/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  <c r="O11356" s="1"/>
      <c r="P11356" s="1"/>
      <c r="Q11356" s="1"/>
      <c r="R11356" s="1"/>
      <c r="S11356" s="1"/>
      <c r="T11356" s="1"/>
      <c r="U11356" s="1"/>
      <c r="V11356" s="1"/>
      <c r="W11356" s="1"/>
      <c r="X11356" s="1"/>
      <c r="Y11356" s="1"/>
      <c r="Z11356" s="1"/>
      <c r="AA11356" s="1"/>
    </row>
    <row r="11357" spans="2:27" x14ac:dyDescent="0.2">
      <c r="B11357" s="1"/>
      <c r="C11357" s="1"/>
      <c r="D11357" s="1"/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  <c r="O11357" s="1"/>
      <c r="P11357" s="1"/>
      <c r="Q11357" s="1"/>
      <c r="R11357" s="1"/>
      <c r="S11357" s="1"/>
      <c r="T11357" s="1"/>
      <c r="U11357" s="1"/>
      <c r="V11357" s="1"/>
      <c r="W11357" s="1"/>
      <c r="X11357" s="1"/>
      <c r="Y11357" s="1"/>
      <c r="Z11357" s="1"/>
      <c r="AA11357" s="1"/>
    </row>
    <row r="11358" spans="2:27" x14ac:dyDescent="0.2">
      <c r="B11358" s="1"/>
      <c r="C11358" s="1"/>
      <c r="D11358" s="1"/>
      <c r="E11358" s="1"/>
      <c r="F11358" s="1"/>
      <c r="G11358" s="1"/>
      <c r="H11358" s="1"/>
      <c r="I11358" s="1"/>
      <c r="J11358" s="1"/>
      <c r="K11358" s="1"/>
      <c r="L11358" s="1"/>
      <c r="M11358" s="1"/>
      <c r="N11358" s="1"/>
      <c r="O11358" s="1"/>
      <c r="P11358" s="1"/>
      <c r="Q11358" s="1"/>
      <c r="R11358" s="1"/>
      <c r="S11358" s="1"/>
      <c r="T11358" s="1"/>
      <c r="U11358" s="1"/>
      <c r="V11358" s="1"/>
      <c r="W11358" s="1"/>
      <c r="X11358" s="1"/>
      <c r="Y11358" s="1"/>
      <c r="Z11358" s="1"/>
      <c r="AA11358" s="1"/>
    </row>
    <row r="11359" spans="2:27" x14ac:dyDescent="0.2">
      <c r="B11359" s="1"/>
      <c r="C11359" s="1"/>
      <c r="D11359" s="1"/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  <c r="O11359" s="1"/>
      <c r="P11359" s="1"/>
      <c r="Q11359" s="1"/>
      <c r="R11359" s="1"/>
      <c r="S11359" s="1"/>
      <c r="T11359" s="1"/>
      <c r="U11359" s="1"/>
      <c r="V11359" s="1"/>
      <c r="W11359" s="1"/>
      <c r="X11359" s="1"/>
      <c r="Y11359" s="1"/>
      <c r="Z11359" s="1"/>
      <c r="AA11359" s="1"/>
    </row>
    <row r="11360" spans="2:27" x14ac:dyDescent="0.2">
      <c r="B11360" s="1"/>
      <c r="C11360" s="1"/>
      <c r="D11360" s="1"/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  <c r="O11360" s="1"/>
      <c r="P11360" s="1"/>
      <c r="Q11360" s="1"/>
      <c r="R11360" s="1"/>
      <c r="S11360" s="1"/>
      <c r="T11360" s="1"/>
      <c r="U11360" s="1"/>
      <c r="V11360" s="1"/>
      <c r="W11360" s="1"/>
      <c r="X11360" s="1"/>
      <c r="Y11360" s="1"/>
      <c r="Z11360" s="1"/>
      <c r="AA11360" s="1"/>
    </row>
    <row r="11361" spans="2:27" x14ac:dyDescent="0.2">
      <c r="B11361" s="1"/>
      <c r="C11361" s="1"/>
      <c r="D11361" s="1"/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  <c r="O11361" s="1"/>
      <c r="P11361" s="1"/>
      <c r="Q11361" s="1"/>
      <c r="R11361" s="1"/>
      <c r="S11361" s="1"/>
      <c r="T11361" s="1"/>
      <c r="U11361" s="1"/>
      <c r="V11361" s="1"/>
      <c r="W11361" s="1"/>
      <c r="X11361" s="1"/>
      <c r="Y11361" s="1"/>
      <c r="Z11361" s="1"/>
      <c r="AA11361" s="1"/>
    </row>
    <row r="11362" spans="2:27" x14ac:dyDescent="0.2">
      <c r="B11362" s="1"/>
      <c r="C11362" s="1"/>
      <c r="D11362" s="1"/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  <c r="O11362" s="1"/>
      <c r="P11362" s="1"/>
      <c r="Q11362" s="1"/>
      <c r="R11362" s="1"/>
      <c r="S11362" s="1"/>
      <c r="T11362" s="1"/>
      <c r="U11362" s="1"/>
      <c r="V11362" s="1"/>
      <c r="W11362" s="1"/>
      <c r="X11362" s="1"/>
      <c r="Y11362" s="1"/>
      <c r="Z11362" s="1"/>
      <c r="AA11362" s="1"/>
    </row>
    <row r="11363" spans="2:27" x14ac:dyDescent="0.2">
      <c r="B11363" s="1"/>
      <c r="C11363" s="1"/>
      <c r="D11363" s="1"/>
      <c r="E11363" s="1"/>
      <c r="F11363" s="1"/>
      <c r="G11363" s="1"/>
      <c r="H11363" s="1"/>
      <c r="I11363" s="1"/>
      <c r="J11363" s="1"/>
      <c r="K11363" s="1"/>
      <c r="L11363" s="1"/>
      <c r="M11363" s="1"/>
      <c r="N11363" s="1"/>
      <c r="O11363" s="1"/>
      <c r="P11363" s="1"/>
      <c r="Q11363" s="1"/>
      <c r="R11363" s="1"/>
      <c r="S11363" s="1"/>
      <c r="T11363" s="1"/>
      <c r="U11363" s="1"/>
      <c r="V11363" s="1"/>
      <c r="W11363" s="1"/>
      <c r="X11363" s="1"/>
      <c r="Y11363" s="1"/>
      <c r="Z11363" s="1"/>
      <c r="AA11363" s="1"/>
    </row>
    <row r="11364" spans="2:27" x14ac:dyDescent="0.2">
      <c r="B11364" s="1"/>
      <c r="C11364" s="1"/>
      <c r="D11364" s="1"/>
      <c r="E11364" s="1"/>
      <c r="F11364" s="1"/>
      <c r="G11364" s="1"/>
      <c r="H11364" s="1"/>
      <c r="I11364" s="1"/>
      <c r="J11364" s="1"/>
      <c r="K11364" s="1"/>
      <c r="L11364" s="1"/>
      <c r="M11364" s="1"/>
      <c r="N11364" s="1"/>
      <c r="O11364" s="1"/>
      <c r="P11364" s="1"/>
      <c r="Q11364" s="1"/>
      <c r="R11364" s="1"/>
      <c r="S11364" s="1"/>
      <c r="T11364" s="1"/>
      <c r="U11364" s="1"/>
      <c r="V11364" s="1"/>
      <c r="W11364" s="1"/>
      <c r="X11364" s="1"/>
      <c r="Y11364" s="1"/>
      <c r="Z11364" s="1"/>
      <c r="AA11364" s="1"/>
    </row>
    <row r="11365" spans="2:27" x14ac:dyDescent="0.2">
      <c r="B11365" s="1"/>
      <c r="C11365" s="1"/>
      <c r="D11365" s="1"/>
      <c r="E11365" s="1"/>
      <c r="F11365" s="1"/>
      <c r="G11365" s="1"/>
      <c r="H11365" s="1"/>
      <c r="I11365" s="1"/>
      <c r="J11365" s="1"/>
      <c r="K11365" s="1"/>
      <c r="L11365" s="1"/>
      <c r="M11365" s="1"/>
      <c r="N11365" s="1"/>
      <c r="O11365" s="1"/>
      <c r="P11365" s="1"/>
      <c r="Q11365" s="1"/>
      <c r="R11365" s="1"/>
      <c r="S11365" s="1"/>
      <c r="T11365" s="1"/>
      <c r="U11365" s="1"/>
      <c r="V11365" s="1"/>
      <c r="W11365" s="1"/>
      <c r="X11365" s="1"/>
      <c r="Y11365" s="1"/>
      <c r="Z11365" s="1"/>
      <c r="AA11365" s="1"/>
    </row>
    <row r="11366" spans="2:27" x14ac:dyDescent="0.2">
      <c r="B11366" s="1"/>
      <c r="C11366" s="1"/>
      <c r="D11366" s="1"/>
      <c r="E11366" s="1"/>
      <c r="F11366" s="1"/>
      <c r="G11366" s="1"/>
      <c r="H11366" s="1"/>
      <c r="I11366" s="1"/>
      <c r="J11366" s="1"/>
      <c r="K11366" s="1"/>
      <c r="L11366" s="1"/>
      <c r="M11366" s="1"/>
      <c r="N11366" s="1"/>
      <c r="O11366" s="1"/>
      <c r="P11366" s="1"/>
      <c r="Q11366" s="1"/>
      <c r="R11366" s="1"/>
      <c r="S11366" s="1"/>
      <c r="T11366" s="1"/>
      <c r="U11366" s="1"/>
      <c r="V11366" s="1"/>
      <c r="W11366" s="1"/>
      <c r="X11366" s="1"/>
      <c r="Y11366" s="1"/>
      <c r="Z11366" s="1"/>
      <c r="AA11366" s="1"/>
    </row>
    <row r="11367" spans="2:27" x14ac:dyDescent="0.2">
      <c r="B11367" s="1"/>
      <c r="C11367" s="1"/>
      <c r="D11367" s="1"/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  <c r="O11367" s="1"/>
      <c r="P11367" s="1"/>
      <c r="Q11367" s="1"/>
      <c r="R11367" s="1"/>
      <c r="S11367" s="1"/>
      <c r="T11367" s="1"/>
      <c r="U11367" s="1"/>
      <c r="V11367" s="1"/>
      <c r="W11367" s="1"/>
      <c r="X11367" s="1"/>
      <c r="Y11367" s="1"/>
      <c r="Z11367" s="1"/>
      <c r="AA11367" s="1"/>
    </row>
    <row r="11368" spans="2:27" x14ac:dyDescent="0.2">
      <c r="B11368" s="1"/>
      <c r="C11368" s="1"/>
      <c r="D11368" s="1"/>
      <c r="E11368" s="1"/>
      <c r="F11368" s="1"/>
      <c r="G11368" s="1"/>
      <c r="H11368" s="1"/>
      <c r="I11368" s="1"/>
      <c r="J11368" s="1"/>
      <c r="K11368" s="1"/>
      <c r="L11368" s="1"/>
      <c r="M11368" s="1"/>
      <c r="N11368" s="1"/>
      <c r="O11368" s="1"/>
      <c r="P11368" s="1"/>
      <c r="Q11368" s="1"/>
      <c r="R11368" s="1"/>
      <c r="S11368" s="1"/>
      <c r="T11368" s="1"/>
      <c r="U11368" s="1"/>
      <c r="V11368" s="1"/>
      <c r="W11368" s="1"/>
      <c r="X11368" s="1"/>
      <c r="Y11368" s="1"/>
      <c r="Z11368" s="1"/>
      <c r="AA11368" s="1"/>
    </row>
    <row r="11369" spans="2:27" x14ac:dyDescent="0.2">
      <c r="B11369" s="1"/>
      <c r="C11369" s="1"/>
      <c r="D11369" s="1"/>
      <c r="E11369" s="1"/>
      <c r="F11369" s="1"/>
      <c r="G11369" s="1"/>
      <c r="H11369" s="1"/>
      <c r="I11369" s="1"/>
      <c r="J11369" s="1"/>
      <c r="K11369" s="1"/>
      <c r="L11369" s="1"/>
      <c r="M11369" s="1"/>
      <c r="N11369" s="1"/>
      <c r="O11369" s="1"/>
      <c r="P11369" s="1"/>
      <c r="Q11369" s="1"/>
      <c r="R11369" s="1"/>
      <c r="S11369" s="1"/>
      <c r="T11369" s="1"/>
      <c r="U11369" s="1"/>
      <c r="V11369" s="1"/>
      <c r="W11369" s="1"/>
      <c r="X11369" s="1"/>
      <c r="Y11369" s="1"/>
      <c r="Z11369" s="1"/>
      <c r="AA11369" s="1"/>
    </row>
    <row r="11370" spans="2:27" x14ac:dyDescent="0.2">
      <c r="B11370" s="1"/>
      <c r="C11370" s="1"/>
      <c r="D11370" s="1"/>
      <c r="E11370" s="1"/>
      <c r="F11370" s="1"/>
      <c r="G11370" s="1"/>
      <c r="H11370" s="1"/>
      <c r="I11370" s="1"/>
      <c r="J11370" s="1"/>
      <c r="K11370" s="1"/>
      <c r="L11370" s="1"/>
      <c r="M11370" s="1"/>
      <c r="N11370" s="1"/>
      <c r="O11370" s="1"/>
      <c r="P11370" s="1"/>
      <c r="Q11370" s="1"/>
      <c r="R11370" s="1"/>
      <c r="S11370" s="1"/>
      <c r="T11370" s="1"/>
      <c r="U11370" s="1"/>
      <c r="V11370" s="1"/>
      <c r="W11370" s="1"/>
      <c r="X11370" s="1"/>
      <c r="Y11370" s="1"/>
      <c r="Z11370" s="1"/>
      <c r="AA11370" s="1"/>
    </row>
    <row r="11371" spans="2:27" x14ac:dyDescent="0.2">
      <c r="B11371" s="1"/>
      <c r="C11371" s="1"/>
      <c r="D11371" s="1"/>
      <c r="E11371" s="1"/>
      <c r="F11371" s="1"/>
      <c r="G11371" s="1"/>
      <c r="H11371" s="1"/>
      <c r="I11371" s="1"/>
      <c r="J11371" s="1"/>
      <c r="K11371" s="1"/>
      <c r="L11371" s="1"/>
      <c r="M11371" s="1"/>
      <c r="N11371" s="1"/>
      <c r="O11371" s="1"/>
      <c r="P11371" s="1"/>
      <c r="Q11371" s="1"/>
      <c r="R11371" s="1"/>
      <c r="S11371" s="1"/>
      <c r="T11371" s="1"/>
      <c r="U11371" s="1"/>
      <c r="V11371" s="1"/>
      <c r="W11371" s="1"/>
      <c r="X11371" s="1"/>
      <c r="Y11371" s="1"/>
      <c r="Z11371" s="1"/>
      <c r="AA11371" s="1"/>
    </row>
    <row r="11372" spans="2:27" x14ac:dyDescent="0.2">
      <c r="B11372" s="1"/>
      <c r="C11372" s="1"/>
      <c r="D11372" s="1"/>
      <c r="E11372" s="1"/>
      <c r="F11372" s="1"/>
      <c r="G11372" s="1"/>
      <c r="H11372" s="1"/>
      <c r="I11372" s="1"/>
      <c r="J11372" s="1"/>
      <c r="K11372" s="1"/>
      <c r="L11372" s="1"/>
      <c r="M11372" s="1"/>
      <c r="N11372" s="1"/>
      <c r="O11372" s="1"/>
      <c r="P11372" s="1"/>
      <c r="Q11372" s="1"/>
      <c r="R11372" s="1"/>
      <c r="S11372" s="1"/>
      <c r="T11372" s="1"/>
      <c r="U11372" s="1"/>
      <c r="V11372" s="1"/>
      <c r="W11372" s="1"/>
      <c r="X11372" s="1"/>
      <c r="Y11372" s="1"/>
      <c r="Z11372" s="1"/>
      <c r="AA11372" s="1"/>
    </row>
    <row r="11373" spans="2:27" x14ac:dyDescent="0.2">
      <c r="B11373" s="1"/>
      <c r="C11373" s="1"/>
      <c r="D11373" s="1"/>
      <c r="E11373" s="1"/>
      <c r="F11373" s="1"/>
      <c r="G11373" s="1"/>
      <c r="H11373" s="1"/>
      <c r="I11373" s="1"/>
      <c r="J11373" s="1"/>
      <c r="K11373" s="1"/>
      <c r="L11373" s="1"/>
      <c r="M11373" s="1"/>
      <c r="N11373" s="1"/>
      <c r="O11373" s="1"/>
      <c r="P11373" s="1"/>
      <c r="Q11373" s="1"/>
      <c r="R11373" s="1"/>
      <c r="S11373" s="1"/>
      <c r="T11373" s="1"/>
      <c r="U11373" s="1"/>
      <c r="V11373" s="1"/>
      <c r="W11373" s="1"/>
      <c r="X11373" s="1"/>
      <c r="Y11373" s="1"/>
      <c r="Z11373" s="1"/>
      <c r="AA11373" s="1"/>
    </row>
    <row r="11374" spans="2:27" x14ac:dyDescent="0.2">
      <c r="B11374" s="1"/>
      <c r="C11374" s="1"/>
      <c r="D11374" s="1"/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  <c r="O11374" s="1"/>
      <c r="P11374" s="1"/>
      <c r="Q11374" s="1"/>
      <c r="R11374" s="1"/>
      <c r="S11374" s="1"/>
      <c r="T11374" s="1"/>
      <c r="U11374" s="1"/>
      <c r="V11374" s="1"/>
      <c r="W11374" s="1"/>
      <c r="X11374" s="1"/>
      <c r="Y11374" s="1"/>
      <c r="Z11374" s="1"/>
      <c r="AA11374" s="1"/>
    </row>
    <row r="11375" spans="2:27" x14ac:dyDescent="0.2">
      <c r="B11375" s="1"/>
      <c r="C11375" s="1"/>
      <c r="D11375" s="1"/>
      <c r="E11375" s="1"/>
      <c r="F11375" s="1"/>
      <c r="G11375" s="1"/>
      <c r="H11375" s="1"/>
      <c r="I11375" s="1"/>
      <c r="J11375" s="1"/>
      <c r="K11375" s="1"/>
      <c r="L11375" s="1"/>
      <c r="M11375" s="1"/>
      <c r="N11375" s="1"/>
      <c r="O11375" s="1"/>
      <c r="P11375" s="1"/>
      <c r="Q11375" s="1"/>
      <c r="R11375" s="1"/>
      <c r="S11375" s="1"/>
      <c r="T11375" s="1"/>
      <c r="U11375" s="1"/>
      <c r="V11375" s="1"/>
      <c r="W11375" s="1"/>
      <c r="X11375" s="1"/>
      <c r="Y11375" s="1"/>
      <c r="Z11375" s="1"/>
      <c r="AA11375" s="1"/>
    </row>
    <row r="11376" spans="2:27" x14ac:dyDescent="0.2">
      <c r="B11376" s="1"/>
      <c r="C11376" s="1"/>
      <c r="D11376" s="1"/>
      <c r="E11376" s="1"/>
      <c r="F11376" s="1"/>
      <c r="G11376" s="1"/>
      <c r="H11376" s="1"/>
      <c r="I11376" s="1"/>
      <c r="J11376" s="1"/>
      <c r="K11376" s="1"/>
      <c r="L11376" s="1"/>
      <c r="M11376" s="1"/>
      <c r="N11376" s="1"/>
      <c r="O11376" s="1"/>
      <c r="P11376" s="1"/>
      <c r="Q11376" s="1"/>
      <c r="R11376" s="1"/>
      <c r="S11376" s="1"/>
      <c r="T11376" s="1"/>
      <c r="U11376" s="1"/>
      <c r="V11376" s="1"/>
      <c r="W11376" s="1"/>
      <c r="X11376" s="1"/>
      <c r="Y11376" s="1"/>
      <c r="Z11376" s="1"/>
      <c r="AA11376" s="1"/>
    </row>
    <row r="11377" spans="2:27" x14ac:dyDescent="0.2">
      <c r="B11377" s="1"/>
      <c r="C11377" s="1"/>
      <c r="D11377" s="1"/>
      <c r="E11377" s="1"/>
      <c r="F11377" s="1"/>
      <c r="G11377" s="1"/>
      <c r="H11377" s="1"/>
      <c r="I11377" s="1"/>
      <c r="J11377" s="1"/>
      <c r="K11377" s="1"/>
      <c r="L11377" s="1"/>
      <c r="M11377" s="1"/>
      <c r="N11377" s="1"/>
      <c r="O11377" s="1"/>
      <c r="P11377" s="1"/>
      <c r="Q11377" s="1"/>
      <c r="R11377" s="1"/>
      <c r="S11377" s="1"/>
      <c r="T11377" s="1"/>
      <c r="U11377" s="1"/>
      <c r="V11377" s="1"/>
      <c r="W11377" s="1"/>
      <c r="X11377" s="1"/>
      <c r="Y11377" s="1"/>
      <c r="Z11377" s="1"/>
      <c r="AA11377" s="1"/>
    </row>
    <row r="11378" spans="2:27" x14ac:dyDescent="0.2">
      <c r="B11378" s="1"/>
      <c r="C11378" s="1"/>
      <c r="D11378" s="1"/>
      <c r="E11378" s="1"/>
      <c r="F11378" s="1"/>
      <c r="G11378" s="1"/>
      <c r="H11378" s="1"/>
      <c r="I11378" s="1"/>
      <c r="J11378" s="1"/>
      <c r="K11378" s="1"/>
      <c r="L11378" s="1"/>
      <c r="M11378" s="1"/>
      <c r="N11378" s="1"/>
      <c r="O11378" s="1"/>
      <c r="P11378" s="1"/>
      <c r="Q11378" s="1"/>
      <c r="R11378" s="1"/>
      <c r="S11378" s="1"/>
      <c r="T11378" s="1"/>
      <c r="U11378" s="1"/>
      <c r="V11378" s="1"/>
      <c r="W11378" s="1"/>
      <c r="X11378" s="1"/>
      <c r="Y11378" s="1"/>
      <c r="Z11378" s="1"/>
      <c r="AA11378" s="1"/>
    </row>
    <row r="11379" spans="2:27" x14ac:dyDescent="0.2">
      <c r="B11379" s="1"/>
      <c r="C11379" s="1"/>
      <c r="D11379" s="1"/>
      <c r="E11379" s="1"/>
      <c r="F11379" s="1"/>
      <c r="G11379" s="1"/>
      <c r="H11379" s="1"/>
      <c r="I11379" s="1"/>
      <c r="J11379" s="1"/>
      <c r="K11379" s="1"/>
      <c r="L11379" s="1"/>
      <c r="M11379" s="1"/>
      <c r="N11379" s="1"/>
      <c r="O11379" s="1"/>
      <c r="P11379" s="1"/>
      <c r="Q11379" s="1"/>
      <c r="R11379" s="1"/>
      <c r="S11379" s="1"/>
      <c r="T11379" s="1"/>
      <c r="U11379" s="1"/>
      <c r="V11379" s="1"/>
      <c r="W11379" s="1"/>
      <c r="X11379" s="1"/>
      <c r="Y11379" s="1"/>
      <c r="Z11379" s="1"/>
      <c r="AA11379" s="1"/>
    </row>
    <row r="11380" spans="2:27" x14ac:dyDescent="0.2">
      <c r="B11380" s="1"/>
      <c r="C11380" s="1"/>
      <c r="D11380" s="1"/>
      <c r="E11380" s="1"/>
      <c r="F11380" s="1"/>
      <c r="G11380" s="1"/>
      <c r="H11380" s="1"/>
      <c r="I11380" s="1"/>
      <c r="J11380" s="1"/>
      <c r="K11380" s="1"/>
      <c r="L11380" s="1"/>
      <c r="M11380" s="1"/>
      <c r="N11380" s="1"/>
      <c r="O11380" s="1"/>
      <c r="P11380" s="1"/>
      <c r="Q11380" s="1"/>
      <c r="R11380" s="1"/>
      <c r="S11380" s="1"/>
      <c r="T11380" s="1"/>
      <c r="U11380" s="1"/>
      <c r="V11380" s="1"/>
      <c r="W11380" s="1"/>
      <c r="X11380" s="1"/>
      <c r="Y11380" s="1"/>
      <c r="Z11380" s="1"/>
      <c r="AA11380" s="1"/>
    </row>
    <row r="11381" spans="2:27" x14ac:dyDescent="0.2">
      <c r="B11381" s="1"/>
      <c r="C11381" s="1"/>
      <c r="D11381" s="1"/>
      <c r="E11381" s="1"/>
      <c r="F11381" s="1"/>
      <c r="G11381" s="1"/>
      <c r="H11381" s="1"/>
      <c r="I11381" s="1"/>
      <c r="J11381" s="1"/>
      <c r="K11381" s="1"/>
      <c r="L11381" s="1"/>
      <c r="M11381" s="1"/>
      <c r="N11381" s="1"/>
      <c r="O11381" s="1"/>
      <c r="P11381" s="1"/>
      <c r="Q11381" s="1"/>
      <c r="R11381" s="1"/>
      <c r="S11381" s="1"/>
      <c r="T11381" s="1"/>
      <c r="U11381" s="1"/>
      <c r="V11381" s="1"/>
      <c r="W11381" s="1"/>
      <c r="X11381" s="1"/>
      <c r="Y11381" s="1"/>
      <c r="Z11381" s="1"/>
      <c r="AA11381" s="1"/>
    </row>
    <row r="11382" spans="2:27" x14ac:dyDescent="0.2">
      <c r="B11382" s="1"/>
      <c r="C11382" s="1"/>
      <c r="D11382" s="1"/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  <c r="O11382" s="1"/>
      <c r="P11382" s="1"/>
      <c r="Q11382" s="1"/>
      <c r="R11382" s="1"/>
      <c r="S11382" s="1"/>
      <c r="T11382" s="1"/>
      <c r="U11382" s="1"/>
      <c r="V11382" s="1"/>
      <c r="W11382" s="1"/>
      <c r="X11382" s="1"/>
      <c r="Y11382" s="1"/>
      <c r="Z11382" s="1"/>
      <c r="AA11382" s="1"/>
    </row>
    <row r="11383" spans="2:27" x14ac:dyDescent="0.2">
      <c r="B11383" s="1"/>
      <c r="C11383" s="1"/>
      <c r="D11383" s="1"/>
      <c r="E11383" s="1"/>
      <c r="F11383" s="1"/>
      <c r="G11383" s="1"/>
      <c r="H11383" s="1"/>
      <c r="I11383" s="1"/>
      <c r="J11383" s="1"/>
      <c r="K11383" s="1"/>
      <c r="L11383" s="1"/>
      <c r="M11383" s="1"/>
      <c r="N11383" s="1"/>
      <c r="O11383" s="1"/>
      <c r="P11383" s="1"/>
      <c r="Q11383" s="1"/>
      <c r="R11383" s="1"/>
      <c r="S11383" s="1"/>
      <c r="T11383" s="1"/>
      <c r="U11383" s="1"/>
      <c r="V11383" s="1"/>
      <c r="W11383" s="1"/>
      <c r="X11383" s="1"/>
      <c r="Y11383" s="1"/>
      <c r="Z11383" s="1"/>
      <c r="AA11383" s="1"/>
    </row>
    <row r="11384" spans="2:27" x14ac:dyDescent="0.2">
      <c r="B11384" s="1"/>
      <c r="C11384" s="1"/>
      <c r="D11384" s="1"/>
      <c r="E11384" s="1"/>
      <c r="F11384" s="1"/>
      <c r="G11384" s="1"/>
      <c r="H11384" s="1"/>
      <c r="I11384" s="1"/>
      <c r="J11384" s="1"/>
      <c r="K11384" s="1"/>
      <c r="L11384" s="1"/>
      <c r="M11384" s="1"/>
      <c r="N11384" s="1"/>
      <c r="O11384" s="1"/>
      <c r="P11384" s="1"/>
      <c r="Q11384" s="1"/>
      <c r="R11384" s="1"/>
      <c r="S11384" s="1"/>
      <c r="T11384" s="1"/>
      <c r="U11384" s="1"/>
      <c r="V11384" s="1"/>
      <c r="W11384" s="1"/>
      <c r="X11384" s="1"/>
      <c r="Y11384" s="1"/>
      <c r="Z11384" s="1"/>
      <c r="AA11384" s="1"/>
    </row>
    <row r="11385" spans="2:27" x14ac:dyDescent="0.2">
      <c r="B11385" s="1"/>
      <c r="C11385" s="1"/>
      <c r="D11385" s="1"/>
      <c r="E11385" s="1"/>
      <c r="F11385" s="1"/>
      <c r="G11385" s="1"/>
      <c r="H11385" s="1"/>
      <c r="I11385" s="1"/>
      <c r="J11385" s="1"/>
      <c r="K11385" s="1"/>
      <c r="L11385" s="1"/>
      <c r="M11385" s="1"/>
      <c r="N11385" s="1"/>
      <c r="O11385" s="1"/>
      <c r="P11385" s="1"/>
      <c r="Q11385" s="1"/>
      <c r="R11385" s="1"/>
      <c r="S11385" s="1"/>
      <c r="T11385" s="1"/>
      <c r="U11385" s="1"/>
      <c r="V11385" s="1"/>
      <c r="W11385" s="1"/>
      <c r="X11385" s="1"/>
      <c r="Y11385" s="1"/>
      <c r="Z11385" s="1"/>
      <c r="AA11385" s="1"/>
    </row>
    <row r="11386" spans="2:27" x14ac:dyDescent="0.2">
      <c r="B11386" s="1"/>
      <c r="C11386" s="1"/>
      <c r="D11386" s="1"/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  <c r="O11386" s="1"/>
      <c r="P11386" s="1"/>
      <c r="Q11386" s="1"/>
      <c r="R11386" s="1"/>
      <c r="S11386" s="1"/>
      <c r="T11386" s="1"/>
      <c r="U11386" s="1"/>
      <c r="V11386" s="1"/>
      <c r="W11386" s="1"/>
      <c r="X11386" s="1"/>
      <c r="Y11386" s="1"/>
      <c r="Z11386" s="1"/>
      <c r="AA11386" s="1"/>
    </row>
    <row r="11387" spans="2:27" x14ac:dyDescent="0.2">
      <c r="B11387" s="1"/>
      <c r="C11387" s="1"/>
      <c r="D11387" s="1"/>
      <c r="E11387" s="1"/>
      <c r="F11387" s="1"/>
      <c r="G11387" s="1"/>
      <c r="H11387" s="1"/>
      <c r="I11387" s="1"/>
      <c r="J11387" s="1"/>
      <c r="K11387" s="1"/>
      <c r="L11387" s="1"/>
      <c r="M11387" s="1"/>
      <c r="N11387" s="1"/>
      <c r="O11387" s="1"/>
      <c r="P11387" s="1"/>
      <c r="Q11387" s="1"/>
      <c r="R11387" s="1"/>
      <c r="S11387" s="1"/>
      <c r="T11387" s="1"/>
      <c r="U11387" s="1"/>
      <c r="V11387" s="1"/>
      <c r="W11387" s="1"/>
      <c r="X11387" s="1"/>
      <c r="Y11387" s="1"/>
      <c r="Z11387" s="1"/>
      <c r="AA11387" s="1"/>
    </row>
    <row r="11388" spans="2:27" x14ac:dyDescent="0.2">
      <c r="B11388" s="1"/>
      <c r="C11388" s="1"/>
      <c r="D11388" s="1"/>
      <c r="E11388" s="1"/>
      <c r="F11388" s="1"/>
      <c r="G11388" s="1"/>
      <c r="H11388" s="1"/>
      <c r="I11388" s="1"/>
      <c r="J11388" s="1"/>
      <c r="K11388" s="1"/>
      <c r="L11388" s="1"/>
      <c r="M11388" s="1"/>
      <c r="N11388" s="1"/>
      <c r="O11388" s="1"/>
      <c r="P11388" s="1"/>
      <c r="Q11388" s="1"/>
      <c r="R11388" s="1"/>
      <c r="S11388" s="1"/>
      <c r="T11388" s="1"/>
      <c r="U11388" s="1"/>
      <c r="V11388" s="1"/>
      <c r="W11388" s="1"/>
      <c r="X11388" s="1"/>
      <c r="Y11388" s="1"/>
      <c r="Z11388" s="1"/>
      <c r="AA11388" s="1"/>
    </row>
    <row r="11389" spans="2:27" x14ac:dyDescent="0.2">
      <c r="B11389" s="1"/>
      <c r="C11389" s="1"/>
      <c r="D11389" s="1"/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  <c r="O11389" s="1"/>
      <c r="P11389" s="1"/>
      <c r="Q11389" s="1"/>
      <c r="R11389" s="1"/>
      <c r="S11389" s="1"/>
      <c r="T11389" s="1"/>
      <c r="U11389" s="1"/>
      <c r="V11389" s="1"/>
      <c r="W11389" s="1"/>
      <c r="X11389" s="1"/>
      <c r="Y11389" s="1"/>
      <c r="Z11389" s="1"/>
      <c r="AA11389" s="1"/>
    </row>
    <row r="11390" spans="2:27" x14ac:dyDescent="0.2">
      <c r="B11390" s="1"/>
      <c r="C11390" s="1"/>
      <c r="D11390" s="1"/>
      <c r="E11390" s="1"/>
      <c r="F11390" s="1"/>
      <c r="G11390" s="1"/>
      <c r="H11390" s="1"/>
      <c r="I11390" s="1"/>
      <c r="J11390" s="1"/>
      <c r="K11390" s="1"/>
      <c r="L11390" s="1"/>
      <c r="M11390" s="1"/>
      <c r="N11390" s="1"/>
      <c r="O11390" s="1"/>
      <c r="P11390" s="1"/>
      <c r="Q11390" s="1"/>
      <c r="R11390" s="1"/>
      <c r="S11390" s="1"/>
      <c r="T11390" s="1"/>
      <c r="U11390" s="1"/>
      <c r="V11390" s="1"/>
      <c r="W11390" s="1"/>
      <c r="X11390" s="1"/>
      <c r="Y11390" s="1"/>
      <c r="Z11390" s="1"/>
      <c r="AA11390" s="1"/>
    </row>
    <row r="11391" spans="2:27" x14ac:dyDescent="0.2">
      <c r="B11391" s="1"/>
      <c r="C11391" s="1"/>
      <c r="D11391" s="1"/>
      <c r="E11391" s="1"/>
      <c r="F11391" s="1"/>
      <c r="G11391" s="1"/>
      <c r="H11391" s="1"/>
      <c r="I11391" s="1"/>
      <c r="J11391" s="1"/>
      <c r="K11391" s="1"/>
      <c r="L11391" s="1"/>
      <c r="M11391" s="1"/>
      <c r="N11391" s="1"/>
      <c r="O11391" s="1"/>
      <c r="P11391" s="1"/>
      <c r="Q11391" s="1"/>
      <c r="R11391" s="1"/>
      <c r="S11391" s="1"/>
      <c r="T11391" s="1"/>
      <c r="U11391" s="1"/>
      <c r="V11391" s="1"/>
      <c r="W11391" s="1"/>
      <c r="X11391" s="1"/>
      <c r="Y11391" s="1"/>
      <c r="Z11391" s="1"/>
      <c r="AA11391" s="1"/>
    </row>
    <row r="11392" spans="2:27" x14ac:dyDescent="0.2">
      <c r="B11392" s="1"/>
      <c r="C11392" s="1"/>
      <c r="D11392" s="1"/>
      <c r="E11392" s="1"/>
      <c r="F11392" s="1"/>
      <c r="G11392" s="1"/>
      <c r="H11392" s="1"/>
      <c r="I11392" s="1"/>
      <c r="J11392" s="1"/>
      <c r="K11392" s="1"/>
      <c r="L11392" s="1"/>
      <c r="M11392" s="1"/>
      <c r="N11392" s="1"/>
      <c r="O11392" s="1"/>
      <c r="P11392" s="1"/>
      <c r="Q11392" s="1"/>
      <c r="R11392" s="1"/>
      <c r="S11392" s="1"/>
      <c r="T11392" s="1"/>
      <c r="U11392" s="1"/>
      <c r="V11392" s="1"/>
      <c r="W11392" s="1"/>
      <c r="X11392" s="1"/>
      <c r="Y11392" s="1"/>
      <c r="Z11392" s="1"/>
      <c r="AA11392" s="1"/>
    </row>
    <row r="11393" spans="2:27" x14ac:dyDescent="0.2">
      <c r="B11393" s="1"/>
      <c r="C11393" s="1"/>
      <c r="D11393" s="1"/>
      <c r="E11393" s="1"/>
      <c r="F11393" s="1"/>
      <c r="G11393" s="1"/>
      <c r="H11393" s="1"/>
      <c r="I11393" s="1"/>
      <c r="J11393" s="1"/>
      <c r="K11393" s="1"/>
      <c r="L11393" s="1"/>
      <c r="M11393" s="1"/>
      <c r="N11393" s="1"/>
      <c r="O11393" s="1"/>
      <c r="P11393" s="1"/>
      <c r="Q11393" s="1"/>
      <c r="R11393" s="1"/>
      <c r="S11393" s="1"/>
      <c r="T11393" s="1"/>
      <c r="U11393" s="1"/>
      <c r="V11393" s="1"/>
      <c r="W11393" s="1"/>
      <c r="X11393" s="1"/>
      <c r="Y11393" s="1"/>
      <c r="Z11393" s="1"/>
      <c r="AA11393" s="1"/>
    </row>
    <row r="11394" spans="2:27" x14ac:dyDescent="0.2">
      <c r="B11394" s="1"/>
      <c r="C11394" s="1"/>
      <c r="D11394" s="1"/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  <c r="O11394" s="1"/>
      <c r="P11394" s="1"/>
      <c r="Q11394" s="1"/>
      <c r="R11394" s="1"/>
      <c r="S11394" s="1"/>
      <c r="T11394" s="1"/>
      <c r="U11394" s="1"/>
      <c r="V11394" s="1"/>
      <c r="W11394" s="1"/>
      <c r="X11394" s="1"/>
      <c r="Y11394" s="1"/>
      <c r="Z11394" s="1"/>
      <c r="AA11394" s="1"/>
    </row>
    <row r="11395" spans="2:27" x14ac:dyDescent="0.2">
      <c r="B11395" s="1"/>
      <c r="C11395" s="1"/>
      <c r="D11395" s="1"/>
      <c r="E11395" s="1"/>
      <c r="F11395" s="1"/>
      <c r="G11395" s="1"/>
      <c r="H11395" s="1"/>
      <c r="I11395" s="1"/>
      <c r="J11395" s="1"/>
      <c r="K11395" s="1"/>
      <c r="L11395" s="1"/>
      <c r="M11395" s="1"/>
      <c r="N11395" s="1"/>
      <c r="O11395" s="1"/>
      <c r="P11395" s="1"/>
      <c r="Q11395" s="1"/>
      <c r="R11395" s="1"/>
      <c r="S11395" s="1"/>
      <c r="T11395" s="1"/>
      <c r="U11395" s="1"/>
      <c r="V11395" s="1"/>
      <c r="W11395" s="1"/>
      <c r="X11395" s="1"/>
      <c r="Y11395" s="1"/>
      <c r="Z11395" s="1"/>
      <c r="AA11395" s="1"/>
    </row>
    <row r="11396" spans="2:27" x14ac:dyDescent="0.2">
      <c r="B11396" s="1"/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  <c r="O11396" s="1"/>
      <c r="P11396" s="1"/>
      <c r="Q11396" s="1"/>
      <c r="R11396" s="1"/>
      <c r="S11396" s="1"/>
      <c r="T11396" s="1"/>
      <c r="U11396" s="1"/>
      <c r="V11396" s="1"/>
      <c r="W11396" s="1"/>
      <c r="X11396" s="1"/>
      <c r="Y11396" s="1"/>
      <c r="Z11396" s="1"/>
      <c r="AA11396" s="1"/>
    </row>
    <row r="11397" spans="2:27" x14ac:dyDescent="0.2">
      <c r="B11397" s="1"/>
      <c r="C11397" s="1"/>
      <c r="D11397" s="1"/>
      <c r="E11397" s="1"/>
      <c r="F11397" s="1"/>
      <c r="G11397" s="1"/>
      <c r="H11397" s="1"/>
      <c r="I11397" s="1"/>
      <c r="J11397" s="1"/>
      <c r="K11397" s="1"/>
      <c r="L11397" s="1"/>
      <c r="M11397" s="1"/>
      <c r="N11397" s="1"/>
      <c r="O11397" s="1"/>
      <c r="P11397" s="1"/>
      <c r="Q11397" s="1"/>
      <c r="R11397" s="1"/>
      <c r="S11397" s="1"/>
      <c r="T11397" s="1"/>
      <c r="U11397" s="1"/>
      <c r="V11397" s="1"/>
      <c r="W11397" s="1"/>
      <c r="X11397" s="1"/>
      <c r="Y11397" s="1"/>
      <c r="Z11397" s="1"/>
      <c r="AA11397" s="1"/>
    </row>
    <row r="11398" spans="2:27" x14ac:dyDescent="0.2"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  <c r="O11398" s="1"/>
      <c r="P11398" s="1"/>
      <c r="Q11398" s="1"/>
      <c r="R11398" s="1"/>
      <c r="S11398" s="1"/>
      <c r="T11398" s="1"/>
      <c r="U11398" s="1"/>
      <c r="V11398" s="1"/>
      <c r="W11398" s="1"/>
      <c r="X11398" s="1"/>
      <c r="Y11398" s="1"/>
      <c r="Z11398" s="1"/>
      <c r="AA11398" s="1"/>
    </row>
    <row r="11399" spans="2:27" x14ac:dyDescent="0.2"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  <c r="O11399" s="1"/>
      <c r="P11399" s="1"/>
      <c r="Q11399" s="1"/>
      <c r="R11399" s="1"/>
      <c r="S11399" s="1"/>
      <c r="T11399" s="1"/>
      <c r="U11399" s="1"/>
      <c r="V11399" s="1"/>
      <c r="W11399" s="1"/>
      <c r="X11399" s="1"/>
      <c r="Y11399" s="1"/>
      <c r="Z11399" s="1"/>
      <c r="AA11399" s="1"/>
    </row>
    <row r="11400" spans="2:27" x14ac:dyDescent="0.2">
      <c r="B11400" s="1"/>
      <c r="C11400" s="1"/>
      <c r="D11400" s="1"/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  <c r="O11400" s="1"/>
      <c r="P11400" s="1"/>
      <c r="Q11400" s="1"/>
      <c r="R11400" s="1"/>
      <c r="S11400" s="1"/>
      <c r="T11400" s="1"/>
      <c r="U11400" s="1"/>
      <c r="V11400" s="1"/>
      <c r="W11400" s="1"/>
      <c r="X11400" s="1"/>
      <c r="Y11400" s="1"/>
      <c r="Z11400" s="1"/>
      <c r="AA11400" s="1"/>
    </row>
    <row r="11401" spans="2:27" x14ac:dyDescent="0.2">
      <c r="B11401" s="1"/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  <c r="O11401" s="1"/>
      <c r="P11401" s="1"/>
      <c r="Q11401" s="1"/>
      <c r="R11401" s="1"/>
      <c r="S11401" s="1"/>
      <c r="T11401" s="1"/>
      <c r="U11401" s="1"/>
      <c r="V11401" s="1"/>
      <c r="W11401" s="1"/>
      <c r="X11401" s="1"/>
      <c r="Y11401" s="1"/>
      <c r="Z11401" s="1"/>
      <c r="AA11401" s="1"/>
    </row>
    <row r="11402" spans="2:27" x14ac:dyDescent="0.2">
      <c r="B11402" s="1"/>
      <c r="C11402" s="1"/>
      <c r="D11402" s="1"/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  <c r="O11402" s="1"/>
      <c r="P11402" s="1"/>
      <c r="Q11402" s="1"/>
      <c r="R11402" s="1"/>
      <c r="S11402" s="1"/>
      <c r="T11402" s="1"/>
      <c r="U11402" s="1"/>
      <c r="V11402" s="1"/>
      <c r="W11402" s="1"/>
      <c r="X11402" s="1"/>
      <c r="Y11402" s="1"/>
      <c r="Z11402" s="1"/>
      <c r="AA11402" s="1"/>
    </row>
    <row r="11403" spans="2:27" x14ac:dyDescent="0.2">
      <c r="B11403" s="1"/>
      <c r="C11403" s="1"/>
      <c r="D11403" s="1"/>
      <c r="E11403" s="1"/>
      <c r="F11403" s="1"/>
      <c r="G11403" s="1"/>
      <c r="H11403" s="1"/>
      <c r="I11403" s="1"/>
      <c r="J11403" s="1"/>
      <c r="K11403" s="1"/>
      <c r="L11403" s="1"/>
      <c r="M11403" s="1"/>
      <c r="N11403" s="1"/>
      <c r="O11403" s="1"/>
      <c r="P11403" s="1"/>
      <c r="Q11403" s="1"/>
      <c r="R11403" s="1"/>
      <c r="S11403" s="1"/>
      <c r="T11403" s="1"/>
      <c r="U11403" s="1"/>
      <c r="V11403" s="1"/>
      <c r="W11403" s="1"/>
      <c r="X11403" s="1"/>
      <c r="Y11403" s="1"/>
      <c r="Z11403" s="1"/>
      <c r="AA11403" s="1"/>
    </row>
    <row r="11404" spans="2:27" x14ac:dyDescent="0.2">
      <c r="B11404" s="1"/>
      <c r="C11404" s="1"/>
      <c r="D11404" s="1"/>
      <c r="E11404" s="1"/>
      <c r="F11404" s="1"/>
      <c r="G11404" s="1"/>
      <c r="H11404" s="1"/>
      <c r="I11404" s="1"/>
      <c r="J11404" s="1"/>
      <c r="K11404" s="1"/>
      <c r="L11404" s="1"/>
      <c r="M11404" s="1"/>
      <c r="N11404" s="1"/>
      <c r="O11404" s="1"/>
      <c r="P11404" s="1"/>
      <c r="Q11404" s="1"/>
      <c r="R11404" s="1"/>
      <c r="S11404" s="1"/>
      <c r="T11404" s="1"/>
      <c r="U11404" s="1"/>
      <c r="V11404" s="1"/>
      <c r="W11404" s="1"/>
      <c r="X11404" s="1"/>
      <c r="Y11404" s="1"/>
      <c r="Z11404" s="1"/>
      <c r="AA11404" s="1"/>
    </row>
    <row r="11405" spans="2:27" x14ac:dyDescent="0.2">
      <c r="B11405" s="1"/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  <c r="O11405" s="1"/>
      <c r="P11405" s="1"/>
      <c r="Q11405" s="1"/>
      <c r="R11405" s="1"/>
      <c r="S11405" s="1"/>
      <c r="T11405" s="1"/>
      <c r="U11405" s="1"/>
      <c r="V11405" s="1"/>
      <c r="W11405" s="1"/>
      <c r="X11405" s="1"/>
      <c r="Y11405" s="1"/>
      <c r="Z11405" s="1"/>
      <c r="AA11405" s="1"/>
    </row>
    <row r="11406" spans="2:27" x14ac:dyDescent="0.2">
      <c r="B11406" s="1"/>
      <c r="C11406" s="1"/>
      <c r="D11406" s="1"/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  <c r="O11406" s="1"/>
      <c r="P11406" s="1"/>
      <c r="Q11406" s="1"/>
      <c r="R11406" s="1"/>
      <c r="S11406" s="1"/>
      <c r="T11406" s="1"/>
      <c r="U11406" s="1"/>
      <c r="V11406" s="1"/>
      <c r="W11406" s="1"/>
      <c r="X11406" s="1"/>
      <c r="Y11406" s="1"/>
      <c r="Z11406" s="1"/>
      <c r="AA11406" s="1"/>
    </row>
    <row r="11407" spans="2:27" x14ac:dyDescent="0.2">
      <c r="B11407" s="1"/>
      <c r="C11407" s="1"/>
      <c r="D11407" s="1"/>
      <c r="E11407" s="1"/>
      <c r="F11407" s="1"/>
      <c r="G11407" s="1"/>
      <c r="H11407" s="1"/>
      <c r="I11407" s="1"/>
      <c r="J11407" s="1"/>
      <c r="K11407" s="1"/>
      <c r="L11407" s="1"/>
      <c r="M11407" s="1"/>
      <c r="N11407" s="1"/>
      <c r="O11407" s="1"/>
      <c r="P11407" s="1"/>
      <c r="Q11407" s="1"/>
      <c r="R11407" s="1"/>
      <c r="S11407" s="1"/>
      <c r="T11407" s="1"/>
      <c r="U11407" s="1"/>
      <c r="V11407" s="1"/>
      <c r="W11407" s="1"/>
      <c r="X11407" s="1"/>
      <c r="Y11407" s="1"/>
      <c r="Z11407" s="1"/>
      <c r="AA11407" s="1"/>
    </row>
    <row r="11408" spans="2:27" x14ac:dyDescent="0.2">
      <c r="B11408" s="1"/>
      <c r="C11408" s="1"/>
      <c r="D11408" s="1"/>
      <c r="E11408" s="1"/>
      <c r="F11408" s="1"/>
      <c r="G11408" s="1"/>
      <c r="H11408" s="1"/>
      <c r="I11408" s="1"/>
      <c r="J11408" s="1"/>
      <c r="K11408" s="1"/>
      <c r="L11408" s="1"/>
      <c r="M11408" s="1"/>
      <c r="N11408" s="1"/>
      <c r="O11408" s="1"/>
      <c r="P11408" s="1"/>
      <c r="Q11408" s="1"/>
      <c r="R11408" s="1"/>
      <c r="S11408" s="1"/>
      <c r="T11408" s="1"/>
      <c r="U11408" s="1"/>
      <c r="V11408" s="1"/>
      <c r="W11408" s="1"/>
      <c r="X11408" s="1"/>
      <c r="Y11408" s="1"/>
      <c r="Z11408" s="1"/>
      <c r="AA11408" s="1"/>
    </row>
    <row r="11409" spans="2:27" x14ac:dyDescent="0.2">
      <c r="B11409" s="1"/>
      <c r="C11409" s="1"/>
      <c r="D11409" s="1"/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  <c r="O11409" s="1"/>
      <c r="P11409" s="1"/>
      <c r="Q11409" s="1"/>
      <c r="R11409" s="1"/>
      <c r="S11409" s="1"/>
      <c r="T11409" s="1"/>
      <c r="U11409" s="1"/>
      <c r="V11409" s="1"/>
      <c r="W11409" s="1"/>
      <c r="X11409" s="1"/>
      <c r="Y11409" s="1"/>
      <c r="Z11409" s="1"/>
      <c r="AA11409" s="1"/>
    </row>
    <row r="11410" spans="2:27" x14ac:dyDescent="0.2">
      <c r="B11410" s="1"/>
      <c r="C11410" s="1"/>
      <c r="D11410" s="1"/>
      <c r="E11410" s="1"/>
      <c r="F11410" s="1"/>
      <c r="G11410" s="1"/>
      <c r="H11410" s="1"/>
      <c r="I11410" s="1"/>
      <c r="J11410" s="1"/>
      <c r="K11410" s="1"/>
      <c r="L11410" s="1"/>
      <c r="M11410" s="1"/>
      <c r="N11410" s="1"/>
      <c r="O11410" s="1"/>
      <c r="P11410" s="1"/>
      <c r="Q11410" s="1"/>
      <c r="R11410" s="1"/>
      <c r="S11410" s="1"/>
      <c r="T11410" s="1"/>
      <c r="U11410" s="1"/>
      <c r="V11410" s="1"/>
      <c r="W11410" s="1"/>
      <c r="X11410" s="1"/>
      <c r="Y11410" s="1"/>
      <c r="Z11410" s="1"/>
      <c r="AA11410" s="1"/>
    </row>
    <row r="11411" spans="2:27" x14ac:dyDescent="0.2">
      <c r="B11411" s="1"/>
      <c r="C11411" s="1"/>
      <c r="D11411" s="1"/>
      <c r="E11411" s="1"/>
      <c r="F11411" s="1"/>
      <c r="G11411" s="1"/>
      <c r="H11411" s="1"/>
      <c r="I11411" s="1"/>
      <c r="J11411" s="1"/>
      <c r="K11411" s="1"/>
      <c r="L11411" s="1"/>
      <c r="M11411" s="1"/>
      <c r="N11411" s="1"/>
      <c r="O11411" s="1"/>
      <c r="P11411" s="1"/>
      <c r="Q11411" s="1"/>
      <c r="R11411" s="1"/>
      <c r="S11411" s="1"/>
      <c r="T11411" s="1"/>
      <c r="U11411" s="1"/>
      <c r="V11411" s="1"/>
      <c r="W11411" s="1"/>
      <c r="X11411" s="1"/>
      <c r="Y11411" s="1"/>
      <c r="Z11411" s="1"/>
      <c r="AA11411" s="1"/>
    </row>
    <row r="11412" spans="2:27" x14ac:dyDescent="0.2">
      <c r="B11412" s="1"/>
      <c r="C11412" s="1"/>
      <c r="D11412" s="1"/>
      <c r="E11412" s="1"/>
      <c r="F11412" s="1"/>
      <c r="G11412" s="1"/>
      <c r="H11412" s="1"/>
      <c r="I11412" s="1"/>
      <c r="J11412" s="1"/>
      <c r="K11412" s="1"/>
      <c r="L11412" s="1"/>
      <c r="M11412" s="1"/>
      <c r="N11412" s="1"/>
      <c r="O11412" s="1"/>
      <c r="P11412" s="1"/>
      <c r="Q11412" s="1"/>
      <c r="R11412" s="1"/>
      <c r="S11412" s="1"/>
      <c r="T11412" s="1"/>
      <c r="U11412" s="1"/>
      <c r="V11412" s="1"/>
      <c r="W11412" s="1"/>
      <c r="X11412" s="1"/>
      <c r="Y11412" s="1"/>
      <c r="Z11412" s="1"/>
      <c r="AA11412" s="1"/>
    </row>
    <row r="11413" spans="2:27" x14ac:dyDescent="0.2">
      <c r="B11413" s="1"/>
      <c r="C11413" s="1"/>
      <c r="D11413" s="1"/>
      <c r="E11413" s="1"/>
      <c r="F11413" s="1"/>
      <c r="G11413" s="1"/>
      <c r="H11413" s="1"/>
      <c r="I11413" s="1"/>
      <c r="J11413" s="1"/>
      <c r="K11413" s="1"/>
      <c r="L11413" s="1"/>
      <c r="M11413" s="1"/>
      <c r="N11413" s="1"/>
      <c r="O11413" s="1"/>
      <c r="P11413" s="1"/>
      <c r="Q11413" s="1"/>
      <c r="R11413" s="1"/>
      <c r="S11413" s="1"/>
      <c r="T11413" s="1"/>
      <c r="U11413" s="1"/>
      <c r="V11413" s="1"/>
      <c r="W11413" s="1"/>
      <c r="X11413" s="1"/>
      <c r="Y11413" s="1"/>
      <c r="Z11413" s="1"/>
      <c r="AA11413" s="1"/>
    </row>
    <row r="11414" spans="2:27" x14ac:dyDescent="0.2">
      <c r="B11414" s="1"/>
      <c r="C11414" s="1"/>
      <c r="D11414" s="1"/>
      <c r="E11414" s="1"/>
      <c r="F11414" s="1"/>
      <c r="G11414" s="1"/>
      <c r="H11414" s="1"/>
      <c r="I11414" s="1"/>
      <c r="J11414" s="1"/>
      <c r="K11414" s="1"/>
      <c r="L11414" s="1"/>
      <c r="M11414" s="1"/>
      <c r="N11414" s="1"/>
      <c r="O11414" s="1"/>
      <c r="P11414" s="1"/>
      <c r="Q11414" s="1"/>
      <c r="R11414" s="1"/>
      <c r="S11414" s="1"/>
      <c r="T11414" s="1"/>
      <c r="U11414" s="1"/>
      <c r="V11414" s="1"/>
      <c r="W11414" s="1"/>
      <c r="X11414" s="1"/>
      <c r="Y11414" s="1"/>
      <c r="Z11414" s="1"/>
      <c r="AA11414" s="1"/>
    </row>
    <row r="11415" spans="2:27" x14ac:dyDescent="0.2">
      <c r="B11415" s="1"/>
      <c r="C11415" s="1"/>
      <c r="D11415" s="1"/>
      <c r="E11415" s="1"/>
      <c r="F11415" s="1"/>
      <c r="G11415" s="1"/>
      <c r="H11415" s="1"/>
      <c r="I11415" s="1"/>
      <c r="J11415" s="1"/>
      <c r="K11415" s="1"/>
      <c r="L11415" s="1"/>
      <c r="M11415" s="1"/>
      <c r="N11415" s="1"/>
      <c r="O11415" s="1"/>
      <c r="P11415" s="1"/>
      <c r="Q11415" s="1"/>
      <c r="R11415" s="1"/>
      <c r="S11415" s="1"/>
      <c r="T11415" s="1"/>
      <c r="U11415" s="1"/>
      <c r="V11415" s="1"/>
      <c r="W11415" s="1"/>
      <c r="X11415" s="1"/>
      <c r="Y11415" s="1"/>
      <c r="Z11415" s="1"/>
      <c r="AA11415" s="1"/>
    </row>
    <row r="11416" spans="2:27" x14ac:dyDescent="0.2">
      <c r="B11416" s="1"/>
      <c r="C11416" s="1"/>
      <c r="D11416" s="1"/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  <c r="O11416" s="1"/>
      <c r="P11416" s="1"/>
      <c r="Q11416" s="1"/>
      <c r="R11416" s="1"/>
      <c r="S11416" s="1"/>
      <c r="T11416" s="1"/>
      <c r="U11416" s="1"/>
      <c r="V11416" s="1"/>
      <c r="W11416" s="1"/>
      <c r="X11416" s="1"/>
      <c r="Y11416" s="1"/>
      <c r="Z11416" s="1"/>
      <c r="AA11416" s="1"/>
    </row>
    <row r="11417" spans="2:27" x14ac:dyDescent="0.2">
      <c r="B11417" s="1"/>
      <c r="C11417" s="1"/>
      <c r="D11417" s="1"/>
      <c r="E11417" s="1"/>
      <c r="F11417" s="1"/>
      <c r="G11417" s="1"/>
      <c r="H11417" s="1"/>
      <c r="I11417" s="1"/>
      <c r="J11417" s="1"/>
      <c r="K11417" s="1"/>
      <c r="L11417" s="1"/>
      <c r="M11417" s="1"/>
      <c r="N11417" s="1"/>
      <c r="O11417" s="1"/>
      <c r="P11417" s="1"/>
      <c r="Q11417" s="1"/>
      <c r="R11417" s="1"/>
      <c r="S11417" s="1"/>
      <c r="T11417" s="1"/>
      <c r="U11417" s="1"/>
      <c r="V11417" s="1"/>
      <c r="W11417" s="1"/>
      <c r="X11417" s="1"/>
      <c r="Y11417" s="1"/>
      <c r="Z11417" s="1"/>
      <c r="AA11417" s="1"/>
    </row>
    <row r="11418" spans="2:27" x14ac:dyDescent="0.2">
      <c r="B11418" s="1"/>
      <c r="C11418" s="1"/>
      <c r="D11418" s="1"/>
      <c r="E11418" s="1"/>
      <c r="F11418" s="1"/>
      <c r="G11418" s="1"/>
      <c r="H11418" s="1"/>
      <c r="I11418" s="1"/>
      <c r="J11418" s="1"/>
      <c r="K11418" s="1"/>
      <c r="L11418" s="1"/>
      <c r="M11418" s="1"/>
      <c r="N11418" s="1"/>
      <c r="O11418" s="1"/>
      <c r="P11418" s="1"/>
      <c r="Q11418" s="1"/>
      <c r="R11418" s="1"/>
      <c r="S11418" s="1"/>
      <c r="T11418" s="1"/>
      <c r="U11418" s="1"/>
      <c r="V11418" s="1"/>
      <c r="W11418" s="1"/>
      <c r="X11418" s="1"/>
      <c r="Y11418" s="1"/>
      <c r="Z11418" s="1"/>
      <c r="AA11418" s="1"/>
    </row>
    <row r="11419" spans="2:27" x14ac:dyDescent="0.2">
      <c r="B11419" s="1"/>
      <c r="C11419" s="1"/>
      <c r="D11419" s="1"/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  <c r="O11419" s="1"/>
      <c r="P11419" s="1"/>
      <c r="Q11419" s="1"/>
      <c r="R11419" s="1"/>
      <c r="S11419" s="1"/>
      <c r="T11419" s="1"/>
      <c r="U11419" s="1"/>
      <c r="V11419" s="1"/>
      <c r="W11419" s="1"/>
      <c r="X11419" s="1"/>
      <c r="Y11419" s="1"/>
      <c r="Z11419" s="1"/>
      <c r="AA11419" s="1"/>
    </row>
    <row r="11420" spans="2:27" x14ac:dyDescent="0.2">
      <c r="B11420" s="1"/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  <c r="O11420" s="1"/>
      <c r="P11420" s="1"/>
      <c r="Q11420" s="1"/>
      <c r="R11420" s="1"/>
      <c r="S11420" s="1"/>
      <c r="T11420" s="1"/>
      <c r="U11420" s="1"/>
      <c r="V11420" s="1"/>
      <c r="W11420" s="1"/>
      <c r="X11420" s="1"/>
      <c r="Y11420" s="1"/>
      <c r="Z11420" s="1"/>
      <c r="AA11420" s="1"/>
    </row>
    <row r="11421" spans="2:27" x14ac:dyDescent="0.2">
      <c r="B11421" s="1"/>
      <c r="C11421" s="1"/>
      <c r="D11421" s="1"/>
      <c r="E11421" s="1"/>
      <c r="F11421" s="1"/>
      <c r="G11421" s="1"/>
      <c r="H11421" s="1"/>
      <c r="I11421" s="1"/>
      <c r="J11421" s="1"/>
      <c r="K11421" s="1"/>
      <c r="L11421" s="1"/>
      <c r="M11421" s="1"/>
      <c r="N11421" s="1"/>
      <c r="O11421" s="1"/>
      <c r="P11421" s="1"/>
      <c r="Q11421" s="1"/>
      <c r="R11421" s="1"/>
      <c r="S11421" s="1"/>
      <c r="T11421" s="1"/>
      <c r="U11421" s="1"/>
      <c r="V11421" s="1"/>
      <c r="W11421" s="1"/>
      <c r="X11421" s="1"/>
      <c r="Y11421" s="1"/>
      <c r="Z11421" s="1"/>
      <c r="AA11421" s="1"/>
    </row>
    <row r="11422" spans="2:27" x14ac:dyDescent="0.2">
      <c r="B11422" s="1"/>
      <c r="C11422" s="1"/>
      <c r="D11422" s="1"/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  <c r="O11422" s="1"/>
      <c r="P11422" s="1"/>
      <c r="Q11422" s="1"/>
      <c r="R11422" s="1"/>
      <c r="S11422" s="1"/>
      <c r="T11422" s="1"/>
      <c r="U11422" s="1"/>
      <c r="V11422" s="1"/>
      <c r="W11422" s="1"/>
      <c r="X11422" s="1"/>
      <c r="Y11422" s="1"/>
      <c r="Z11422" s="1"/>
      <c r="AA11422" s="1"/>
    </row>
    <row r="11423" spans="2:27" x14ac:dyDescent="0.2">
      <c r="B11423" s="1"/>
      <c r="C11423" s="1"/>
      <c r="D11423" s="1"/>
      <c r="E11423" s="1"/>
      <c r="F11423" s="1"/>
      <c r="G11423" s="1"/>
      <c r="H11423" s="1"/>
      <c r="I11423" s="1"/>
      <c r="J11423" s="1"/>
      <c r="K11423" s="1"/>
      <c r="L11423" s="1"/>
      <c r="M11423" s="1"/>
      <c r="N11423" s="1"/>
      <c r="O11423" s="1"/>
      <c r="P11423" s="1"/>
      <c r="Q11423" s="1"/>
      <c r="R11423" s="1"/>
      <c r="S11423" s="1"/>
      <c r="T11423" s="1"/>
      <c r="U11423" s="1"/>
      <c r="V11423" s="1"/>
      <c r="W11423" s="1"/>
      <c r="X11423" s="1"/>
      <c r="Y11423" s="1"/>
      <c r="Z11423" s="1"/>
      <c r="AA11423" s="1"/>
    </row>
    <row r="11424" spans="2:27" x14ac:dyDescent="0.2">
      <c r="B11424" s="1"/>
      <c r="C11424" s="1"/>
      <c r="D11424" s="1"/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  <c r="O11424" s="1"/>
      <c r="P11424" s="1"/>
      <c r="Q11424" s="1"/>
      <c r="R11424" s="1"/>
      <c r="S11424" s="1"/>
      <c r="T11424" s="1"/>
      <c r="U11424" s="1"/>
      <c r="V11424" s="1"/>
      <c r="W11424" s="1"/>
      <c r="X11424" s="1"/>
      <c r="Y11424" s="1"/>
      <c r="Z11424" s="1"/>
      <c r="AA11424" s="1"/>
    </row>
    <row r="11425" spans="2:27" x14ac:dyDescent="0.2">
      <c r="B11425" s="1"/>
      <c r="C11425" s="1"/>
      <c r="D11425" s="1"/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  <c r="O11425" s="1"/>
      <c r="P11425" s="1"/>
      <c r="Q11425" s="1"/>
      <c r="R11425" s="1"/>
      <c r="S11425" s="1"/>
      <c r="T11425" s="1"/>
      <c r="U11425" s="1"/>
      <c r="V11425" s="1"/>
      <c r="W11425" s="1"/>
      <c r="X11425" s="1"/>
      <c r="Y11425" s="1"/>
      <c r="Z11425" s="1"/>
      <c r="AA11425" s="1"/>
    </row>
    <row r="11426" spans="2:27" x14ac:dyDescent="0.2">
      <c r="B11426" s="1"/>
      <c r="C11426" s="1"/>
      <c r="D11426" s="1"/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  <c r="O11426" s="1"/>
      <c r="P11426" s="1"/>
      <c r="Q11426" s="1"/>
      <c r="R11426" s="1"/>
      <c r="S11426" s="1"/>
      <c r="T11426" s="1"/>
      <c r="U11426" s="1"/>
      <c r="V11426" s="1"/>
      <c r="W11426" s="1"/>
      <c r="X11426" s="1"/>
      <c r="Y11426" s="1"/>
      <c r="Z11426" s="1"/>
      <c r="AA11426" s="1"/>
    </row>
    <row r="11427" spans="2:27" x14ac:dyDescent="0.2">
      <c r="B11427" s="1"/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  <c r="O11427" s="1"/>
      <c r="P11427" s="1"/>
      <c r="Q11427" s="1"/>
      <c r="R11427" s="1"/>
      <c r="S11427" s="1"/>
      <c r="T11427" s="1"/>
      <c r="U11427" s="1"/>
      <c r="V11427" s="1"/>
      <c r="W11427" s="1"/>
      <c r="X11427" s="1"/>
      <c r="Y11427" s="1"/>
      <c r="Z11427" s="1"/>
      <c r="AA11427" s="1"/>
    </row>
    <row r="11428" spans="2:27" x14ac:dyDescent="0.2">
      <c r="B11428" s="1"/>
      <c r="C11428" s="1"/>
      <c r="D11428" s="1"/>
      <c r="E11428" s="1"/>
      <c r="F11428" s="1"/>
      <c r="G11428" s="1"/>
      <c r="H11428" s="1"/>
      <c r="I11428" s="1"/>
      <c r="J11428" s="1"/>
      <c r="K11428" s="1"/>
      <c r="L11428" s="1"/>
      <c r="M11428" s="1"/>
      <c r="N11428" s="1"/>
      <c r="O11428" s="1"/>
      <c r="P11428" s="1"/>
      <c r="Q11428" s="1"/>
      <c r="R11428" s="1"/>
      <c r="S11428" s="1"/>
      <c r="T11428" s="1"/>
      <c r="U11428" s="1"/>
      <c r="V11428" s="1"/>
      <c r="W11428" s="1"/>
      <c r="X11428" s="1"/>
      <c r="Y11428" s="1"/>
      <c r="Z11428" s="1"/>
      <c r="AA11428" s="1"/>
    </row>
    <row r="11429" spans="2:27" x14ac:dyDescent="0.2">
      <c r="B11429" s="1"/>
      <c r="C11429" s="1"/>
      <c r="D11429" s="1"/>
      <c r="E11429" s="1"/>
      <c r="F11429" s="1"/>
      <c r="G11429" s="1"/>
      <c r="H11429" s="1"/>
      <c r="I11429" s="1"/>
      <c r="J11429" s="1"/>
      <c r="K11429" s="1"/>
      <c r="L11429" s="1"/>
      <c r="M11429" s="1"/>
      <c r="N11429" s="1"/>
      <c r="O11429" s="1"/>
      <c r="P11429" s="1"/>
      <c r="Q11429" s="1"/>
      <c r="R11429" s="1"/>
      <c r="S11429" s="1"/>
      <c r="T11429" s="1"/>
      <c r="U11429" s="1"/>
      <c r="V11429" s="1"/>
      <c r="W11429" s="1"/>
      <c r="X11429" s="1"/>
      <c r="Y11429" s="1"/>
      <c r="Z11429" s="1"/>
      <c r="AA11429" s="1"/>
    </row>
    <row r="11430" spans="2:27" x14ac:dyDescent="0.2">
      <c r="B11430" s="1"/>
      <c r="C11430" s="1"/>
      <c r="D11430" s="1"/>
      <c r="E11430" s="1"/>
      <c r="F11430" s="1"/>
      <c r="G11430" s="1"/>
      <c r="H11430" s="1"/>
      <c r="I11430" s="1"/>
      <c r="J11430" s="1"/>
      <c r="K11430" s="1"/>
      <c r="L11430" s="1"/>
      <c r="M11430" s="1"/>
      <c r="N11430" s="1"/>
      <c r="O11430" s="1"/>
      <c r="P11430" s="1"/>
      <c r="Q11430" s="1"/>
      <c r="R11430" s="1"/>
      <c r="S11430" s="1"/>
      <c r="T11430" s="1"/>
      <c r="U11430" s="1"/>
      <c r="V11430" s="1"/>
      <c r="W11430" s="1"/>
      <c r="X11430" s="1"/>
      <c r="Y11430" s="1"/>
      <c r="Z11430" s="1"/>
      <c r="AA11430" s="1"/>
    </row>
    <row r="11431" spans="2:27" x14ac:dyDescent="0.2">
      <c r="B11431" s="1"/>
      <c r="C11431" s="1"/>
      <c r="D11431" s="1"/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  <c r="O11431" s="1"/>
      <c r="P11431" s="1"/>
      <c r="Q11431" s="1"/>
      <c r="R11431" s="1"/>
      <c r="S11431" s="1"/>
      <c r="T11431" s="1"/>
      <c r="U11431" s="1"/>
      <c r="V11431" s="1"/>
      <c r="W11431" s="1"/>
      <c r="X11431" s="1"/>
      <c r="Y11431" s="1"/>
      <c r="Z11431" s="1"/>
      <c r="AA11431" s="1"/>
    </row>
    <row r="11432" spans="2:27" x14ac:dyDescent="0.2">
      <c r="B11432" s="1"/>
      <c r="C11432" s="1"/>
      <c r="D11432" s="1"/>
      <c r="E11432" s="1"/>
      <c r="F11432" s="1"/>
      <c r="G11432" s="1"/>
      <c r="H11432" s="1"/>
      <c r="I11432" s="1"/>
      <c r="J11432" s="1"/>
      <c r="K11432" s="1"/>
      <c r="L11432" s="1"/>
      <c r="M11432" s="1"/>
      <c r="N11432" s="1"/>
      <c r="O11432" s="1"/>
      <c r="P11432" s="1"/>
      <c r="Q11432" s="1"/>
      <c r="R11432" s="1"/>
      <c r="S11432" s="1"/>
      <c r="T11432" s="1"/>
      <c r="U11432" s="1"/>
      <c r="V11432" s="1"/>
      <c r="W11432" s="1"/>
      <c r="X11432" s="1"/>
      <c r="Y11432" s="1"/>
      <c r="Z11432" s="1"/>
      <c r="AA11432" s="1"/>
    </row>
    <row r="11433" spans="2:27" x14ac:dyDescent="0.2">
      <c r="B11433" s="1"/>
      <c r="C11433" s="1"/>
      <c r="D11433" s="1"/>
      <c r="E11433" s="1"/>
      <c r="F11433" s="1"/>
      <c r="G11433" s="1"/>
      <c r="H11433" s="1"/>
      <c r="I11433" s="1"/>
      <c r="J11433" s="1"/>
      <c r="K11433" s="1"/>
      <c r="L11433" s="1"/>
      <c r="M11433" s="1"/>
      <c r="N11433" s="1"/>
      <c r="O11433" s="1"/>
      <c r="P11433" s="1"/>
      <c r="Q11433" s="1"/>
      <c r="R11433" s="1"/>
      <c r="S11433" s="1"/>
      <c r="T11433" s="1"/>
      <c r="U11433" s="1"/>
      <c r="V11433" s="1"/>
      <c r="W11433" s="1"/>
      <c r="X11433" s="1"/>
      <c r="Y11433" s="1"/>
      <c r="Z11433" s="1"/>
      <c r="AA11433" s="1"/>
    </row>
    <row r="11434" spans="2:27" x14ac:dyDescent="0.2">
      <c r="B11434" s="1"/>
      <c r="C11434" s="1"/>
      <c r="D11434" s="1"/>
      <c r="E11434" s="1"/>
      <c r="F11434" s="1"/>
      <c r="G11434" s="1"/>
      <c r="H11434" s="1"/>
      <c r="I11434" s="1"/>
      <c r="J11434" s="1"/>
      <c r="K11434" s="1"/>
      <c r="L11434" s="1"/>
      <c r="M11434" s="1"/>
      <c r="N11434" s="1"/>
      <c r="O11434" s="1"/>
      <c r="P11434" s="1"/>
      <c r="Q11434" s="1"/>
      <c r="R11434" s="1"/>
      <c r="S11434" s="1"/>
      <c r="T11434" s="1"/>
      <c r="U11434" s="1"/>
      <c r="V11434" s="1"/>
      <c r="W11434" s="1"/>
      <c r="X11434" s="1"/>
      <c r="Y11434" s="1"/>
      <c r="Z11434" s="1"/>
      <c r="AA11434" s="1"/>
    </row>
    <row r="11435" spans="2:27" x14ac:dyDescent="0.2">
      <c r="B11435" s="1"/>
      <c r="C11435" s="1"/>
      <c r="D11435" s="1"/>
      <c r="E11435" s="1"/>
      <c r="F11435" s="1"/>
      <c r="G11435" s="1"/>
      <c r="H11435" s="1"/>
      <c r="I11435" s="1"/>
      <c r="J11435" s="1"/>
      <c r="K11435" s="1"/>
      <c r="L11435" s="1"/>
      <c r="M11435" s="1"/>
      <c r="N11435" s="1"/>
      <c r="O11435" s="1"/>
      <c r="P11435" s="1"/>
      <c r="Q11435" s="1"/>
      <c r="R11435" s="1"/>
      <c r="S11435" s="1"/>
      <c r="T11435" s="1"/>
      <c r="U11435" s="1"/>
      <c r="V11435" s="1"/>
      <c r="W11435" s="1"/>
      <c r="X11435" s="1"/>
      <c r="Y11435" s="1"/>
      <c r="Z11435" s="1"/>
      <c r="AA11435" s="1"/>
    </row>
    <row r="11436" spans="2:27" x14ac:dyDescent="0.2">
      <c r="B11436" s="1"/>
      <c r="C11436" s="1"/>
      <c r="D11436" s="1"/>
      <c r="E11436" s="1"/>
      <c r="F11436" s="1"/>
      <c r="G11436" s="1"/>
      <c r="H11436" s="1"/>
      <c r="I11436" s="1"/>
      <c r="J11436" s="1"/>
      <c r="K11436" s="1"/>
      <c r="L11436" s="1"/>
      <c r="M11436" s="1"/>
      <c r="N11436" s="1"/>
      <c r="O11436" s="1"/>
      <c r="P11436" s="1"/>
      <c r="Q11436" s="1"/>
      <c r="R11436" s="1"/>
      <c r="S11436" s="1"/>
      <c r="T11436" s="1"/>
      <c r="U11436" s="1"/>
      <c r="V11436" s="1"/>
      <c r="W11436" s="1"/>
      <c r="X11436" s="1"/>
      <c r="Y11436" s="1"/>
      <c r="Z11436" s="1"/>
      <c r="AA11436" s="1"/>
    </row>
    <row r="11437" spans="2:27" x14ac:dyDescent="0.2">
      <c r="B11437" s="1"/>
      <c r="C11437" s="1"/>
      <c r="D11437" s="1"/>
      <c r="E11437" s="1"/>
      <c r="F11437" s="1"/>
      <c r="G11437" s="1"/>
      <c r="H11437" s="1"/>
      <c r="I11437" s="1"/>
      <c r="J11437" s="1"/>
      <c r="K11437" s="1"/>
      <c r="L11437" s="1"/>
      <c r="M11437" s="1"/>
      <c r="N11437" s="1"/>
      <c r="O11437" s="1"/>
      <c r="P11437" s="1"/>
      <c r="Q11437" s="1"/>
      <c r="R11437" s="1"/>
      <c r="S11437" s="1"/>
      <c r="T11437" s="1"/>
      <c r="U11437" s="1"/>
      <c r="V11437" s="1"/>
      <c r="W11437" s="1"/>
      <c r="X11437" s="1"/>
      <c r="Y11437" s="1"/>
      <c r="Z11437" s="1"/>
      <c r="AA11437" s="1"/>
    </row>
    <row r="11438" spans="2:27" x14ac:dyDescent="0.2">
      <c r="B11438" s="1"/>
      <c r="C11438" s="1"/>
      <c r="D11438" s="1"/>
      <c r="E11438" s="1"/>
      <c r="F11438" s="1"/>
      <c r="G11438" s="1"/>
      <c r="H11438" s="1"/>
      <c r="I11438" s="1"/>
      <c r="J11438" s="1"/>
      <c r="K11438" s="1"/>
      <c r="L11438" s="1"/>
      <c r="M11438" s="1"/>
      <c r="N11438" s="1"/>
      <c r="O11438" s="1"/>
      <c r="P11438" s="1"/>
      <c r="Q11438" s="1"/>
      <c r="R11438" s="1"/>
      <c r="S11438" s="1"/>
      <c r="T11438" s="1"/>
      <c r="U11438" s="1"/>
      <c r="V11438" s="1"/>
      <c r="W11438" s="1"/>
      <c r="X11438" s="1"/>
      <c r="Y11438" s="1"/>
      <c r="Z11438" s="1"/>
      <c r="AA11438" s="1"/>
    </row>
    <row r="11439" spans="2:27" x14ac:dyDescent="0.2">
      <c r="B11439" s="1"/>
      <c r="C11439" s="1"/>
      <c r="D11439" s="1"/>
      <c r="E11439" s="1"/>
      <c r="F11439" s="1"/>
      <c r="G11439" s="1"/>
      <c r="H11439" s="1"/>
      <c r="I11439" s="1"/>
      <c r="J11439" s="1"/>
      <c r="K11439" s="1"/>
      <c r="L11439" s="1"/>
      <c r="M11439" s="1"/>
      <c r="N11439" s="1"/>
      <c r="O11439" s="1"/>
      <c r="P11439" s="1"/>
      <c r="Q11439" s="1"/>
      <c r="R11439" s="1"/>
      <c r="S11439" s="1"/>
      <c r="T11439" s="1"/>
      <c r="U11439" s="1"/>
      <c r="V11439" s="1"/>
      <c r="W11439" s="1"/>
      <c r="X11439" s="1"/>
      <c r="Y11439" s="1"/>
      <c r="Z11439" s="1"/>
      <c r="AA11439" s="1"/>
    </row>
    <row r="11440" spans="2:27" x14ac:dyDescent="0.2">
      <c r="B11440" s="1"/>
      <c r="C11440" s="1"/>
      <c r="D11440" s="1"/>
      <c r="E11440" s="1"/>
      <c r="F11440" s="1"/>
      <c r="G11440" s="1"/>
      <c r="H11440" s="1"/>
      <c r="I11440" s="1"/>
      <c r="J11440" s="1"/>
      <c r="K11440" s="1"/>
      <c r="L11440" s="1"/>
      <c r="M11440" s="1"/>
      <c r="N11440" s="1"/>
      <c r="O11440" s="1"/>
      <c r="P11440" s="1"/>
      <c r="Q11440" s="1"/>
      <c r="R11440" s="1"/>
      <c r="S11440" s="1"/>
      <c r="T11440" s="1"/>
      <c r="U11440" s="1"/>
      <c r="V11440" s="1"/>
      <c r="W11440" s="1"/>
      <c r="X11440" s="1"/>
      <c r="Y11440" s="1"/>
      <c r="Z11440" s="1"/>
      <c r="AA11440" s="1"/>
    </row>
    <row r="11441" spans="2:27" x14ac:dyDescent="0.2">
      <c r="B11441" s="1"/>
      <c r="C11441" s="1"/>
      <c r="D11441" s="1"/>
      <c r="E11441" s="1"/>
      <c r="F11441" s="1"/>
      <c r="G11441" s="1"/>
      <c r="H11441" s="1"/>
      <c r="I11441" s="1"/>
      <c r="J11441" s="1"/>
      <c r="K11441" s="1"/>
      <c r="L11441" s="1"/>
      <c r="M11441" s="1"/>
      <c r="N11441" s="1"/>
      <c r="O11441" s="1"/>
      <c r="P11441" s="1"/>
      <c r="Q11441" s="1"/>
      <c r="R11441" s="1"/>
      <c r="S11441" s="1"/>
      <c r="T11441" s="1"/>
      <c r="U11441" s="1"/>
      <c r="V11441" s="1"/>
      <c r="W11441" s="1"/>
      <c r="X11441" s="1"/>
      <c r="Y11441" s="1"/>
      <c r="Z11441" s="1"/>
      <c r="AA11441" s="1"/>
    </row>
    <row r="11442" spans="2:27" x14ac:dyDescent="0.2">
      <c r="B11442" s="1"/>
      <c r="C11442" s="1"/>
      <c r="D11442" s="1"/>
      <c r="E11442" s="1"/>
      <c r="F11442" s="1"/>
      <c r="G11442" s="1"/>
      <c r="H11442" s="1"/>
      <c r="I11442" s="1"/>
      <c r="J11442" s="1"/>
      <c r="K11442" s="1"/>
      <c r="L11442" s="1"/>
      <c r="M11442" s="1"/>
      <c r="N11442" s="1"/>
      <c r="O11442" s="1"/>
      <c r="P11442" s="1"/>
      <c r="Q11442" s="1"/>
      <c r="R11442" s="1"/>
      <c r="S11442" s="1"/>
      <c r="T11442" s="1"/>
      <c r="U11442" s="1"/>
      <c r="V11442" s="1"/>
      <c r="W11442" s="1"/>
      <c r="X11442" s="1"/>
      <c r="Y11442" s="1"/>
      <c r="Z11442" s="1"/>
      <c r="AA11442" s="1"/>
    </row>
    <row r="11443" spans="2:27" x14ac:dyDescent="0.2">
      <c r="B11443" s="1"/>
      <c r="C11443" s="1"/>
      <c r="D11443" s="1"/>
      <c r="E11443" s="1"/>
      <c r="F11443" s="1"/>
      <c r="G11443" s="1"/>
      <c r="H11443" s="1"/>
      <c r="I11443" s="1"/>
      <c r="J11443" s="1"/>
      <c r="K11443" s="1"/>
      <c r="L11443" s="1"/>
      <c r="M11443" s="1"/>
      <c r="N11443" s="1"/>
      <c r="O11443" s="1"/>
      <c r="P11443" s="1"/>
      <c r="Q11443" s="1"/>
      <c r="R11443" s="1"/>
      <c r="S11443" s="1"/>
      <c r="T11443" s="1"/>
      <c r="U11443" s="1"/>
      <c r="V11443" s="1"/>
      <c r="W11443" s="1"/>
      <c r="X11443" s="1"/>
      <c r="Y11443" s="1"/>
      <c r="Z11443" s="1"/>
      <c r="AA11443" s="1"/>
    </row>
    <row r="11444" spans="2:27" x14ac:dyDescent="0.2">
      <c r="B11444" s="1"/>
      <c r="C11444" s="1"/>
      <c r="D11444" s="1"/>
      <c r="E11444" s="1"/>
      <c r="F11444" s="1"/>
      <c r="G11444" s="1"/>
      <c r="H11444" s="1"/>
      <c r="I11444" s="1"/>
      <c r="J11444" s="1"/>
      <c r="K11444" s="1"/>
      <c r="L11444" s="1"/>
      <c r="M11444" s="1"/>
      <c r="N11444" s="1"/>
      <c r="O11444" s="1"/>
      <c r="P11444" s="1"/>
      <c r="Q11444" s="1"/>
      <c r="R11444" s="1"/>
      <c r="S11444" s="1"/>
      <c r="T11444" s="1"/>
      <c r="U11444" s="1"/>
      <c r="V11444" s="1"/>
      <c r="W11444" s="1"/>
      <c r="X11444" s="1"/>
      <c r="Y11444" s="1"/>
      <c r="Z11444" s="1"/>
      <c r="AA11444" s="1"/>
    </row>
    <row r="11445" spans="2:27" x14ac:dyDescent="0.2">
      <c r="B11445" s="1"/>
      <c r="C11445" s="1"/>
      <c r="D11445" s="1"/>
      <c r="E11445" s="1"/>
      <c r="F11445" s="1"/>
      <c r="G11445" s="1"/>
      <c r="H11445" s="1"/>
      <c r="I11445" s="1"/>
      <c r="J11445" s="1"/>
      <c r="K11445" s="1"/>
      <c r="L11445" s="1"/>
      <c r="M11445" s="1"/>
      <c r="N11445" s="1"/>
      <c r="O11445" s="1"/>
      <c r="P11445" s="1"/>
      <c r="Q11445" s="1"/>
      <c r="R11445" s="1"/>
      <c r="S11445" s="1"/>
      <c r="T11445" s="1"/>
      <c r="U11445" s="1"/>
      <c r="V11445" s="1"/>
      <c r="W11445" s="1"/>
      <c r="X11445" s="1"/>
      <c r="Y11445" s="1"/>
      <c r="Z11445" s="1"/>
      <c r="AA11445" s="1"/>
    </row>
    <row r="11446" spans="2:27" x14ac:dyDescent="0.2">
      <c r="B11446" s="1"/>
      <c r="C11446" s="1"/>
      <c r="D11446" s="1"/>
      <c r="E11446" s="1"/>
      <c r="F11446" s="1"/>
      <c r="G11446" s="1"/>
      <c r="H11446" s="1"/>
      <c r="I11446" s="1"/>
      <c r="J11446" s="1"/>
      <c r="K11446" s="1"/>
      <c r="L11446" s="1"/>
      <c r="M11446" s="1"/>
      <c r="N11446" s="1"/>
      <c r="O11446" s="1"/>
      <c r="P11446" s="1"/>
      <c r="Q11446" s="1"/>
      <c r="R11446" s="1"/>
      <c r="S11446" s="1"/>
      <c r="T11446" s="1"/>
      <c r="U11446" s="1"/>
      <c r="V11446" s="1"/>
      <c r="W11446" s="1"/>
      <c r="X11446" s="1"/>
      <c r="Y11446" s="1"/>
      <c r="Z11446" s="1"/>
      <c r="AA11446" s="1"/>
    </row>
    <row r="11447" spans="2:27" x14ac:dyDescent="0.2">
      <c r="B11447" s="1"/>
      <c r="C11447" s="1"/>
      <c r="D11447" s="1"/>
      <c r="E11447" s="1"/>
      <c r="F11447" s="1"/>
      <c r="G11447" s="1"/>
      <c r="H11447" s="1"/>
      <c r="I11447" s="1"/>
      <c r="J11447" s="1"/>
      <c r="K11447" s="1"/>
      <c r="L11447" s="1"/>
      <c r="M11447" s="1"/>
      <c r="N11447" s="1"/>
      <c r="O11447" s="1"/>
      <c r="P11447" s="1"/>
      <c r="Q11447" s="1"/>
      <c r="R11447" s="1"/>
      <c r="S11447" s="1"/>
      <c r="T11447" s="1"/>
      <c r="U11447" s="1"/>
      <c r="V11447" s="1"/>
      <c r="W11447" s="1"/>
      <c r="X11447" s="1"/>
      <c r="Y11447" s="1"/>
      <c r="Z11447" s="1"/>
      <c r="AA11447" s="1"/>
    </row>
    <row r="11448" spans="2:27" x14ac:dyDescent="0.2">
      <c r="B11448" s="1"/>
      <c r="C11448" s="1"/>
      <c r="D11448" s="1"/>
      <c r="E11448" s="1"/>
      <c r="F11448" s="1"/>
      <c r="G11448" s="1"/>
      <c r="H11448" s="1"/>
      <c r="I11448" s="1"/>
      <c r="J11448" s="1"/>
      <c r="K11448" s="1"/>
      <c r="L11448" s="1"/>
      <c r="M11448" s="1"/>
      <c r="N11448" s="1"/>
      <c r="O11448" s="1"/>
      <c r="P11448" s="1"/>
      <c r="Q11448" s="1"/>
      <c r="R11448" s="1"/>
      <c r="S11448" s="1"/>
      <c r="T11448" s="1"/>
      <c r="U11448" s="1"/>
      <c r="V11448" s="1"/>
      <c r="W11448" s="1"/>
      <c r="X11448" s="1"/>
      <c r="Y11448" s="1"/>
      <c r="Z11448" s="1"/>
      <c r="AA11448" s="1"/>
    </row>
    <row r="11449" spans="2:27" x14ac:dyDescent="0.2">
      <c r="B11449" s="1"/>
      <c r="C11449" s="1"/>
      <c r="D11449" s="1"/>
      <c r="E11449" s="1"/>
      <c r="F11449" s="1"/>
      <c r="G11449" s="1"/>
      <c r="H11449" s="1"/>
      <c r="I11449" s="1"/>
      <c r="J11449" s="1"/>
      <c r="K11449" s="1"/>
      <c r="L11449" s="1"/>
      <c r="M11449" s="1"/>
      <c r="N11449" s="1"/>
      <c r="O11449" s="1"/>
      <c r="P11449" s="1"/>
      <c r="Q11449" s="1"/>
      <c r="R11449" s="1"/>
      <c r="S11449" s="1"/>
      <c r="T11449" s="1"/>
      <c r="U11449" s="1"/>
      <c r="V11449" s="1"/>
      <c r="W11449" s="1"/>
      <c r="X11449" s="1"/>
      <c r="Y11449" s="1"/>
      <c r="Z11449" s="1"/>
      <c r="AA11449" s="1"/>
    </row>
    <row r="11450" spans="2:27" x14ac:dyDescent="0.2">
      <c r="B11450" s="1"/>
      <c r="C11450" s="1"/>
      <c r="D11450" s="1"/>
      <c r="E11450" s="1"/>
      <c r="F11450" s="1"/>
      <c r="G11450" s="1"/>
      <c r="H11450" s="1"/>
      <c r="I11450" s="1"/>
      <c r="J11450" s="1"/>
      <c r="K11450" s="1"/>
      <c r="L11450" s="1"/>
      <c r="M11450" s="1"/>
      <c r="N11450" s="1"/>
      <c r="O11450" s="1"/>
      <c r="P11450" s="1"/>
      <c r="Q11450" s="1"/>
      <c r="R11450" s="1"/>
      <c r="S11450" s="1"/>
      <c r="T11450" s="1"/>
      <c r="U11450" s="1"/>
      <c r="V11450" s="1"/>
      <c r="W11450" s="1"/>
      <c r="X11450" s="1"/>
      <c r="Y11450" s="1"/>
      <c r="Z11450" s="1"/>
      <c r="AA11450" s="1"/>
    </row>
    <row r="11451" spans="2:27" x14ac:dyDescent="0.2">
      <c r="B11451" s="1"/>
      <c r="C11451" s="1"/>
      <c r="D11451" s="1"/>
      <c r="E11451" s="1"/>
      <c r="F11451" s="1"/>
      <c r="G11451" s="1"/>
      <c r="H11451" s="1"/>
      <c r="I11451" s="1"/>
      <c r="J11451" s="1"/>
      <c r="K11451" s="1"/>
      <c r="L11451" s="1"/>
      <c r="M11451" s="1"/>
      <c r="N11451" s="1"/>
      <c r="O11451" s="1"/>
      <c r="P11451" s="1"/>
      <c r="Q11451" s="1"/>
      <c r="R11451" s="1"/>
      <c r="S11451" s="1"/>
      <c r="T11451" s="1"/>
      <c r="U11451" s="1"/>
      <c r="V11451" s="1"/>
      <c r="W11451" s="1"/>
      <c r="X11451" s="1"/>
      <c r="Y11451" s="1"/>
      <c r="Z11451" s="1"/>
      <c r="AA11451" s="1"/>
    </row>
    <row r="11452" spans="2:27" x14ac:dyDescent="0.2">
      <c r="B11452" s="1"/>
      <c r="C11452" s="1"/>
      <c r="D11452" s="1"/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  <c r="O11452" s="1"/>
      <c r="P11452" s="1"/>
      <c r="Q11452" s="1"/>
      <c r="R11452" s="1"/>
      <c r="S11452" s="1"/>
      <c r="T11452" s="1"/>
      <c r="U11452" s="1"/>
      <c r="V11452" s="1"/>
      <c r="W11452" s="1"/>
      <c r="X11452" s="1"/>
      <c r="Y11452" s="1"/>
      <c r="Z11452" s="1"/>
      <c r="AA11452" s="1"/>
    </row>
    <row r="11453" spans="2:27" x14ac:dyDescent="0.2">
      <c r="B11453" s="1"/>
      <c r="C11453" s="1"/>
      <c r="D11453" s="1"/>
      <c r="E11453" s="1"/>
      <c r="F11453" s="1"/>
      <c r="G11453" s="1"/>
      <c r="H11453" s="1"/>
      <c r="I11453" s="1"/>
      <c r="J11453" s="1"/>
      <c r="K11453" s="1"/>
      <c r="L11453" s="1"/>
      <c r="M11453" s="1"/>
      <c r="N11453" s="1"/>
      <c r="O11453" s="1"/>
      <c r="P11453" s="1"/>
      <c r="Q11453" s="1"/>
      <c r="R11453" s="1"/>
      <c r="S11453" s="1"/>
      <c r="T11453" s="1"/>
      <c r="U11453" s="1"/>
      <c r="V11453" s="1"/>
      <c r="W11453" s="1"/>
      <c r="X11453" s="1"/>
      <c r="Y11453" s="1"/>
      <c r="Z11453" s="1"/>
      <c r="AA11453" s="1"/>
    </row>
    <row r="11454" spans="2:27" x14ac:dyDescent="0.2">
      <c r="B11454" s="1"/>
      <c r="C11454" s="1"/>
      <c r="D11454" s="1"/>
      <c r="E11454" s="1"/>
      <c r="F11454" s="1"/>
      <c r="G11454" s="1"/>
      <c r="H11454" s="1"/>
      <c r="I11454" s="1"/>
      <c r="J11454" s="1"/>
      <c r="K11454" s="1"/>
      <c r="L11454" s="1"/>
      <c r="M11454" s="1"/>
      <c r="N11454" s="1"/>
      <c r="O11454" s="1"/>
      <c r="P11454" s="1"/>
      <c r="Q11454" s="1"/>
      <c r="R11454" s="1"/>
      <c r="S11454" s="1"/>
      <c r="T11454" s="1"/>
      <c r="U11454" s="1"/>
      <c r="V11454" s="1"/>
      <c r="W11454" s="1"/>
      <c r="X11454" s="1"/>
      <c r="Y11454" s="1"/>
      <c r="Z11454" s="1"/>
      <c r="AA11454" s="1"/>
    </row>
    <row r="11455" spans="2:27" x14ac:dyDescent="0.2">
      <c r="B11455" s="1"/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  <c r="O11455" s="1"/>
      <c r="P11455" s="1"/>
      <c r="Q11455" s="1"/>
      <c r="R11455" s="1"/>
      <c r="S11455" s="1"/>
      <c r="T11455" s="1"/>
      <c r="U11455" s="1"/>
      <c r="V11455" s="1"/>
      <c r="W11455" s="1"/>
      <c r="X11455" s="1"/>
      <c r="Y11455" s="1"/>
      <c r="Z11455" s="1"/>
      <c r="AA11455" s="1"/>
    </row>
    <row r="11456" spans="2:27" x14ac:dyDescent="0.2">
      <c r="B11456" s="1"/>
      <c r="C11456" s="1"/>
      <c r="D11456" s="1"/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  <c r="O11456" s="1"/>
      <c r="P11456" s="1"/>
      <c r="Q11456" s="1"/>
      <c r="R11456" s="1"/>
      <c r="S11456" s="1"/>
      <c r="T11456" s="1"/>
      <c r="U11456" s="1"/>
      <c r="V11456" s="1"/>
      <c r="W11456" s="1"/>
      <c r="X11456" s="1"/>
      <c r="Y11456" s="1"/>
      <c r="Z11456" s="1"/>
      <c r="AA11456" s="1"/>
    </row>
    <row r="11457" spans="2:27" x14ac:dyDescent="0.2">
      <c r="B11457" s="1"/>
      <c r="C11457" s="1"/>
      <c r="D11457" s="1"/>
      <c r="E11457" s="1"/>
      <c r="F11457" s="1"/>
      <c r="G11457" s="1"/>
      <c r="H11457" s="1"/>
      <c r="I11457" s="1"/>
      <c r="J11457" s="1"/>
      <c r="K11457" s="1"/>
      <c r="L11457" s="1"/>
      <c r="M11457" s="1"/>
      <c r="N11457" s="1"/>
      <c r="O11457" s="1"/>
      <c r="P11457" s="1"/>
      <c r="Q11457" s="1"/>
      <c r="R11457" s="1"/>
      <c r="S11457" s="1"/>
      <c r="T11457" s="1"/>
      <c r="U11457" s="1"/>
      <c r="V11457" s="1"/>
      <c r="W11457" s="1"/>
      <c r="X11457" s="1"/>
      <c r="Y11457" s="1"/>
      <c r="Z11457" s="1"/>
      <c r="AA11457" s="1"/>
    </row>
    <row r="11458" spans="2:27" x14ac:dyDescent="0.2">
      <c r="B11458" s="1"/>
      <c r="C11458" s="1"/>
      <c r="D11458" s="1"/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  <c r="O11458" s="1"/>
      <c r="P11458" s="1"/>
      <c r="Q11458" s="1"/>
      <c r="R11458" s="1"/>
      <c r="S11458" s="1"/>
      <c r="T11458" s="1"/>
      <c r="U11458" s="1"/>
      <c r="V11458" s="1"/>
      <c r="W11458" s="1"/>
      <c r="X11458" s="1"/>
      <c r="Y11458" s="1"/>
      <c r="Z11458" s="1"/>
      <c r="AA11458" s="1"/>
    </row>
    <row r="11459" spans="2:27" x14ac:dyDescent="0.2">
      <c r="B11459" s="1"/>
      <c r="C11459" s="1"/>
      <c r="D11459" s="1"/>
      <c r="E11459" s="1"/>
      <c r="F11459" s="1"/>
      <c r="G11459" s="1"/>
      <c r="H11459" s="1"/>
      <c r="I11459" s="1"/>
      <c r="J11459" s="1"/>
      <c r="K11459" s="1"/>
      <c r="L11459" s="1"/>
      <c r="M11459" s="1"/>
      <c r="N11459" s="1"/>
      <c r="O11459" s="1"/>
      <c r="P11459" s="1"/>
      <c r="Q11459" s="1"/>
      <c r="R11459" s="1"/>
      <c r="S11459" s="1"/>
      <c r="T11459" s="1"/>
      <c r="U11459" s="1"/>
      <c r="V11459" s="1"/>
      <c r="W11459" s="1"/>
      <c r="X11459" s="1"/>
      <c r="Y11459" s="1"/>
      <c r="Z11459" s="1"/>
      <c r="AA11459" s="1"/>
    </row>
    <row r="11460" spans="2:27" x14ac:dyDescent="0.2">
      <c r="B11460" s="1"/>
      <c r="C11460" s="1"/>
      <c r="D11460" s="1"/>
      <c r="E11460" s="1"/>
      <c r="F11460" s="1"/>
      <c r="G11460" s="1"/>
      <c r="H11460" s="1"/>
      <c r="I11460" s="1"/>
      <c r="J11460" s="1"/>
      <c r="K11460" s="1"/>
      <c r="L11460" s="1"/>
      <c r="M11460" s="1"/>
      <c r="N11460" s="1"/>
      <c r="O11460" s="1"/>
      <c r="P11460" s="1"/>
      <c r="Q11460" s="1"/>
      <c r="R11460" s="1"/>
      <c r="S11460" s="1"/>
      <c r="T11460" s="1"/>
      <c r="U11460" s="1"/>
      <c r="V11460" s="1"/>
      <c r="W11460" s="1"/>
      <c r="X11460" s="1"/>
      <c r="Y11460" s="1"/>
      <c r="Z11460" s="1"/>
      <c r="AA11460" s="1"/>
    </row>
    <row r="11461" spans="2:27" x14ac:dyDescent="0.2">
      <c r="B11461" s="1"/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  <c r="O11461" s="1"/>
      <c r="P11461" s="1"/>
      <c r="Q11461" s="1"/>
      <c r="R11461" s="1"/>
      <c r="S11461" s="1"/>
      <c r="T11461" s="1"/>
      <c r="U11461" s="1"/>
      <c r="V11461" s="1"/>
      <c r="W11461" s="1"/>
      <c r="X11461" s="1"/>
      <c r="Y11461" s="1"/>
      <c r="Z11461" s="1"/>
      <c r="AA11461" s="1"/>
    </row>
    <row r="11462" spans="2:27" x14ac:dyDescent="0.2">
      <c r="B11462" s="1"/>
      <c r="C11462" s="1"/>
      <c r="D11462" s="1"/>
      <c r="E11462" s="1"/>
      <c r="F11462" s="1"/>
      <c r="G11462" s="1"/>
      <c r="H11462" s="1"/>
      <c r="I11462" s="1"/>
      <c r="J11462" s="1"/>
      <c r="K11462" s="1"/>
      <c r="L11462" s="1"/>
      <c r="M11462" s="1"/>
      <c r="N11462" s="1"/>
      <c r="O11462" s="1"/>
      <c r="P11462" s="1"/>
      <c r="Q11462" s="1"/>
      <c r="R11462" s="1"/>
      <c r="S11462" s="1"/>
      <c r="T11462" s="1"/>
      <c r="U11462" s="1"/>
      <c r="V11462" s="1"/>
      <c r="W11462" s="1"/>
      <c r="X11462" s="1"/>
      <c r="Y11462" s="1"/>
      <c r="Z11462" s="1"/>
      <c r="AA11462" s="1"/>
    </row>
    <row r="11463" spans="2:27" x14ac:dyDescent="0.2">
      <c r="B11463" s="1"/>
      <c r="C11463" s="1"/>
      <c r="D11463" s="1"/>
      <c r="E11463" s="1"/>
      <c r="F11463" s="1"/>
      <c r="G11463" s="1"/>
      <c r="H11463" s="1"/>
      <c r="I11463" s="1"/>
      <c r="J11463" s="1"/>
      <c r="K11463" s="1"/>
      <c r="L11463" s="1"/>
      <c r="M11463" s="1"/>
      <c r="N11463" s="1"/>
      <c r="O11463" s="1"/>
      <c r="P11463" s="1"/>
      <c r="Q11463" s="1"/>
      <c r="R11463" s="1"/>
      <c r="S11463" s="1"/>
      <c r="T11463" s="1"/>
      <c r="U11463" s="1"/>
      <c r="V11463" s="1"/>
      <c r="W11463" s="1"/>
      <c r="X11463" s="1"/>
      <c r="Y11463" s="1"/>
      <c r="Z11463" s="1"/>
      <c r="AA11463" s="1"/>
    </row>
    <row r="11464" spans="2:27" x14ac:dyDescent="0.2">
      <c r="B11464" s="1"/>
      <c r="C11464" s="1"/>
      <c r="D11464" s="1"/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  <c r="O11464" s="1"/>
      <c r="P11464" s="1"/>
      <c r="Q11464" s="1"/>
      <c r="R11464" s="1"/>
      <c r="S11464" s="1"/>
      <c r="T11464" s="1"/>
      <c r="U11464" s="1"/>
      <c r="V11464" s="1"/>
      <c r="W11464" s="1"/>
      <c r="X11464" s="1"/>
      <c r="Y11464" s="1"/>
      <c r="Z11464" s="1"/>
      <c r="AA11464" s="1"/>
    </row>
    <row r="11465" spans="2:27" x14ac:dyDescent="0.2">
      <c r="B11465" s="1"/>
      <c r="C11465" s="1"/>
      <c r="D11465" s="1"/>
      <c r="E11465" s="1"/>
      <c r="F11465" s="1"/>
      <c r="G11465" s="1"/>
      <c r="H11465" s="1"/>
      <c r="I11465" s="1"/>
      <c r="J11465" s="1"/>
      <c r="K11465" s="1"/>
      <c r="L11465" s="1"/>
      <c r="M11465" s="1"/>
      <c r="N11465" s="1"/>
      <c r="O11465" s="1"/>
      <c r="P11465" s="1"/>
      <c r="Q11465" s="1"/>
      <c r="R11465" s="1"/>
      <c r="S11465" s="1"/>
      <c r="T11465" s="1"/>
      <c r="U11465" s="1"/>
      <c r="V11465" s="1"/>
      <c r="W11465" s="1"/>
      <c r="X11465" s="1"/>
      <c r="Y11465" s="1"/>
      <c r="Z11465" s="1"/>
      <c r="AA11465" s="1"/>
    </row>
    <row r="11466" spans="2:27" x14ac:dyDescent="0.2">
      <c r="B11466" s="1"/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  <c r="O11466" s="1"/>
      <c r="P11466" s="1"/>
      <c r="Q11466" s="1"/>
      <c r="R11466" s="1"/>
      <c r="S11466" s="1"/>
      <c r="T11466" s="1"/>
      <c r="U11466" s="1"/>
      <c r="V11466" s="1"/>
      <c r="W11466" s="1"/>
      <c r="X11466" s="1"/>
      <c r="Y11466" s="1"/>
      <c r="Z11466" s="1"/>
      <c r="AA11466" s="1"/>
    </row>
    <row r="11467" spans="2:27" x14ac:dyDescent="0.2">
      <c r="B11467" s="1"/>
      <c r="C11467" s="1"/>
      <c r="D11467" s="1"/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  <c r="O11467" s="1"/>
      <c r="P11467" s="1"/>
      <c r="Q11467" s="1"/>
      <c r="R11467" s="1"/>
      <c r="S11467" s="1"/>
      <c r="T11467" s="1"/>
      <c r="U11467" s="1"/>
      <c r="V11467" s="1"/>
      <c r="W11467" s="1"/>
      <c r="X11467" s="1"/>
      <c r="Y11467" s="1"/>
      <c r="Z11467" s="1"/>
      <c r="AA11467" s="1"/>
    </row>
    <row r="11468" spans="2:27" x14ac:dyDescent="0.2">
      <c r="B11468" s="1"/>
      <c r="C11468" s="1"/>
      <c r="D11468" s="1"/>
      <c r="E11468" s="1"/>
      <c r="F11468" s="1"/>
      <c r="G11468" s="1"/>
      <c r="H11468" s="1"/>
      <c r="I11468" s="1"/>
      <c r="J11468" s="1"/>
      <c r="K11468" s="1"/>
      <c r="L11468" s="1"/>
      <c r="M11468" s="1"/>
      <c r="N11468" s="1"/>
      <c r="O11468" s="1"/>
      <c r="P11468" s="1"/>
      <c r="Q11468" s="1"/>
      <c r="R11468" s="1"/>
      <c r="S11468" s="1"/>
      <c r="T11468" s="1"/>
      <c r="U11468" s="1"/>
      <c r="V11468" s="1"/>
      <c r="W11468" s="1"/>
      <c r="X11468" s="1"/>
      <c r="Y11468" s="1"/>
      <c r="Z11468" s="1"/>
      <c r="AA11468" s="1"/>
    </row>
    <row r="11469" spans="2:27" x14ac:dyDescent="0.2">
      <c r="B11469" s="1"/>
      <c r="C11469" s="1"/>
      <c r="D11469" s="1"/>
      <c r="E11469" s="1"/>
      <c r="F11469" s="1"/>
      <c r="G11469" s="1"/>
      <c r="H11469" s="1"/>
      <c r="I11469" s="1"/>
      <c r="J11469" s="1"/>
      <c r="K11469" s="1"/>
      <c r="L11469" s="1"/>
      <c r="M11469" s="1"/>
      <c r="N11469" s="1"/>
      <c r="O11469" s="1"/>
      <c r="P11469" s="1"/>
      <c r="Q11469" s="1"/>
      <c r="R11469" s="1"/>
      <c r="S11469" s="1"/>
      <c r="T11469" s="1"/>
      <c r="U11469" s="1"/>
      <c r="V11469" s="1"/>
      <c r="W11469" s="1"/>
      <c r="X11469" s="1"/>
      <c r="Y11469" s="1"/>
      <c r="Z11469" s="1"/>
      <c r="AA11469" s="1"/>
    </row>
    <row r="11470" spans="2:27" x14ac:dyDescent="0.2">
      <c r="B11470" s="1"/>
      <c r="C11470" s="1"/>
      <c r="D11470" s="1"/>
      <c r="E11470" s="1"/>
      <c r="F11470" s="1"/>
      <c r="G11470" s="1"/>
      <c r="H11470" s="1"/>
      <c r="I11470" s="1"/>
      <c r="J11470" s="1"/>
      <c r="K11470" s="1"/>
      <c r="L11470" s="1"/>
      <c r="M11470" s="1"/>
      <c r="N11470" s="1"/>
      <c r="O11470" s="1"/>
      <c r="P11470" s="1"/>
      <c r="Q11470" s="1"/>
      <c r="R11470" s="1"/>
      <c r="S11470" s="1"/>
      <c r="T11470" s="1"/>
      <c r="U11470" s="1"/>
      <c r="V11470" s="1"/>
      <c r="W11470" s="1"/>
      <c r="X11470" s="1"/>
      <c r="Y11470" s="1"/>
      <c r="Z11470" s="1"/>
      <c r="AA11470" s="1"/>
    </row>
    <row r="11471" spans="2:27" x14ac:dyDescent="0.2">
      <c r="B11471" s="1"/>
      <c r="C11471" s="1"/>
      <c r="D11471" s="1"/>
      <c r="E11471" s="1"/>
      <c r="F11471" s="1"/>
      <c r="G11471" s="1"/>
      <c r="H11471" s="1"/>
      <c r="I11471" s="1"/>
      <c r="J11471" s="1"/>
      <c r="K11471" s="1"/>
      <c r="L11471" s="1"/>
      <c r="M11471" s="1"/>
      <c r="N11471" s="1"/>
      <c r="O11471" s="1"/>
      <c r="P11471" s="1"/>
      <c r="Q11471" s="1"/>
      <c r="R11471" s="1"/>
      <c r="S11471" s="1"/>
      <c r="T11471" s="1"/>
      <c r="U11471" s="1"/>
      <c r="V11471" s="1"/>
      <c r="W11471" s="1"/>
      <c r="X11471" s="1"/>
      <c r="Y11471" s="1"/>
      <c r="Z11471" s="1"/>
      <c r="AA11471" s="1"/>
    </row>
    <row r="11472" spans="2:27" x14ac:dyDescent="0.2">
      <c r="B11472" s="1"/>
      <c r="C11472" s="1"/>
      <c r="D11472" s="1"/>
      <c r="E11472" s="1"/>
      <c r="F11472" s="1"/>
      <c r="G11472" s="1"/>
      <c r="H11472" s="1"/>
      <c r="I11472" s="1"/>
      <c r="J11472" s="1"/>
      <c r="K11472" s="1"/>
      <c r="L11472" s="1"/>
      <c r="M11472" s="1"/>
      <c r="N11472" s="1"/>
      <c r="O11472" s="1"/>
      <c r="P11472" s="1"/>
      <c r="Q11472" s="1"/>
      <c r="R11472" s="1"/>
      <c r="S11472" s="1"/>
      <c r="T11472" s="1"/>
      <c r="U11472" s="1"/>
      <c r="V11472" s="1"/>
      <c r="W11472" s="1"/>
      <c r="X11472" s="1"/>
      <c r="Y11472" s="1"/>
      <c r="Z11472" s="1"/>
      <c r="AA11472" s="1"/>
    </row>
    <row r="11473" spans="2:27" x14ac:dyDescent="0.2">
      <c r="B11473" s="1"/>
      <c r="C11473" s="1"/>
      <c r="D11473" s="1"/>
      <c r="E11473" s="1"/>
      <c r="F11473" s="1"/>
      <c r="G11473" s="1"/>
      <c r="H11473" s="1"/>
      <c r="I11473" s="1"/>
      <c r="J11473" s="1"/>
      <c r="K11473" s="1"/>
      <c r="L11473" s="1"/>
      <c r="M11473" s="1"/>
      <c r="N11473" s="1"/>
      <c r="O11473" s="1"/>
      <c r="P11473" s="1"/>
      <c r="Q11473" s="1"/>
      <c r="R11473" s="1"/>
      <c r="S11473" s="1"/>
      <c r="T11473" s="1"/>
      <c r="U11473" s="1"/>
      <c r="V11473" s="1"/>
      <c r="W11473" s="1"/>
      <c r="X11473" s="1"/>
      <c r="Y11473" s="1"/>
      <c r="Z11473" s="1"/>
      <c r="AA11473" s="1"/>
    </row>
    <row r="11474" spans="2:27" x14ac:dyDescent="0.2">
      <c r="B11474" s="1"/>
      <c r="C11474" s="1"/>
      <c r="D11474" s="1"/>
      <c r="E11474" s="1"/>
      <c r="F11474" s="1"/>
      <c r="G11474" s="1"/>
      <c r="H11474" s="1"/>
      <c r="I11474" s="1"/>
      <c r="J11474" s="1"/>
      <c r="K11474" s="1"/>
      <c r="L11474" s="1"/>
      <c r="M11474" s="1"/>
      <c r="N11474" s="1"/>
      <c r="O11474" s="1"/>
      <c r="P11474" s="1"/>
      <c r="Q11474" s="1"/>
      <c r="R11474" s="1"/>
      <c r="S11474" s="1"/>
      <c r="T11474" s="1"/>
      <c r="U11474" s="1"/>
      <c r="V11474" s="1"/>
      <c r="W11474" s="1"/>
      <c r="X11474" s="1"/>
      <c r="Y11474" s="1"/>
      <c r="Z11474" s="1"/>
      <c r="AA11474" s="1"/>
    </row>
    <row r="11475" spans="2:27" x14ac:dyDescent="0.2">
      <c r="B11475" s="1"/>
      <c r="C11475" s="1"/>
      <c r="D11475" s="1"/>
      <c r="E11475" s="1"/>
      <c r="F11475" s="1"/>
      <c r="G11475" s="1"/>
      <c r="H11475" s="1"/>
      <c r="I11475" s="1"/>
      <c r="J11475" s="1"/>
      <c r="K11475" s="1"/>
      <c r="L11475" s="1"/>
      <c r="M11475" s="1"/>
      <c r="N11475" s="1"/>
      <c r="O11475" s="1"/>
      <c r="P11475" s="1"/>
      <c r="Q11475" s="1"/>
      <c r="R11475" s="1"/>
      <c r="S11475" s="1"/>
      <c r="T11475" s="1"/>
      <c r="U11475" s="1"/>
      <c r="V11475" s="1"/>
      <c r="W11475" s="1"/>
      <c r="X11475" s="1"/>
      <c r="Y11475" s="1"/>
      <c r="Z11475" s="1"/>
      <c r="AA11475" s="1"/>
    </row>
    <row r="11476" spans="2:27" x14ac:dyDescent="0.2">
      <c r="B11476" s="1"/>
      <c r="C11476" s="1"/>
      <c r="D11476" s="1"/>
      <c r="E11476" s="1"/>
      <c r="F11476" s="1"/>
      <c r="G11476" s="1"/>
      <c r="H11476" s="1"/>
      <c r="I11476" s="1"/>
      <c r="J11476" s="1"/>
      <c r="K11476" s="1"/>
      <c r="L11476" s="1"/>
      <c r="M11476" s="1"/>
      <c r="N11476" s="1"/>
      <c r="O11476" s="1"/>
      <c r="P11476" s="1"/>
      <c r="Q11476" s="1"/>
      <c r="R11476" s="1"/>
      <c r="S11476" s="1"/>
      <c r="T11476" s="1"/>
      <c r="U11476" s="1"/>
      <c r="V11476" s="1"/>
      <c r="W11476" s="1"/>
      <c r="X11476" s="1"/>
      <c r="Y11476" s="1"/>
      <c r="Z11476" s="1"/>
      <c r="AA11476" s="1"/>
    </row>
    <row r="11477" spans="2:27" x14ac:dyDescent="0.2">
      <c r="B11477" s="1"/>
      <c r="C11477" s="1"/>
      <c r="D11477" s="1"/>
      <c r="E11477" s="1"/>
      <c r="F11477" s="1"/>
      <c r="G11477" s="1"/>
      <c r="H11477" s="1"/>
      <c r="I11477" s="1"/>
      <c r="J11477" s="1"/>
      <c r="K11477" s="1"/>
      <c r="L11477" s="1"/>
      <c r="M11477" s="1"/>
      <c r="N11477" s="1"/>
      <c r="O11477" s="1"/>
      <c r="P11477" s="1"/>
      <c r="Q11477" s="1"/>
      <c r="R11477" s="1"/>
      <c r="S11477" s="1"/>
      <c r="T11477" s="1"/>
      <c r="U11477" s="1"/>
      <c r="V11477" s="1"/>
      <c r="W11477" s="1"/>
      <c r="X11477" s="1"/>
      <c r="Y11477" s="1"/>
      <c r="Z11477" s="1"/>
      <c r="AA11477" s="1"/>
    </row>
    <row r="11478" spans="2:27" x14ac:dyDescent="0.2">
      <c r="B11478" s="1"/>
      <c r="C11478" s="1"/>
      <c r="D11478" s="1"/>
      <c r="E11478" s="1"/>
      <c r="F11478" s="1"/>
      <c r="G11478" s="1"/>
      <c r="H11478" s="1"/>
      <c r="I11478" s="1"/>
      <c r="J11478" s="1"/>
      <c r="K11478" s="1"/>
      <c r="L11478" s="1"/>
      <c r="M11478" s="1"/>
      <c r="N11478" s="1"/>
      <c r="O11478" s="1"/>
      <c r="P11478" s="1"/>
      <c r="Q11478" s="1"/>
      <c r="R11478" s="1"/>
      <c r="S11478" s="1"/>
      <c r="T11478" s="1"/>
      <c r="U11478" s="1"/>
      <c r="V11478" s="1"/>
      <c r="W11478" s="1"/>
      <c r="X11478" s="1"/>
      <c r="Y11478" s="1"/>
      <c r="Z11478" s="1"/>
      <c r="AA11478" s="1"/>
    </row>
    <row r="11479" spans="2:27" x14ac:dyDescent="0.2">
      <c r="B11479" s="1"/>
      <c r="C11479" s="1"/>
      <c r="D11479" s="1"/>
      <c r="E11479" s="1"/>
      <c r="F11479" s="1"/>
      <c r="G11479" s="1"/>
      <c r="H11479" s="1"/>
      <c r="I11479" s="1"/>
      <c r="J11479" s="1"/>
      <c r="K11479" s="1"/>
      <c r="L11479" s="1"/>
      <c r="M11479" s="1"/>
      <c r="N11479" s="1"/>
      <c r="O11479" s="1"/>
      <c r="P11479" s="1"/>
      <c r="Q11479" s="1"/>
      <c r="R11479" s="1"/>
      <c r="S11479" s="1"/>
      <c r="T11479" s="1"/>
      <c r="U11479" s="1"/>
      <c r="V11479" s="1"/>
      <c r="W11479" s="1"/>
      <c r="X11479" s="1"/>
      <c r="Y11479" s="1"/>
      <c r="Z11479" s="1"/>
      <c r="AA11479" s="1"/>
    </row>
    <row r="11480" spans="2:27" x14ac:dyDescent="0.2">
      <c r="B11480" s="1"/>
      <c r="C11480" s="1"/>
      <c r="D11480" s="1"/>
      <c r="E11480" s="1"/>
      <c r="F11480" s="1"/>
      <c r="G11480" s="1"/>
      <c r="H11480" s="1"/>
      <c r="I11480" s="1"/>
      <c r="J11480" s="1"/>
      <c r="K11480" s="1"/>
      <c r="L11480" s="1"/>
      <c r="M11480" s="1"/>
      <c r="N11480" s="1"/>
      <c r="O11480" s="1"/>
      <c r="P11480" s="1"/>
      <c r="Q11480" s="1"/>
      <c r="R11480" s="1"/>
      <c r="S11480" s="1"/>
      <c r="T11480" s="1"/>
      <c r="U11480" s="1"/>
      <c r="V11480" s="1"/>
      <c r="W11480" s="1"/>
      <c r="X11480" s="1"/>
      <c r="Y11480" s="1"/>
      <c r="Z11480" s="1"/>
      <c r="AA11480" s="1"/>
    </row>
    <row r="11481" spans="2:27" x14ac:dyDescent="0.2">
      <c r="B11481" s="1"/>
      <c r="C11481" s="1"/>
      <c r="D11481" s="1"/>
      <c r="E11481" s="1"/>
      <c r="F11481" s="1"/>
      <c r="G11481" s="1"/>
      <c r="H11481" s="1"/>
      <c r="I11481" s="1"/>
      <c r="J11481" s="1"/>
      <c r="K11481" s="1"/>
      <c r="L11481" s="1"/>
      <c r="M11481" s="1"/>
      <c r="N11481" s="1"/>
      <c r="O11481" s="1"/>
      <c r="P11481" s="1"/>
      <c r="Q11481" s="1"/>
      <c r="R11481" s="1"/>
      <c r="S11481" s="1"/>
      <c r="T11481" s="1"/>
      <c r="U11481" s="1"/>
      <c r="V11481" s="1"/>
      <c r="W11481" s="1"/>
      <c r="X11481" s="1"/>
      <c r="Y11481" s="1"/>
      <c r="Z11481" s="1"/>
      <c r="AA11481" s="1"/>
    </row>
    <row r="11482" spans="2:27" x14ac:dyDescent="0.2">
      <c r="B11482" s="1"/>
      <c r="C11482" s="1"/>
      <c r="D11482" s="1"/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  <c r="O11482" s="1"/>
      <c r="P11482" s="1"/>
      <c r="Q11482" s="1"/>
      <c r="R11482" s="1"/>
      <c r="S11482" s="1"/>
      <c r="T11482" s="1"/>
      <c r="U11482" s="1"/>
      <c r="V11482" s="1"/>
      <c r="W11482" s="1"/>
      <c r="X11482" s="1"/>
      <c r="Y11482" s="1"/>
      <c r="Z11482" s="1"/>
      <c r="AA11482" s="1"/>
    </row>
    <row r="11483" spans="2:27" x14ac:dyDescent="0.2">
      <c r="B11483" s="1"/>
      <c r="C11483" s="1"/>
      <c r="D11483" s="1"/>
      <c r="E11483" s="1"/>
      <c r="F11483" s="1"/>
      <c r="G11483" s="1"/>
      <c r="H11483" s="1"/>
      <c r="I11483" s="1"/>
      <c r="J11483" s="1"/>
      <c r="K11483" s="1"/>
      <c r="L11483" s="1"/>
      <c r="M11483" s="1"/>
      <c r="N11483" s="1"/>
      <c r="O11483" s="1"/>
      <c r="P11483" s="1"/>
      <c r="Q11483" s="1"/>
      <c r="R11483" s="1"/>
      <c r="S11483" s="1"/>
      <c r="T11483" s="1"/>
      <c r="U11483" s="1"/>
      <c r="V11483" s="1"/>
      <c r="W11483" s="1"/>
      <c r="X11483" s="1"/>
      <c r="Y11483" s="1"/>
      <c r="Z11483" s="1"/>
      <c r="AA11483" s="1"/>
    </row>
    <row r="11484" spans="2:27" x14ac:dyDescent="0.2">
      <c r="B11484" s="1"/>
      <c r="C11484" s="1"/>
      <c r="D11484" s="1"/>
      <c r="E11484" s="1"/>
      <c r="F11484" s="1"/>
      <c r="G11484" s="1"/>
      <c r="H11484" s="1"/>
      <c r="I11484" s="1"/>
      <c r="J11484" s="1"/>
      <c r="K11484" s="1"/>
      <c r="L11484" s="1"/>
      <c r="M11484" s="1"/>
      <c r="N11484" s="1"/>
      <c r="O11484" s="1"/>
      <c r="P11484" s="1"/>
      <c r="Q11484" s="1"/>
      <c r="R11484" s="1"/>
      <c r="S11484" s="1"/>
      <c r="T11484" s="1"/>
      <c r="U11484" s="1"/>
      <c r="V11484" s="1"/>
      <c r="W11484" s="1"/>
      <c r="X11484" s="1"/>
      <c r="Y11484" s="1"/>
      <c r="Z11484" s="1"/>
      <c r="AA11484" s="1"/>
    </row>
    <row r="11485" spans="2:27" x14ac:dyDescent="0.2">
      <c r="B11485" s="1"/>
      <c r="C11485" s="1"/>
      <c r="D11485" s="1"/>
      <c r="E11485" s="1"/>
      <c r="F11485" s="1"/>
      <c r="G11485" s="1"/>
      <c r="H11485" s="1"/>
      <c r="I11485" s="1"/>
      <c r="J11485" s="1"/>
      <c r="K11485" s="1"/>
      <c r="L11485" s="1"/>
      <c r="M11485" s="1"/>
      <c r="N11485" s="1"/>
      <c r="O11485" s="1"/>
      <c r="P11485" s="1"/>
      <c r="Q11485" s="1"/>
      <c r="R11485" s="1"/>
      <c r="S11485" s="1"/>
      <c r="T11485" s="1"/>
      <c r="U11485" s="1"/>
      <c r="V11485" s="1"/>
      <c r="W11485" s="1"/>
      <c r="X11485" s="1"/>
      <c r="Y11485" s="1"/>
      <c r="Z11485" s="1"/>
      <c r="AA11485" s="1"/>
    </row>
    <row r="11486" spans="2:27" x14ac:dyDescent="0.2">
      <c r="B11486" s="1"/>
      <c r="C11486" s="1"/>
      <c r="D11486" s="1"/>
      <c r="E11486" s="1"/>
      <c r="F11486" s="1"/>
      <c r="G11486" s="1"/>
      <c r="H11486" s="1"/>
      <c r="I11486" s="1"/>
      <c r="J11486" s="1"/>
      <c r="K11486" s="1"/>
      <c r="L11486" s="1"/>
      <c r="M11486" s="1"/>
      <c r="N11486" s="1"/>
      <c r="O11486" s="1"/>
      <c r="P11486" s="1"/>
      <c r="Q11486" s="1"/>
      <c r="R11486" s="1"/>
      <c r="S11486" s="1"/>
      <c r="T11486" s="1"/>
      <c r="U11486" s="1"/>
      <c r="V11486" s="1"/>
      <c r="W11486" s="1"/>
      <c r="X11486" s="1"/>
      <c r="Y11486" s="1"/>
      <c r="Z11486" s="1"/>
      <c r="AA11486" s="1"/>
    </row>
    <row r="11487" spans="2:27" x14ac:dyDescent="0.2">
      <c r="B11487" s="1"/>
      <c r="C11487" s="1"/>
      <c r="D11487" s="1"/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  <c r="O11487" s="1"/>
      <c r="P11487" s="1"/>
      <c r="Q11487" s="1"/>
      <c r="R11487" s="1"/>
      <c r="S11487" s="1"/>
      <c r="T11487" s="1"/>
      <c r="U11487" s="1"/>
      <c r="V11487" s="1"/>
      <c r="W11487" s="1"/>
      <c r="X11487" s="1"/>
      <c r="Y11487" s="1"/>
      <c r="Z11487" s="1"/>
      <c r="AA11487" s="1"/>
    </row>
    <row r="11488" spans="2:27" x14ac:dyDescent="0.2">
      <c r="B11488" s="1"/>
      <c r="C11488" s="1"/>
      <c r="D11488" s="1"/>
      <c r="E11488" s="1"/>
      <c r="F11488" s="1"/>
      <c r="G11488" s="1"/>
      <c r="H11488" s="1"/>
      <c r="I11488" s="1"/>
      <c r="J11488" s="1"/>
      <c r="K11488" s="1"/>
      <c r="L11488" s="1"/>
      <c r="M11488" s="1"/>
      <c r="N11488" s="1"/>
      <c r="O11488" s="1"/>
      <c r="P11488" s="1"/>
      <c r="Q11488" s="1"/>
      <c r="R11488" s="1"/>
      <c r="S11488" s="1"/>
      <c r="T11488" s="1"/>
      <c r="U11488" s="1"/>
      <c r="V11488" s="1"/>
      <c r="W11488" s="1"/>
      <c r="X11488" s="1"/>
      <c r="Y11488" s="1"/>
      <c r="Z11488" s="1"/>
      <c r="AA11488" s="1"/>
    </row>
    <row r="11489" spans="2:27" x14ac:dyDescent="0.2">
      <c r="B11489" s="1"/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  <c r="O11489" s="1"/>
      <c r="P11489" s="1"/>
      <c r="Q11489" s="1"/>
      <c r="R11489" s="1"/>
      <c r="S11489" s="1"/>
      <c r="T11489" s="1"/>
      <c r="U11489" s="1"/>
      <c r="V11489" s="1"/>
      <c r="W11489" s="1"/>
      <c r="X11489" s="1"/>
      <c r="Y11489" s="1"/>
      <c r="Z11489" s="1"/>
      <c r="AA11489" s="1"/>
    </row>
    <row r="11490" spans="2:27" x14ac:dyDescent="0.2">
      <c r="B11490" s="1"/>
      <c r="C11490" s="1"/>
      <c r="D11490" s="1"/>
      <c r="E11490" s="1"/>
      <c r="F11490" s="1"/>
      <c r="G11490" s="1"/>
      <c r="H11490" s="1"/>
      <c r="I11490" s="1"/>
      <c r="J11490" s="1"/>
      <c r="K11490" s="1"/>
      <c r="L11490" s="1"/>
      <c r="M11490" s="1"/>
      <c r="N11490" s="1"/>
      <c r="O11490" s="1"/>
      <c r="P11490" s="1"/>
      <c r="Q11490" s="1"/>
      <c r="R11490" s="1"/>
      <c r="S11490" s="1"/>
      <c r="T11490" s="1"/>
      <c r="U11490" s="1"/>
      <c r="V11490" s="1"/>
      <c r="W11490" s="1"/>
      <c r="X11490" s="1"/>
      <c r="Y11490" s="1"/>
      <c r="Z11490" s="1"/>
      <c r="AA11490" s="1"/>
    </row>
    <row r="11491" spans="2:27" x14ac:dyDescent="0.2">
      <c r="B11491" s="1"/>
      <c r="C11491" s="1"/>
      <c r="D11491" s="1"/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  <c r="O11491" s="1"/>
      <c r="P11491" s="1"/>
      <c r="Q11491" s="1"/>
      <c r="R11491" s="1"/>
      <c r="S11491" s="1"/>
      <c r="T11491" s="1"/>
      <c r="U11491" s="1"/>
      <c r="V11491" s="1"/>
      <c r="W11491" s="1"/>
      <c r="X11491" s="1"/>
      <c r="Y11491" s="1"/>
      <c r="Z11491" s="1"/>
      <c r="AA11491" s="1"/>
    </row>
    <row r="11492" spans="2:27" x14ac:dyDescent="0.2">
      <c r="B11492" s="1"/>
      <c r="C11492" s="1"/>
      <c r="D11492" s="1"/>
      <c r="E11492" s="1"/>
      <c r="F11492" s="1"/>
      <c r="G11492" s="1"/>
      <c r="H11492" s="1"/>
      <c r="I11492" s="1"/>
      <c r="J11492" s="1"/>
      <c r="K11492" s="1"/>
      <c r="L11492" s="1"/>
      <c r="M11492" s="1"/>
      <c r="N11492" s="1"/>
      <c r="O11492" s="1"/>
      <c r="P11492" s="1"/>
      <c r="Q11492" s="1"/>
      <c r="R11492" s="1"/>
      <c r="S11492" s="1"/>
      <c r="T11492" s="1"/>
      <c r="U11492" s="1"/>
      <c r="V11492" s="1"/>
      <c r="W11492" s="1"/>
      <c r="X11492" s="1"/>
      <c r="Y11492" s="1"/>
      <c r="Z11492" s="1"/>
      <c r="AA11492" s="1"/>
    </row>
    <row r="11493" spans="2:27" x14ac:dyDescent="0.2">
      <c r="B11493" s="1"/>
      <c r="C11493" s="1"/>
      <c r="D11493" s="1"/>
      <c r="E11493" s="1"/>
      <c r="F11493" s="1"/>
      <c r="G11493" s="1"/>
      <c r="H11493" s="1"/>
      <c r="I11493" s="1"/>
      <c r="J11493" s="1"/>
      <c r="K11493" s="1"/>
      <c r="L11493" s="1"/>
      <c r="M11493" s="1"/>
      <c r="N11493" s="1"/>
      <c r="O11493" s="1"/>
      <c r="P11493" s="1"/>
      <c r="Q11493" s="1"/>
      <c r="R11493" s="1"/>
      <c r="S11493" s="1"/>
      <c r="T11493" s="1"/>
      <c r="U11493" s="1"/>
      <c r="V11493" s="1"/>
      <c r="W11493" s="1"/>
      <c r="X11493" s="1"/>
      <c r="Y11493" s="1"/>
      <c r="Z11493" s="1"/>
      <c r="AA11493" s="1"/>
    </row>
    <row r="11494" spans="2:27" x14ac:dyDescent="0.2">
      <c r="B11494" s="1"/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  <c r="O11494" s="1"/>
      <c r="P11494" s="1"/>
      <c r="Q11494" s="1"/>
      <c r="R11494" s="1"/>
      <c r="S11494" s="1"/>
      <c r="T11494" s="1"/>
      <c r="U11494" s="1"/>
      <c r="V11494" s="1"/>
      <c r="W11494" s="1"/>
      <c r="X11494" s="1"/>
      <c r="Y11494" s="1"/>
      <c r="Z11494" s="1"/>
      <c r="AA11494" s="1"/>
    </row>
    <row r="11495" spans="2:27" x14ac:dyDescent="0.2">
      <c r="B11495" s="1"/>
      <c r="C11495" s="1"/>
      <c r="D11495" s="1"/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  <c r="O11495" s="1"/>
      <c r="P11495" s="1"/>
      <c r="Q11495" s="1"/>
      <c r="R11495" s="1"/>
      <c r="S11495" s="1"/>
      <c r="T11495" s="1"/>
      <c r="U11495" s="1"/>
      <c r="V11495" s="1"/>
      <c r="W11495" s="1"/>
      <c r="X11495" s="1"/>
      <c r="Y11495" s="1"/>
      <c r="Z11495" s="1"/>
      <c r="AA11495" s="1"/>
    </row>
    <row r="11496" spans="2:27" x14ac:dyDescent="0.2">
      <c r="B11496" s="1"/>
      <c r="C11496" s="1"/>
      <c r="D11496" s="1"/>
      <c r="E11496" s="1"/>
      <c r="F11496" s="1"/>
      <c r="G11496" s="1"/>
      <c r="H11496" s="1"/>
      <c r="I11496" s="1"/>
      <c r="J11496" s="1"/>
      <c r="K11496" s="1"/>
      <c r="L11496" s="1"/>
      <c r="M11496" s="1"/>
      <c r="N11496" s="1"/>
      <c r="O11496" s="1"/>
      <c r="P11496" s="1"/>
      <c r="Q11496" s="1"/>
      <c r="R11496" s="1"/>
      <c r="S11496" s="1"/>
      <c r="T11496" s="1"/>
      <c r="U11496" s="1"/>
      <c r="V11496" s="1"/>
      <c r="W11496" s="1"/>
      <c r="X11496" s="1"/>
      <c r="Y11496" s="1"/>
      <c r="Z11496" s="1"/>
      <c r="AA11496" s="1"/>
    </row>
    <row r="11497" spans="2:27" x14ac:dyDescent="0.2">
      <c r="B11497" s="1"/>
      <c r="C11497" s="1"/>
      <c r="D11497" s="1"/>
      <c r="E11497" s="1"/>
      <c r="F11497" s="1"/>
      <c r="G11497" s="1"/>
      <c r="H11497" s="1"/>
      <c r="I11497" s="1"/>
      <c r="J11497" s="1"/>
      <c r="K11497" s="1"/>
      <c r="L11497" s="1"/>
      <c r="M11497" s="1"/>
      <c r="N11497" s="1"/>
      <c r="O11497" s="1"/>
      <c r="P11497" s="1"/>
      <c r="Q11497" s="1"/>
      <c r="R11497" s="1"/>
      <c r="S11497" s="1"/>
      <c r="T11497" s="1"/>
      <c r="U11497" s="1"/>
      <c r="V11497" s="1"/>
      <c r="W11497" s="1"/>
      <c r="X11497" s="1"/>
      <c r="Y11497" s="1"/>
      <c r="Z11497" s="1"/>
      <c r="AA11497" s="1"/>
    </row>
    <row r="11498" spans="2:27" x14ac:dyDescent="0.2">
      <c r="B11498" s="1"/>
      <c r="C11498" s="1"/>
      <c r="D11498" s="1"/>
      <c r="E11498" s="1"/>
      <c r="F11498" s="1"/>
      <c r="G11498" s="1"/>
      <c r="H11498" s="1"/>
      <c r="I11498" s="1"/>
      <c r="J11498" s="1"/>
      <c r="K11498" s="1"/>
      <c r="L11498" s="1"/>
      <c r="M11498" s="1"/>
      <c r="N11498" s="1"/>
      <c r="O11498" s="1"/>
      <c r="P11498" s="1"/>
      <c r="Q11498" s="1"/>
      <c r="R11498" s="1"/>
      <c r="S11498" s="1"/>
      <c r="T11498" s="1"/>
      <c r="U11498" s="1"/>
      <c r="V11498" s="1"/>
      <c r="W11498" s="1"/>
      <c r="X11498" s="1"/>
      <c r="Y11498" s="1"/>
      <c r="Z11498" s="1"/>
      <c r="AA11498" s="1"/>
    </row>
    <row r="11499" spans="2:27" x14ac:dyDescent="0.2">
      <c r="B11499" s="1"/>
      <c r="C11499" s="1"/>
      <c r="D11499" s="1"/>
      <c r="E11499" s="1"/>
      <c r="F11499" s="1"/>
      <c r="G11499" s="1"/>
      <c r="H11499" s="1"/>
      <c r="I11499" s="1"/>
      <c r="J11499" s="1"/>
      <c r="K11499" s="1"/>
      <c r="L11499" s="1"/>
      <c r="M11499" s="1"/>
      <c r="N11499" s="1"/>
      <c r="O11499" s="1"/>
      <c r="P11499" s="1"/>
      <c r="Q11499" s="1"/>
      <c r="R11499" s="1"/>
      <c r="S11499" s="1"/>
      <c r="T11499" s="1"/>
      <c r="U11499" s="1"/>
      <c r="V11499" s="1"/>
      <c r="W11499" s="1"/>
      <c r="X11499" s="1"/>
      <c r="Y11499" s="1"/>
      <c r="Z11499" s="1"/>
      <c r="AA11499" s="1"/>
    </row>
    <row r="11500" spans="2:27" x14ac:dyDescent="0.2">
      <c r="B11500" s="1"/>
      <c r="C11500" s="1"/>
      <c r="D11500" s="1"/>
      <c r="E11500" s="1"/>
      <c r="F11500" s="1"/>
      <c r="G11500" s="1"/>
      <c r="H11500" s="1"/>
      <c r="I11500" s="1"/>
      <c r="J11500" s="1"/>
      <c r="K11500" s="1"/>
      <c r="L11500" s="1"/>
      <c r="M11500" s="1"/>
      <c r="N11500" s="1"/>
      <c r="O11500" s="1"/>
      <c r="P11500" s="1"/>
      <c r="Q11500" s="1"/>
      <c r="R11500" s="1"/>
      <c r="S11500" s="1"/>
      <c r="T11500" s="1"/>
      <c r="U11500" s="1"/>
      <c r="V11500" s="1"/>
      <c r="W11500" s="1"/>
      <c r="X11500" s="1"/>
      <c r="Y11500" s="1"/>
      <c r="Z11500" s="1"/>
      <c r="AA11500" s="1"/>
    </row>
    <row r="11501" spans="2:27" x14ac:dyDescent="0.2">
      <c r="B11501" s="1"/>
      <c r="C11501" s="1"/>
      <c r="D11501" s="1"/>
      <c r="E11501" s="1"/>
      <c r="F11501" s="1"/>
      <c r="G11501" s="1"/>
      <c r="H11501" s="1"/>
      <c r="I11501" s="1"/>
      <c r="J11501" s="1"/>
      <c r="K11501" s="1"/>
      <c r="L11501" s="1"/>
      <c r="M11501" s="1"/>
      <c r="N11501" s="1"/>
      <c r="O11501" s="1"/>
      <c r="P11501" s="1"/>
      <c r="Q11501" s="1"/>
      <c r="R11501" s="1"/>
      <c r="S11501" s="1"/>
      <c r="T11501" s="1"/>
      <c r="U11501" s="1"/>
      <c r="V11501" s="1"/>
      <c r="W11501" s="1"/>
      <c r="X11501" s="1"/>
      <c r="Y11501" s="1"/>
      <c r="Z11501" s="1"/>
      <c r="AA11501" s="1"/>
    </row>
    <row r="11502" spans="2:27" x14ac:dyDescent="0.2">
      <c r="B11502" s="1"/>
      <c r="C11502" s="1"/>
      <c r="D11502" s="1"/>
      <c r="E11502" s="1"/>
      <c r="F11502" s="1"/>
      <c r="G11502" s="1"/>
      <c r="H11502" s="1"/>
      <c r="I11502" s="1"/>
      <c r="J11502" s="1"/>
      <c r="K11502" s="1"/>
      <c r="L11502" s="1"/>
      <c r="M11502" s="1"/>
      <c r="N11502" s="1"/>
      <c r="O11502" s="1"/>
      <c r="P11502" s="1"/>
      <c r="Q11502" s="1"/>
      <c r="R11502" s="1"/>
      <c r="S11502" s="1"/>
      <c r="T11502" s="1"/>
      <c r="U11502" s="1"/>
      <c r="V11502" s="1"/>
      <c r="W11502" s="1"/>
      <c r="X11502" s="1"/>
      <c r="Y11502" s="1"/>
      <c r="Z11502" s="1"/>
      <c r="AA11502" s="1"/>
    </row>
    <row r="11503" spans="2:27" x14ac:dyDescent="0.2">
      <c r="B11503" s="1"/>
      <c r="C11503" s="1"/>
      <c r="D11503" s="1"/>
      <c r="E11503" s="1"/>
      <c r="F11503" s="1"/>
      <c r="G11503" s="1"/>
      <c r="H11503" s="1"/>
      <c r="I11503" s="1"/>
      <c r="J11503" s="1"/>
      <c r="K11503" s="1"/>
      <c r="L11503" s="1"/>
      <c r="M11503" s="1"/>
      <c r="N11503" s="1"/>
      <c r="O11503" s="1"/>
      <c r="P11503" s="1"/>
      <c r="Q11503" s="1"/>
      <c r="R11503" s="1"/>
      <c r="S11503" s="1"/>
      <c r="T11503" s="1"/>
      <c r="U11503" s="1"/>
      <c r="V11503" s="1"/>
      <c r="W11503" s="1"/>
      <c r="X11503" s="1"/>
      <c r="Y11503" s="1"/>
      <c r="Z11503" s="1"/>
      <c r="AA11503" s="1"/>
    </row>
    <row r="11504" spans="2:27" x14ac:dyDescent="0.2">
      <c r="B11504" s="1"/>
      <c r="C11504" s="1"/>
      <c r="D11504" s="1"/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  <c r="O11504" s="1"/>
      <c r="P11504" s="1"/>
      <c r="Q11504" s="1"/>
      <c r="R11504" s="1"/>
      <c r="S11504" s="1"/>
      <c r="T11504" s="1"/>
      <c r="U11504" s="1"/>
      <c r="V11504" s="1"/>
      <c r="W11504" s="1"/>
      <c r="X11504" s="1"/>
      <c r="Y11504" s="1"/>
      <c r="Z11504" s="1"/>
      <c r="AA11504" s="1"/>
    </row>
    <row r="11505" spans="2:27" x14ac:dyDescent="0.2">
      <c r="B11505" s="1"/>
      <c r="C11505" s="1"/>
      <c r="D11505" s="1"/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  <c r="O11505" s="1"/>
      <c r="P11505" s="1"/>
      <c r="Q11505" s="1"/>
      <c r="R11505" s="1"/>
      <c r="S11505" s="1"/>
      <c r="T11505" s="1"/>
      <c r="U11505" s="1"/>
      <c r="V11505" s="1"/>
      <c r="W11505" s="1"/>
      <c r="X11505" s="1"/>
      <c r="Y11505" s="1"/>
      <c r="Z11505" s="1"/>
      <c r="AA11505" s="1"/>
    </row>
    <row r="11506" spans="2:27" x14ac:dyDescent="0.2">
      <c r="B11506" s="1"/>
      <c r="C11506" s="1"/>
      <c r="D11506" s="1"/>
      <c r="E11506" s="1"/>
      <c r="F11506" s="1"/>
      <c r="G11506" s="1"/>
      <c r="H11506" s="1"/>
      <c r="I11506" s="1"/>
      <c r="J11506" s="1"/>
      <c r="K11506" s="1"/>
      <c r="L11506" s="1"/>
      <c r="M11506" s="1"/>
      <c r="N11506" s="1"/>
      <c r="O11506" s="1"/>
      <c r="P11506" s="1"/>
      <c r="Q11506" s="1"/>
      <c r="R11506" s="1"/>
      <c r="S11506" s="1"/>
      <c r="T11506" s="1"/>
      <c r="U11506" s="1"/>
      <c r="V11506" s="1"/>
      <c r="W11506" s="1"/>
      <c r="X11506" s="1"/>
      <c r="Y11506" s="1"/>
      <c r="Z11506" s="1"/>
      <c r="AA11506" s="1"/>
    </row>
    <row r="11507" spans="2:27" x14ac:dyDescent="0.2">
      <c r="B11507" s="1"/>
      <c r="C11507" s="1"/>
      <c r="D11507" s="1"/>
      <c r="E11507" s="1"/>
      <c r="F11507" s="1"/>
      <c r="G11507" s="1"/>
      <c r="H11507" s="1"/>
      <c r="I11507" s="1"/>
      <c r="J11507" s="1"/>
      <c r="K11507" s="1"/>
      <c r="L11507" s="1"/>
      <c r="M11507" s="1"/>
      <c r="N11507" s="1"/>
      <c r="O11507" s="1"/>
      <c r="P11507" s="1"/>
      <c r="Q11507" s="1"/>
      <c r="R11507" s="1"/>
      <c r="S11507" s="1"/>
      <c r="T11507" s="1"/>
      <c r="U11507" s="1"/>
      <c r="V11507" s="1"/>
      <c r="W11507" s="1"/>
      <c r="X11507" s="1"/>
      <c r="Y11507" s="1"/>
      <c r="Z11507" s="1"/>
      <c r="AA11507" s="1"/>
    </row>
    <row r="11508" spans="2:27" x14ac:dyDescent="0.2">
      <c r="B11508" s="1"/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  <c r="O11508" s="1"/>
      <c r="P11508" s="1"/>
      <c r="Q11508" s="1"/>
      <c r="R11508" s="1"/>
      <c r="S11508" s="1"/>
      <c r="T11508" s="1"/>
      <c r="U11508" s="1"/>
      <c r="V11508" s="1"/>
      <c r="W11508" s="1"/>
      <c r="X11508" s="1"/>
      <c r="Y11508" s="1"/>
      <c r="Z11508" s="1"/>
      <c r="AA11508" s="1"/>
    </row>
    <row r="11509" spans="2:27" x14ac:dyDescent="0.2">
      <c r="B11509" s="1"/>
      <c r="C11509" s="1"/>
      <c r="D11509" s="1"/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  <c r="O11509" s="1"/>
      <c r="P11509" s="1"/>
      <c r="Q11509" s="1"/>
      <c r="R11509" s="1"/>
      <c r="S11509" s="1"/>
      <c r="T11509" s="1"/>
      <c r="U11509" s="1"/>
      <c r="V11509" s="1"/>
      <c r="W11509" s="1"/>
      <c r="X11509" s="1"/>
      <c r="Y11509" s="1"/>
      <c r="Z11509" s="1"/>
      <c r="AA11509" s="1"/>
    </row>
    <row r="11510" spans="2:27" x14ac:dyDescent="0.2"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1"/>
      <c r="P11510" s="1"/>
      <c r="Q11510" s="1"/>
      <c r="R11510" s="1"/>
      <c r="S11510" s="1"/>
      <c r="T11510" s="1"/>
      <c r="U11510" s="1"/>
      <c r="V11510" s="1"/>
      <c r="W11510" s="1"/>
      <c r="X11510" s="1"/>
      <c r="Y11510" s="1"/>
      <c r="Z11510" s="1"/>
      <c r="AA11510" s="1"/>
    </row>
    <row r="11511" spans="2:27" x14ac:dyDescent="0.2">
      <c r="B11511" s="1"/>
      <c r="C11511" s="1"/>
      <c r="D11511" s="1"/>
      <c r="E11511" s="1"/>
      <c r="F11511" s="1"/>
      <c r="G11511" s="1"/>
      <c r="H11511" s="1"/>
      <c r="I11511" s="1"/>
      <c r="J11511" s="1"/>
      <c r="K11511" s="1"/>
      <c r="L11511" s="1"/>
      <c r="M11511" s="1"/>
      <c r="N11511" s="1"/>
      <c r="O11511" s="1"/>
      <c r="P11511" s="1"/>
      <c r="Q11511" s="1"/>
      <c r="R11511" s="1"/>
      <c r="S11511" s="1"/>
      <c r="T11511" s="1"/>
      <c r="U11511" s="1"/>
      <c r="V11511" s="1"/>
      <c r="W11511" s="1"/>
      <c r="X11511" s="1"/>
      <c r="Y11511" s="1"/>
      <c r="Z11511" s="1"/>
      <c r="AA11511" s="1"/>
    </row>
    <row r="11512" spans="2:27" x14ac:dyDescent="0.2">
      <c r="B11512" s="1"/>
      <c r="C11512" s="1"/>
      <c r="D11512" s="1"/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  <c r="O11512" s="1"/>
      <c r="P11512" s="1"/>
      <c r="Q11512" s="1"/>
      <c r="R11512" s="1"/>
      <c r="S11512" s="1"/>
      <c r="T11512" s="1"/>
      <c r="U11512" s="1"/>
      <c r="V11512" s="1"/>
      <c r="W11512" s="1"/>
      <c r="X11512" s="1"/>
      <c r="Y11512" s="1"/>
      <c r="Z11512" s="1"/>
      <c r="AA11512" s="1"/>
    </row>
    <row r="11513" spans="2:27" x14ac:dyDescent="0.2">
      <c r="B11513" s="1"/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  <c r="O11513" s="1"/>
      <c r="P11513" s="1"/>
      <c r="Q11513" s="1"/>
      <c r="R11513" s="1"/>
      <c r="S11513" s="1"/>
      <c r="T11513" s="1"/>
      <c r="U11513" s="1"/>
      <c r="V11513" s="1"/>
      <c r="W11513" s="1"/>
      <c r="X11513" s="1"/>
      <c r="Y11513" s="1"/>
      <c r="Z11513" s="1"/>
      <c r="AA11513" s="1"/>
    </row>
    <row r="11514" spans="2:27" x14ac:dyDescent="0.2">
      <c r="B11514" s="1"/>
      <c r="C11514" s="1"/>
      <c r="D11514" s="1"/>
      <c r="E11514" s="1"/>
      <c r="F11514" s="1"/>
      <c r="G11514" s="1"/>
      <c r="H11514" s="1"/>
      <c r="I11514" s="1"/>
      <c r="J11514" s="1"/>
      <c r="K11514" s="1"/>
      <c r="L11514" s="1"/>
      <c r="M11514" s="1"/>
      <c r="N11514" s="1"/>
      <c r="O11514" s="1"/>
      <c r="P11514" s="1"/>
      <c r="Q11514" s="1"/>
      <c r="R11514" s="1"/>
      <c r="S11514" s="1"/>
      <c r="T11514" s="1"/>
      <c r="U11514" s="1"/>
      <c r="V11514" s="1"/>
      <c r="W11514" s="1"/>
      <c r="X11514" s="1"/>
      <c r="Y11514" s="1"/>
      <c r="Z11514" s="1"/>
      <c r="AA11514" s="1"/>
    </row>
    <row r="11515" spans="2:27" x14ac:dyDescent="0.2">
      <c r="B11515" s="1"/>
      <c r="C11515" s="1"/>
      <c r="D11515" s="1"/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  <c r="O11515" s="1"/>
      <c r="P11515" s="1"/>
      <c r="Q11515" s="1"/>
      <c r="R11515" s="1"/>
      <c r="S11515" s="1"/>
      <c r="T11515" s="1"/>
      <c r="U11515" s="1"/>
      <c r="V11515" s="1"/>
      <c r="W11515" s="1"/>
      <c r="X11515" s="1"/>
      <c r="Y11515" s="1"/>
      <c r="Z11515" s="1"/>
      <c r="AA11515" s="1"/>
    </row>
    <row r="11516" spans="2:27" x14ac:dyDescent="0.2">
      <c r="B11516" s="1"/>
      <c r="C11516" s="1"/>
      <c r="D11516" s="1"/>
      <c r="E11516" s="1"/>
      <c r="F11516" s="1"/>
      <c r="G11516" s="1"/>
      <c r="H11516" s="1"/>
      <c r="I11516" s="1"/>
      <c r="J11516" s="1"/>
      <c r="K11516" s="1"/>
      <c r="L11516" s="1"/>
      <c r="M11516" s="1"/>
      <c r="N11516" s="1"/>
      <c r="O11516" s="1"/>
      <c r="P11516" s="1"/>
      <c r="Q11516" s="1"/>
      <c r="R11516" s="1"/>
      <c r="S11516" s="1"/>
      <c r="T11516" s="1"/>
      <c r="U11516" s="1"/>
      <c r="V11516" s="1"/>
      <c r="W11516" s="1"/>
      <c r="X11516" s="1"/>
      <c r="Y11516" s="1"/>
      <c r="Z11516" s="1"/>
      <c r="AA11516" s="1"/>
    </row>
    <row r="11517" spans="2:27" x14ac:dyDescent="0.2">
      <c r="B11517" s="1"/>
      <c r="C11517" s="1"/>
      <c r="D11517" s="1"/>
      <c r="E11517" s="1"/>
      <c r="F11517" s="1"/>
      <c r="G11517" s="1"/>
      <c r="H11517" s="1"/>
      <c r="I11517" s="1"/>
      <c r="J11517" s="1"/>
      <c r="K11517" s="1"/>
      <c r="L11517" s="1"/>
      <c r="M11517" s="1"/>
      <c r="N11517" s="1"/>
      <c r="O11517" s="1"/>
      <c r="P11517" s="1"/>
      <c r="Q11517" s="1"/>
      <c r="R11517" s="1"/>
      <c r="S11517" s="1"/>
      <c r="T11517" s="1"/>
      <c r="U11517" s="1"/>
      <c r="V11517" s="1"/>
      <c r="W11517" s="1"/>
      <c r="X11517" s="1"/>
      <c r="Y11517" s="1"/>
      <c r="Z11517" s="1"/>
      <c r="AA11517" s="1"/>
    </row>
    <row r="11518" spans="2:27" x14ac:dyDescent="0.2">
      <c r="B11518" s="1"/>
      <c r="C11518" s="1"/>
      <c r="D11518" s="1"/>
      <c r="E11518" s="1"/>
      <c r="F11518" s="1"/>
      <c r="G11518" s="1"/>
      <c r="H11518" s="1"/>
      <c r="I11518" s="1"/>
      <c r="J11518" s="1"/>
      <c r="K11518" s="1"/>
      <c r="L11518" s="1"/>
      <c r="M11518" s="1"/>
      <c r="N11518" s="1"/>
      <c r="O11518" s="1"/>
      <c r="P11518" s="1"/>
      <c r="Q11518" s="1"/>
      <c r="R11518" s="1"/>
      <c r="S11518" s="1"/>
      <c r="T11518" s="1"/>
      <c r="U11518" s="1"/>
      <c r="V11518" s="1"/>
      <c r="W11518" s="1"/>
      <c r="X11518" s="1"/>
      <c r="Y11518" s="1"/>
      <c r="Z11518" s="1"/>
      <c r="AA11518" s="1"/>
    </row>
    <row r="11519" spans="2:27" x14ac:dyDescent="0.2">
      <c r="B11519" s="1"/>
      <c r="C11519" s="1"/>
      <c r="D11519" s="1"/>
      <c r="E11519" s="1"/>
      <c r="F11519" s="1"/>
      <c r="G11519" s="1"/>
      <c r="H11519" s="1"/>
      <c r="I11519" s="1"/>
      <c r="J11519" s="1"/>
      <c r="K11519" s="1"/>
      <c r="L11519" s="1"/>
      <c r="M11519" s="1"/>
      <c r="N11519" s="1"/>
      <c r="O11519" s="1"/>
      <c r="P11519" s="1"/>
      <c r="Q11519" s="1"/>
      <c r="R11519" s="1"/>
      <c r="S11519" s="1"/>
      <c r="T11519" s="1"/>
      <c r="U11519" s="1"/>
      <c r="V11519" s="1"/>
      <c r="W11519" s="1"/>
      <c r="X11519" s="1"/>
      <c r="Y11519" s="1"/>
      <c r="Z11519" s="1"/>
      <c r="AA11519" s="1"/>
    </row>
    <row r="11520" spans="2:27" x14ac:dyDescent="0.2">
      <c r="B11520" s="1"/>
      <c r="C11520" s="1"/>
      <c r="D11520" s="1"/>
      <c r="E11520" s="1"/>
      <c r="F11520" s="1"/>
      <c r="G11520" s="1"/>
      <c r="H11520" s="1"/>
      <c r="I11520" s="1"/>
      <c r="J11520" s="1"/>
      <c r="K11520" s="1"/>
      <c r="L11520" s="1"/>
      <c r="M11520" s="1"/>
      <c r="N11520" s="1"/>
      <c r="O11520" s="1"/>
      <c r="P11520" s="1"/>
      <c r="Q11520" s="1"/>
      <c r="R11520" s="1"/>
      <c r="S11520" s="1"/>
      <c r="T11520" s="1"/>
      <c r="U11520" s="1"/>
      <c r="V11520" s="1"/>
      <c r="W11520" s="1"/>
      <c r="X11520" s="1"/>
      <c r="Y11520" s="1"/>
      <c r="Z11520" s="1"/>
      <c r="AA11520" s="1"/>
    </row>
    <row r="11521" spans="2:27" x14ac:dyDescent="0.2">
      <c r="B11521" s="1"/>
      <c r="C11521" s="1"/>
      <c r="D11521" s="1"/>
      <c r="E11521" s="1"/>
      <c r="F11521" s="1"/>
      <c r="G11521" s="1"/>
      <c r="H11521" s="1"/>
      <c r="I11521" s="1"/>
      <c r="J11521" s="1"/>
      <c r="K11521" s="1"/>
      <c r="L11521" s="1"/>
      <c r="M11521" s="1"/>
      <c r="N11521" s="1"/>
      <c r="O11521" s="1"/>
      <c r="P11521" s="1"/>
      <c r="Q11521" s="1"/>
      <c r="R11521" s="1"/>
      <c r="S11521" s="1"/>
      <c r="T11521" s="1"/>
      <c r="U11521" s="1"/>
      <c r="V11521" s="1"/>
      <c r="W11521" s="1"/>
      <c r="X11521" s="1"/>
      <c r="Y11521" s="1"/>
      <c r="Z11521" s="1"/>
      <c r="AA11521" s="1"/>
    </row>
    <row r="11522" spans="2:27" x14ac:dyDescent="0.2">
      <c r="B11522" s="1"/>
      <c r="C11522" s="1"/>
      <c r="D11522" s="1"/>
      <c r="E11522" s="1"/>
      <c r="F11522" s="1"/>
      <c r="G11522" s="1"/>
      <c r="H11522" s="1"/>
      <c r="I11522" s="1"/>
      <c r="J11522" s="1"/>
      <c r="K11522" s="1"/>
      <c r="L11522" s="1"/>
      <c r="M11522" s="1"/>
      <c r="N11522" s="1"/>
      <c r="O11522" s="1"/>
      <c r="P11522" s="1"/>
      <c r="Q11522" s="1"/>
      <c r="R11522" s="1"/>
      <c r="S11522" s="1"/>
      <c r="T11522" s="1"/>
      <c r="U11522" s="1"/>
      <c r="V11522" s="1"/>
      <c r="W11522" s="1"/>
      <c r="X11522" s="1"/>
      <c r="Y11522" s="1"/>
      <c r="Z11522" s="1"/>
      <c r="AA11522" s="1"/>
    </row>
    <row r="11523" spans="2:27" x14ac:dyDescent="0.2">
      <c r="B11523" s="1"/>
      <c r="C11523" s="1"/>
      <c r="D11523" s="1"/>
      <c r="E11523" s="1"/>
      <c r="F11523" s="1"/>
      <c r="G11523" s="1"/>
      <c r="H11523" s="1"/>
      <c r="I11523" s="1"/>
      <c r="J11523" s="1"/>
      <c r="K11523" s="1"/>
      <c r="L11523" s="1"/>
      <c r="M11523" s="1"/>
      <c r="N11523" s="1"/>
      <c r="O11523" s="1"/>
      <c r="P11523" s="1"/>
      <c r="Q11523" s="1"/>
      <c r="R11523" s="1"/>
      <c r="S11523" s="1"/>
      <c r="T11523" s="1"/>
      <c r="U11523" s="1"/>
      <c r="V11523" s="1"/>
      <c r="W11523" s="1"/>
      <c r="X11523" s="1"/>
      <c r="Y11523" s="1"/>
      <c r="Z11523" s="1"/>
      <c r="AA11523" s="1"/>
    </row>
    <row r="11524" spans="2:27" x14ac:dyDescent="0.2">
      <c r="B11524" s="1"/>
      <c r="C11524" s="1"/>
      <c r="D11524" s="1"/>
      <c r="E11524" s="1"/>
      <c r="F11524" s="1"/>
      <c r="G11524" s="1"/>
      <c r="H11524" s="1"/>
      <c r="I11524" s="1"/>
      <c r="J11524" s="1"/>
      <c r="K11524" s="1"/>
      <c r="L11524" s="1"/>
      <c r="M11524" s="1"/>
      <c r="N11524" s="1"/>
      <c r="O11524" s="1"/>
      <c r="P11524" s="1"/>
      <c r="Q11524" s="1"/>
      <c r="R11524" s="1"/>
      <c r="S11524" s="1"/>
      <c r="T11524" s="1"/>
      <c r="U11524" s="1"/>
      <c r="V11524" s="1"/>
      <c r="W11524" s="1"/>
      <c r="X11524" s="1"/>
      <c r="Y11524" s="1"/>
      <c r="Z11524" s="1"/>
      <c r="AA11524" s="1"/>
    </row>
    <row r="11525" spans="2:27" x14ac:dyDescent="0.2">
      <c r="B11525" s="1"/>
      <c r="C11525" s="1"/>
      <c r="D11525" s="1"/>
      <c r="E11525" s="1"/>
      <c r="F11525" s="1"/>
      <c r="G11525" s="1"/>
      <c r="H11525" s="1"/>
      <c r="I11525" s="1"/>
      <c r="J11525" s="1"/>
      <c r="K11525" s="1"/>
      <c r="L11525" s="1"/>
      <c r="M11525" s="1"/>
      <c r="N11525" s="1"/>
      <c r="O11525" s="1"/>
      <c r="P11525" s="1"/>
      <c r="Q11525" s="1"/>
      <c r="R11525" s="1"/>
      <c r="S11525" s="1"/>
      <c r="T11525" s="1"/>
      <c r="U11525" s="1"/>
      <c r="V11525" s="1"/>
      <c r="W11525" s="1"/>
      <c r="X11525" s="1"/>
      <c r="Y11525" s="1"/>
      <c r="Z11525" s="1"/>
      <c r="AA11525" s="1"/>
    </row>
    <row r="11526" spans="2:27" x14ac:dyDescent="0.2">
      <c r="B11526" s="1"/>
      <c r="C11526" s="1"/>
      <c r="D11526" s="1"/>
      <c r="E11526" s="1"/>
      <c r="F11526" s="1"/>
      <c r="G11526" s="1"/>
      <c r="H11526" s="1"/>
      <c r="I11526" s="1"/>
      <c r="J11526" s="1"/>
      <c r="K11526" s="1"/>
      <c r="L11526" s="1"/>
      <c r="M11526" s="1"/>
      <c r="N11526" s="1"/>
      <c r="O11526" s="1"/>
      <c r="P11526" s="1"/>
      <c r="Q11526" s="1"/>
      <c r="R11526" s="1"/>
      <c r="S11526" s="1"/>
      <c r="T11526" s="1"/>
      <c r="U11526" s="1"/>
      <c r="V11526" s="1"/>
      <c r="W11526" s="1"/>
      <c r="X11526" s="1"/>
      <c r="Y11526" s="1"/>
      <c r="Z11526" s="1"/>
      <c r="AA11526" s="1"/>
    </row>
    <row r="11527" spans="2:27" x14ac:dyDescent="0.2">
      <c r="B11527" s="1"/>
      <c r="C11527" s="1"/>
      <c r="D11527" s="1"/>
      <c r="E11527" s="1"/>
      <c r="F11527" s="1"/>
      <c r="G11527" s="1"/>
      <c r="H11527" s="1"/>
      <c r="I11527" s="1"/>
      <c r="J11527" s="1"/>
      <c r="K11527" s="1"/>
      <c r="L11527" s="1"/>
      <c r="M11527" s="1"/>
      <c r="N11527" s="1"/>
      <c r="O11527" s="1"/>
      <c r="P11527" s="1"/>
      <c r="Q11527" s="1"/>
      <c r="R11527" s="1"/>
      <c r="S11527" s="1"/>
      <c r="T11527" s="1"/>
      <c r="U11527" s="1"/>
      <c r="V11527" s="1"/>
      <c r="W11527" s="1"/>
      <c r="X11527" s="1"/>
      <c r="Y11527" s="1"/>
      <c r="Z11527" s="1"/>
      <c r="AA11527" s="1"/>
    </row>
    <row r="11528" spans="2:27" x14ac:dyDescent="0.2">
      <c r="B11528" s="1"/>
      <c r="C11528" s="1"/>
      <c r="D11528" s="1"/>
      <c r="E11528" s="1"/>
      <c r="F11528" s="1"/>
      <c r="G11528" s="1"/>
      <c r="H11528" s="1"/>
      <c r="I11528" s="1"/>
      <c r="J11528" s="1"/>
      <c r="K11528" s="1"/>
      <c r="L11528" s="1"/>
      <c r="M11528" s="1"/>
      <c r="N11528" s="1"/>
      <c r="O11528" s="1"/>
      <c r="P11528" s="1"/>
      <c r="Q11528" s="1"/>
      <c r="R11528" s="1"/>
      <c r="S11528" s="1"/>
      <c r="T11528" s="1"/>
      <c r="U11528" s="1"/>
      <c r="V11528" s="1"/>
      <c r="W11528" s="1"/>
      <c r="X11528" s="1"/>
      <c r="Y11528" s="1"/>
      <c r="Z11528" s="1"/>
      <c r="AA11528" s="1"/>
    </row>
    <row r="11529" spans="2:27" x14ac:dyDescent="0.2">
      <c r="B11529" s="1"/>
      <c r="C11529" s="1"/>
      <c r="D11529" s="1"/>
      <c r="E11529" s="1"/>
      <c r="F11529" s="1"/>
      <c r="G11529" s="1"/>
      <c r="H11529" s="1"/>
      <c r="I11529" s="1"/>
      <c r="J11529" s="1"/>
      <c r="K11529" s="1"/>
      <c r="L11529" s="1"/>
      <c r="M11529" s="1"/>
      <c r="N11529" s="1"/>
      <c r="O11529" s="1"/>
      <c r="P11529" s="1"/>
      <c r="Q11529" s="1"/>
      <c r="R11529" s="1"/>
      <c r="S11529" s="1"/>
      <c r="T11529" s="1"/>
      <c r="U11529" s="1"/>
      <c r="V11529" s="1"/>
      <c r="W11529" s="1"/>
      <c r="X11529" s="1"/>
      <c r="Y11529" s="1"/>
      <c r="Z11529" s="1"/>
      <c r="AA11529" s="1"/>
    </row>
    <row r="11530" spans="2:27" x14ac:dyDescent="0.2">
      <c r="B11530" s="1"/>
      <c r="C11530" s="1"/>
      <c r="D11530" s="1"/>
      <c r="E11530" s="1"/>
      <c r="F11530" s="1"/>
      <c r="G11530" s="1"/>
      <c r="H11530" s="1"/>
      <c r="I11530" s="1"/>
      <c r="J11530" s="1"/>
      <c r="K11530" s="1"/>
      <c r="L11530" s="1"/>
      <c r="M11530" s="1"/>
      <c r="N11530" s="1"/>
      <c r="O11530" s="1"/>
      <c r="P11530" s="1"/>
      <c r="Q11530" s="1"/>
      <c r="R11530" s="1"/>
      <c r="S11530" s="1"/>
      <c r="T11530" s="1"/>
      <c r="U11530" s="1"/>
      <c r="V11530" s="1"/>
      <c r="W11530" s="1"/>
      <c r="X11530" s="1"/>
      <c r="Y11530" s="1"/>
      <c r="Z11530" s="1"/>
      <c r="AA11530" s="1"/>
    </row>
    <row r="11531" spans="2:27" x14ac:dyDescent="0.2">
      <c r="B11531" s="1"/>
      <c r="C11531" s="1"/>
      <c r="D11531" s="1"/>
      <c r="E11531" s="1"/>
      <c r="F11531" s="1"/>
      <c r="G11531" s="1"/>
      <c r="H11531" s="1"/>
      <c r="I11531" s="1"/>
      <c r="J11531" s="1"/>
      <c r="K11531" s="1"/>
      <c r="L11531" s="1"/>
      <c r="M11531" s="1"/>
      <c r="N11531" s="1"/>
      <c r="O11531" s="1"/>
      <c r="P11531" s="1"/>
      <c r="Q11531" s="1"/>
      <c r="R11531" s="1"/>
      <c r="S11531" s="1"/>
      <c r="T11531" s="1"/>
      <c r="U11531" s="1"/>
      <c r="V11531" s="1"/>
      <c r="W11531" s="1"/>
      <c r="X11531" s="1"/>
      <c r="Y11531" s="1"/>
      <c r="Z11531" s="1"/>
      <c r="AA11531" s="1"/>
    </row>
    <row r="11532" spans="2:27" x14ac:dyDescent="0.2">
      <c r="B11532" s="1"/>
      <c r="C11532" s="1"/>
      <c r="D11532" s="1"/>
      <c r="E11532" s="1"/>
      <c r="F11532" s="1"/>
      <c r="G11532" s="1"/>
      <c r="H11532" s="1"/>
      <c r="I11532" s="1"/>
      <c r="J11532" s="1"/>
      <c r="K11532" s="1"/>
      <c r="L11532" s="1"/>
      <c r="M11532" s="1"/>
      <c r="N11532" s="1"/>
      <c r="O11532" s="1"/>
      <c r="P11532" s="1"/>
      <c r="Q11532" s="1"/>
      <c r="R11532" s="1"/>
      <c r="S11532" s="1"/>
      <c r="T11532" s="1"/>
      <c r="U11532" s="1"/>
      <c r="V11532" s="1"/>
      <c r="W11532" s="1"/>
      <c r="X11532" s="1"/>
      <c r="Y11532" s="1"/>
      <c r="Z11532" s="1"/>
      <c r="AA11532" s="1"/>
    </row>
    <row r="11533" spans="2:27" x14ac:dyDescent="0.2">
      <c r="B11533" s="1"/>
      <c r="C11533" s="1"/>
      <c r="D11533" s="1"/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  <c r="O11533" s="1"/>
      <c r="P11533" s="1"/>
      <c r="Q11533" s="1"/>
      <c r="R11533" s="1"/>
      <c r="S11533" s="1"/>
      <c r="T11533" s="1"/>
      <c r="U11533" s="1"/>
      <c r="V11533" s="1"/>
      <c r="W11533" s="1"/>
      <c r="X11533" s="1"/>
      <c r="Y11533" s="1"/>
      <c r="Z11533" s="1"/>
      <c r="AA11533" s="1"/>
    </row>
    <row r="11534" spans="2:27" x14ac:dyDescent="0.2">
      <c r="B11534" s="1"/>
      <c r="C11534" s="1"/>
      <c r="D11534" s="1"/>
      <c r="E11534" s="1"/>
      <c r="F11534" s="1"/>
      <c r="G11534" s="1"/>
      <c r="H11534" s="1"/>
      <c r="I11534" s="1"/>
      <c r="J11534" s="1"/>
      <c r="K11534" s="1"/>
      <c r="L11534" s="1"/>
      <c r="M11534" s="1"/>
      <c r="N11534" s="1"/>
      <c r="O11534" s="1"/>
      <c r="P11534" s="1"/>
      <c r="Q11534" s="1"/>
      <c r="R11534" s="1"/>
      <c r="S11534" s="1"/>
      <c r="T11534" s="1"/>
      <c r="U11534" s="1"/>
      <c r="V11534" s="1"/>
      <c r="W11534" s="1"/>
      <c r="X11534" s="1"/>
      <c r="Y11534" s="1"/>
      <c r="Z11534" s="1"/>
      <c r="AA11534" s="1"/>
    </row>
    <row r="11535" spans="2:27" x14ac:dyDescent="0.2">
      <c r="B11535" s="1"/>
      <c r="C11535" s="1"/>
      <c r="D11535" s="1"/>
      <c r="E11535" s="1"/>
      <c r="F11535" s="1"/>
      <c r="G11535" s="1"/>
      <c r="H11535" s="1"/>
      <c r="I11535" s="1"/>
      <c r="J11535" s="1"/>
      <c r="K11535" s="1"/>
      <c r="L11535" s="1"/>
      <c r="M11535" s="1"/>
      <c r="N11535" s="1"/>
      <c r="O11535" s="1"/>
      <c r="P11535" s="1"/>
      <c r="Q11535" s="1"/>
      <c r="R11535" s="1"/>
      <c r="S11535" s="1"/>
      <c r="T11535" s="1"/>
      <c r="U11535" s="1"/>
      <c r="V11535" s="1"/>
      <c r="W11535" s="1"/>
      <c r="X11535" s="1"/>
      <c r="Y11535" s="1"/>
      <c r="Z11535" s="1"/>
      <c r="AA11535" s="1"/>
    </row>
    <row r="11536" spans="2:27" x14ac:dyDescent="0.2">
      <c r="B11536" s="1"/>
      <c r="C11536" s="1"/>
      <c r="D11536" s="1"/>
      <c r="E11536" s="1"/>
      <c r="F11536" s="1"/>
      <c r="G11536" s="1"/>
      <c r="H11536" s="1"/>
      <c r="I11536" s="1"/>
      <c r="J11536" s="1"/>
      <c r="K11536" s="1"/>
      <c r="L11536" s="1"/>
      <c r="M11536" s="1"/>
      <c r="N11536" s="1"/>
      <c r="O11536" s="1"/>
      <c r="P11536" s="1"/>
      <c r="Q11536" s="1"/>
      <c r="R11536" s="1"/>
      <c r="S11536" s="1"/>
      <c r="T11536" s="1"/>
      <c r="U11536" s="1"/>
      <c r="V11536" s="1"/>
      <c r="W11536" s="1"/>
      <c r="X11536" s="1"/>
      <c r="Y11536" s="1"/>
      <c r="Z11536" s="1"/>
      <c r="AA11536" s="1"/>
    </row>
    <row r="11537" spans="2:27" x14ac:dyDescent="0.2">
      <c r="B11537" s="1"/>
      <c r="C11537" s="1"/>
      <c r="D11537" s="1"/>
      <c r="E11537" s="1"/>
      <c r="F11537" s="1"/>
      <c r="G11537" s="1"/>
      <c r="H11537" s="1"/>
      <c r="I11537" s="1"/>
      <c r="J11537" s="1"/>
      <c r="K11537" s="1"/>
      <c r="L11537" s="1"/>
      <c r="M11537" s="1"/>
      <c r="N11537" s="1"/>
      <c r="O11537" s="1"/>
      <c r="P11537" s="1"/>
      <c r="Q11537" s="1"/>
      <c r="R11537" s="1"/>
      <c r="S11537" s="1"/>
      <c r="T11537" s="1"/>
      <c r="U11537" s="1"/>
      <c r="V11537" s="1"/>
      <c r="W11537" s="1"/>
      <c r="X11537" s="1"/>
      <c r="Y11537" s="1"/>
      <c r="Z11537" s="1"/>
      <c r="AA11537" s="1"/>
    </row>
    <row r="11538" spans="2:27" x14ac:dyDescent="0.2">
      <c r="B11538" s="1"/>
      <c r="C11538" s="1"/>
      <c r="D11538" s="1"/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  <c r="O11538" s="1"/>
      <c r="P11538" s="1"/>
      <c r="Q11538" s="1"/>
      <c r="R11538" s="1"/>
      <c r="S11538" s="1"/>
      <c r="T11538" s="1"/>
      <c r="U11538" s="1"/>
      <c r="V11538" s="1"/>
      <c r="W11538" s="1"/>
      <c r="X11538" s="1"/>
      <c r="Y11538" s="1"/>
      <c r="Z11538" s="1"/>
      <c r="AA11538" s="1"/>
    </row>
    <row r="11539" spans="2:27" x14ac:dyDescent="0.2">
      <c r="B11539" s="1"/>
      <c r="C11539" s="1"/>
      <c r="D11539" s="1"/>
      <c r="E11539" s="1"/>
      <c r="F11539" s="1"/>
      <c r="G11539" s="1"/>
      <c r="H11539" s="1"/>
      <c r="I11539" s="1"/>
      <c r="J11539" s="1"/>
      <c r="K11539" s="1"/>
      <c r="L11539" s="1"/>
      <c r="M11539" s="1"/>
      <c r="N11539" s="1"/>
      <c r="O11539" s="1"/>
      <c r="P11539" s="1"/>
      <c r="Q11539" s="1"/>
      <c r="R11539" s="1"/>
      <c r="S11539" s="1"/>
      <c r="T11539" s="1"/>
      <c r="U11539" s="1"/>
      <c r="V11539" s="1"/>
      <c r="W11539" s="1"/>
      <c r="X11539" s="1"/>
      <c r="Y11539" s="1"/>
      <c r="Z11539" s="1"/>
      <c r="AA11539" s="1"/>
    </row>
    <row r="11540" spans="2:27" x14ac:dyDescent="0.2">
      <c r="B11540" s="1"/>
      <c r="C11540" s="1"/>
      <c r="D11540" s="1"/>
      <c r="E11540" s="1"/>
      <c r="F11540" s="1"/>
      <c r="G11540" s="1"/>
      <c r="H11540" s="1"/>
      <c r="I11540" s="1"/>
      <c r="J11540" s="1"/>
      <c r="K11540" s="1"/>
      <c r="L11540" s="1"/>
      <c r="M11540" s="1"/>
      <c r="N11540" s="1"/>
      <c r="O11540" s="1"/>
      <c r="P11540" s="1"/>
      <c r="Q11540" s="1"/>
      <c r="R11540" s="1"/>
      <c r="S11540" s="1"/>
      <c r="T11540" s="1"/>
      <c r="U11540" s="1"/>
      <c r="V11540" s="1"/>
      <c r="W11540" s="1"/>
      <c r="X11540" s="1"/>
      <c r="Y11540" s="1"/>
      <c r="Z11540" s="1"/>
      <c r="AA11540" s="1"/>
    </row>
    <row r="11541" spans="2:27" x14ac:dyDescent="0.2">
      <c r="B11541" s="1"/>
      <c r="C11541" s="1"/>
      <c r="D11541" s="1"/>
      <c r="E11541" s="1"/>
      <c r="F11541" s="1"/>
      <c r="G11541" s="1"/>
      <c r="H11541" s="1"/>
      <c r="I11541" s="1"/>
      <c r="J11541" s="1"/>
      <c r="K11541" s="1"/>
      <c r="L11541" s="1"/>
      <c r="M11541" s="1"/>
      <c r="N11541" s="1"/>
      <c r="O11541" s="1"/>
      <c r="P11541" s="1"/>
      <c r="Q11541" s="1"/>
      <c r="R11541" s="1"/>
      <c r="S11541" s="1"/>
      <c r="T11541" s="1"/>
      <c r="U11541" s="1"/>
      <c r="V11541" s="1"/>
      <c r="W11541" s="1"/>
      <c r="X11541" s="1"/>
      <c r="Y11541" s="1"/>
      <c r="Z11541" s="1"/>
      <c r="AA11541" s="1"/>
    </row>
    <row r="11542" spans="2:27" x14ac:dyDescent="0.2">
      <c r="B11542" s="1"/>
      <c r="C11542" s="1"/>
      <c r="D11542" s="1"/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  <c r="O11542" s="1"/>
      <c r="P11542" s="1"/>
      <c r="Q11542" s="1"/>
      <c r="R11542" s="1"/>
      <c r="S11542" s="1"/>
      <c r="T11542" s="1"/>
      <c r="U11542" s="1"/>
      <c r="V11542" s="1"/>
      <c r="W11542" s="1"/>
      <c r="X11542" s="1"/>
      <c r="Y11542" s="1"/>
      <c r="Z11542" s="1"/>
      <c r="AA11542" s="1"/>
    </row>
    <row r="11543" spans="2:27" x14ac:dyDescent="0.2">
      <c r="B11543" s="1"/>
      <c r="C11543" s="1"/>
      <c r="D11543" s="1"/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  <c r="O11543" s="1"/>
      <c r="P11543" s="1"/>
      <c r="Q11543" s="1"/>
      <c r="R11543" s="1"/>
      <c r="S11543" s="1"/>
      <c r="T11543" s="1"/>
      <c r="U11543" s="1"/>
      <c r="V11543" s="1"/>
      <c r="W11543" s="1"/>
      <c r="X11543" s="1"/>
      <c r="Y11543" s="1"/>
      <c r="Z11543" s="1"/>
      <c r="AA11543" s="1"/>
    </row>
    <row r="11544" spans="2:27" x14ac:dyDescent="0.2">
      <c r="B11544" s="1"/>
      <c r="C11544" s="1"/>
      <c r="D11544" s="1"/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  <c r="O11544" s="1"/>
      <c r="P11544" s="1"/>
      <c r="Q11544" s="1"/>
      <c r="R11544" s="1"/>
      <c r="S11544" s="1"/>
      <c r="T11544" s="1"/>
      <c r="U11544" s="1"/>
      <c r="V11544" s="1"/>
      <c r="W11544" s="1"/>
      <c r="X11544" s="1"/>
      <c r="Y11544" s="1"/>
      <c r="Z11544" s="1"/>
      <c r="AA11544" s="1"/>
    </row>
    <row r="11545" spans="2:27" x14ac:dyDescent="0.2">
      <c r="B11545" s="1"/>
      <c r="C11545" s="1"/>
      <c r="D11545" s="1"/>
      <c r="E11545" s="1"/>
      <c r="F11545" s="1"/>
      <c r="G11545" s="1"/>
      <c r="H11545" s="1"/>
      <c r="I11545" s="1"/>
      <c r="J11545" s="1"/>
      <c r="K11545" s="1"/>
      <c r="L11545" s="1"/>
      <c r="M11545" s="1"/>
      <c r="N11545" s="1"/>
      <c r="O11545" s="1"/>
      <c r="P11545" s="1"/>
      <c r="Q11545" s="1"/>
      <c r="R11545" s="1"/>
      <c r="S11545" s="1"/>
      <c r="T11545" s="1"/>
      <c r="U11545" s="1"/>
      <c r="V11545" s="1"/>
      <c r="W11545" s="1"/>
      <c r="X11545" s="1"/>
      <c r="Y11545" s="1"/>
      <c r="Z11545" s="1"/>
      <c r="AA11545" s="1"/>
    </row>
    <row r="11546" spans="2:27" x14ac:dyDescent="0.2">
      <c r="B11546" s="1"/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  <c r="O11546" s="1"/>
      <c r="P11546" s="1"/>
      <c r="Q11546" s="1"/>
      <c r="R11546" s="1"/>
      <c r="S11546" s="1"/>
      <c r="T11546" s="1"/>
      <c r="U11546" s="1"/>
      <c r="V11546" s="1"/>
      <c r="W11546" s="1"/>
      <c r="X11546" s="1"/>
      <c r="Y11546" s="1"/>
      <c r="Z11546" s="1"/>
      <c r="AA11546" s="1"/>
    </row>
    <row r="11547" spans="2:27" x14ac:dyDescent="0.2">
      <c r="B11547" s="1"/>
      <c r="C11547" s="1"/>
      <c r="D11547" s="1"/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  <c r="O11547" s="1"/>
      <c r="P11547" s="1"/>
      <c r="Q11547" s="1"/>
      <c r="R11547" s="1"/>
      <c r="S11547" s="1"/>
      <c r="T11547" s="1"/>
      <c r="U11547" s="1"/>
      <c r="V11547" s="1"/>
      <c r="W11547" s="1"/>
      <c r="X11547" s="1"/>
      <c r="Y11547" s="1"/>
      <c r="Z11547" s="1"/>
      <c r="AA11547" s="1"/>
    </row>
    <row r="11548" spans="2:27" x14ac:dyDescent="0.2">
      <c r="B11548" s="1"/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  <c r="O11548" s="1"/>
      <c r="P11548" s="1"/>
      <c r="Q11548" s="1"/>
      <c r="R11548" s="1"/>
      <c r="S11548" s="1"/>
      <c r="T11548" s="1"/>
      <c r="U11548" s="1"/>
      <c r="V11548" s="1"/>
      <c r="W11548" s="1"/>
      <c r="X11548" s="1"/>
      <c r="Y11548" s="1"/>
      <c r="Z11548" s="1"/>
      <c r="AA11548" s="1"/>
    </row>
    <row r="11549" spans="2:27" x14ac:dyDescent="0.2">
      <c r="B11549" s="1"/>
      <c r="C11549" s="1"/>
      <c r="D11549" s="1"/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  <c r="O11549" s="1"/>
      <c r="P11549" s="1"/>
      <c r="Q11549" s="1"/>
      <c r="R11549" s="1"/>
      <c r="S11549" s="1"/>
      <c r="T11549" s="1"/>
      <c r="U11549" s="1"/>
      <c r="V11549" s="1"/>
      <c r="W11549" s="1"/>
      <c r="X11549" s="1"/>
      <c r="Y11549" s="1"/>
      <c r="Z11549" s="1"/>
      <c r="AA11549" s="1"/>
    </row>
    <row r="11550" spans="2:27" x14ac:dyDescent="0.2">
      <c r="B11550" s="1"/>
      <c r="C11550" s="1"/>
      <c r="D11550" s="1"/>
      <c r="E11550" s="1"/>
      <c r="F11550" s="1"/>
      <c r="G11550" s="1"/>
      <c r="H11550" s="1"/>
      <c r="I11550" s="1"/>
      <c r="J11550" s="1"/>
      <c r="K11550" s="1"/>
      <c r="L11550" s="1"/>
      <c r="M11550" s="1"/>
      <c r="N11550" s="1"/>
      <c r="O11550" s="1"/>
      <c r="P11550" s="1"/>
      <c r="Q11550" s="1"/>
      <c r="R11550" s="1"/>
      <c r="S11550" s="1"/>
      <c r="T11550" s="1"/>
      <c r="U11550" s="1"/>
      <c r="V11550" s="1"/>
      <c r="W11550" s="1"/>
      <c r="X11550" s="1"/>
      <c r="Y11550" s="1"/>
      <c r="Z11550" s="1"/>
      <c r="AA11550" s="1"/>
    </row>
    <row r="11551" spans="2:27" x14ac:dyDescent="0.2">
      <c r="B11551" s="1"/>
      <c r="C11551" s="1"/>
      <c r="D11551" s="1"/>
      <c r="E11551" s="1"/>
      <c r="F11551" s="1"/>
      <c r="G11551" s="1"/>
      <c r="H11551" s="1"/>
      <c r="I11551" s="1"/>
      <c r="J11551" s="1"/>
      <c r="K11551" s="1"/>
      <c r="L11551" s="1"/>
      <c r="M11551" s="1"/>
      <c r="N11551" s="1"/>
      <c r="O11551" s="1"/>
      <c r="P11551" s="1"/>
      <c r="Q11551" s="1"/>
      <c r="R11551" s="1"/>
      <c r="S11551" s="1"/>
      <c r="T11551" s="1"/>
      <c r="U11551" s="1"/>
      <c r="V11551" s="1"/>
      <c r="W11551" s="1"/>
      <c r="X11551" s="1"/>
      <c r="Y11551" s="1"/>
      <c r="Z11551" s="1"/>
      <c r="AA11551" s="1"/>
    </row>
    <row r="11552" spans="2:27" x14ac:dyDescent="0.2">
      <c r="B11552" s="1"/>
      <c r="C11552" s="1"/>
      <c r="D11552" s="1"/>
      <c r="E11552" s="1"/>
      <c r="F11552" s="1"/>
      <c r="G11552" s="1"/>
      <c r="H11552" s="1"/>
      <c r="I11552" s="1"/>
      <c r="J11552" s="1"/>
      <c r="K11552" s="1"/>
      <c r="L11552" s="1"/>
      <c r="M11552" s="1"/>
      <c r="N11552" s="1"/>
      <c r="O11552" s="1"/>
      <c r="P11552" s="1"/>
      <c r="Q11552" s="1"/>
      <c r="R11552" s="1"/>
      <c r="S11552" s="1"/>
      <c r="T11552" s="1"/>
      <c r="U11552" s="1"/>
      <c r="V11552" s="1"/>
      <c r="W11552" s="1"/>
      <c r="X11552" s="1"/>
      <c r="Y11552" s="1"/>
      <c r="Z11552" s="1"/>
      <c r="AA11552" s="1"/>
    </row>
    <row r="11553" spans="2:27" x14ac:dyDescent="0.2">
      <c r="B11553" s="1"/>
      <c r="C11553" s="1"/>
      <c r="D11553" s="1"/>
      <c r="E11553" s="1"/>
      <c r="F11553" s="1"/>
      <c r="G11553" s="1"/>
      <c r="H11553" s="1"/>
      <c r="I11553" s="1"/>
      <c r="J11553" s="1"/>
      <c r="K11553" s="1"/>
      <c r="L11553" s="1"/>
      <c r="M11553" s="1"/>
      <c r="N11553" s="1"/>
      <c r="O11553" s="1"/>
      <c r="P11553" s="1"/>
      <c r="Q11553" s="1"/>
      <c r="R11553" s="1"/>
      <c r="S11553" s="1"/>
      <c r="T11553" s="1"/>
      <c r="U11553" s="1"/>
      <c r="V11553" s="1"/>
      <c r="W11553" s="1"/>
      <c r="X11553" s="1"/>
      <c r="Y11553" s="1"/>
      <c r="Z11553" s="1"/>
      <c r="AA11553" s="1"/>
    </row>
    <row r="11554" spans="2:27" x14ac:dyDescent="0.2">
      <c r="B11554" s="1"/>
      <c r="C11554" s="1"/>
      <c r="D11554" s="1"/>
      <c r="E11554" s="1"/>
      <c r="F11554" s="1"/>
      <c r="G11554" s="1"/>
      <c r="H11554" s="1"/>
      <c r="I11554" s="1"/>
      <c r="J11554" s="1"/>
      <c r="K11554" s="1"/>
      <c r="L11554" s="1"/>
      <c r="M11554" s="1"/>
      <c r="N11554" s="1"/>
      <c r="O11554" s="1"/>
      <c r="P11554" s="1"/>
      <c r="Q11554" s="1"/>
      <c r="R11554" s="1"/>
      <c r="S11554" s="1"/>
      <c r="T11554" s="1"/>
      <c r="U11554" s="1"/>
      <c r="V11554" s="1"/>
      <c r="W11554" s="1"/>
      <c r="X11554" s="1"/>
      <c r="Y11554" s="1"/>
      <c r="Z11554" s="1"/>
      <c r="AA11554" s="1"/>
    </row>
    <row r="11555" spans="2:27" x14ac:dyDescent="0.2">
      <c r="B11555" s="1"/>
      <c r="C11555" s="1"/>
      <c r="D11555" s="1"/>
      <c r="E11555" s="1"/>
      <c r="F11555" s="1"/>
      <c r="G11555" s="1"/>
      <c r="H11555" s="1"/>
      <c r="I11555" s="1"/>
      <c r="J11555" s="1"/>
      <c r="K11555" s="1"/>
      <c r="L11555" s="1"/>
      <c r="M11555" s="1"/>
      <c r="N11555" s="1"/>
      <c r="O11555" s="1"/>
      <c r="P11555" s="1"/>
      <c r="Q11555" s="1"/>
      <c r="R11555" s="1"/>
      <c r="S11555" s="1"/>
      <c r="T11555" s="1"/>
      <c r="U11555" s="1"/>
      <c r="V11555" s="1"/>
      <c r="W11555" s="1"/>
      <c r="X11555" s="1"/>
      <c r="Y11555" s="1"/>
      <c r="Z11555" s="1"/>
      <c r="AA11555" s="1"/>
    </row>
    <row r="11556" spans="2:27" x14ac:dyDescent="0.2">
      <c r="B11556" s="1"/>
      <c r="C11556" s="1"/>
      <c r="D11556" s="1"/>
      <c r="E11556" s="1"/>
      <c r="F11556" s="1"/>
      <c r="G11556" s="1"/>
      <c r="H11556" s="1"/>
      <c r="I11556" s="1"/>
      <c r="J11556" s="1"/>
      <c r="K11556" s="1"/>
      <c r="L11556" s="1"/>
      <c r="M11556" s="1"/>
      <c r="N11556" s="1"/>
      <c r="O11556" s="1"/>
      <c r="P11556" s="1"/>
      <c r="Q11556" s="1"/>
      <c r="R11556" s="1"/>
      <c r="S11556" s="1"/>
      <c r="T11556" s="1"/>
      <c r="U11556" s="1"/>
      <c r="V11556" s="1"/>
      <c r="W11556" s="1"/>
      <c r="X11556" s="1"/>
      <c r="Y11556" s="1"/>
      <c r="Z11556" s="1"/>
      <c r="AA11556" s="1"/>
    </row>
    <row r="11557" spans="2:27" x14ac:dyDescent="0.2">
      <c r="B11557" s="1"/>
      <c r="C11557" s="1"/>
      <c r="D11557" s="1"/>
      <c r="E11557" s="1"/>
      <c r="F11557" s="1"/>
      <c r="G11557" s="1"/>
      <c r="H11557" s="1"/>
      <c r="I11557" s="1"/>
      <c r="J11557" s="1"/>
      <c r="K11557" s="1"/>
      <c r="L11557" s="1"/>
      <c r="M11557" s="1"/>
      <c r="N11557" s="1"/>
      <c r="O11557" s="1"/>
      <c r="P11557" s="1"/>
      <c r="Q11557" s="1"/>
      <c r="R11557" s="1"/>
      <c r="S11557" s="1"/>
      <c r="T11557" s="1"/>
      <c r="U11557" s="1"/>
      <c r="V11557" s="1"/>
      <c r="W11557" s="1"/>
      <c r="X11557" s="1"/>
      <c r="Y11557" s="1"/>
      <c r="Z11557" s="1"/>
      <c r="AA11557" s="1"/>
    </row>
    <row r="11558" spans="2:27" x14ac:dyDescent="0.2">
      <c r="B11558" s="1"/>
      <c r="C11558" s="1"/>
      <c r="D11558" s="1"/>
      <c r="E11558" s="1"/>
      <c r="F11558" s="1"/>
      <c r="G11558" s="1"/>
      <c r="H11558" s="1"/>
      <c r="I11558" s="1"/>
      <c r="J11558" s="1"/>
      <c r="K11558" s="1"/>
      <c r="L11558" s="1"/>
      <c r="M11558" s="1"/>
      <c r="N11558" s="1"/>
      <c r="O11558" s="1"/>
      <c r="P11558" s="1"/>
      <c r="Q11558" s="1"/>
      <c r="R11558" s="1"/>
      <c r="S11558" s="1"/>
      <c r="T11558" s="1"/>
      <c r="U11558" s="1"/>
      <c r="V11558" s="1"/>
      <c r="W11558" s="1"/>
      <c r="X11558" s="1"/>
      <c r="Y11558" s="1"/>
      <c r="Z11558" s="1"/>
      <c r="AA11558" s="1"/>
    </row>
    <row r="11559" spans="2:27" x14ac:dyDescent="0.2">
      <c r="B11559" s="1"/>
      <c r="C11559" s="1"/>
      <c r="D11559" s="1"/>
      <c r="E11559" s="1"/>
      <c r="F11559" s="1"/>
      <c r="G11559" s="1"/>
      <c r="H11559" s="1"/>
      <c r="I11559" s="1"/>
      <c r="J11559" s="1"/>
      <c r="K11559" s="1"/>
      <c r="L11559" s="1"/>
      <c r="M11559" s="1"/>
      <c r="N11559" s="1"/>
      <c r="O11559" s="1"/>
      <c r="P11559" s="1"/>
      <c r="Q11559" s="1"/>
      <c r="R11559" s="1"/>
      <c r="S11559" s="1"/>
      <c r="T11559" s="1"/>
      <c r="U11559" s="1"/>
      <c r="V11559" s="1"/>
      <c r="W11559" s="1"/>
      <c r="X11559" s="1"/>
      <c r="Y11559" s="1"/>
      <c r="Z11559" s="1"/>
      <c r="AA11559" s="1"/>
    </row>
    <row r="11560" spans="2:27" x14ac:dyDescent="0.2">
      <c r="B11560" s="1"/>
      <c r="C11560" s="1"/>
      <c r="D11560" s="1"/>
      <c r="E11560" s="1"/>
      <c r="F11560" s="1"/>
      <c r="G11560" s="1"/>
      <c r="H11560" s="1"/>
      <c r="I11560" s="1"/>
      <c r="J11560" s="1"/>
      <c r="K11560" s="1"/>
      <c r="L11560" s="1"/>
      <c r="M11560" s="1"/>
      <c r="N11560" s="1"/>
      <c r="O11560" s="1"/>
      <c r="P11560" s="1"/>
      <c r="Q11560" s="1"/>
      <c r="R11560" s="1"/>
      <c r="S11560" s="1"/>
      <c r="T11560" s="1"/>
      <c r="U11560" s="1"/>
      <c r="V11560" s="1"/>
      <c r="W11560" s="1"/>
      <c r="X11560" s="1"/>
      <c r="Y11560" s="1"/>
      <c r="Z11560" s="1"/>
      <c r="AA11560" s="1"/>
    </row>
    <row r="11561" spans="2:27" x14ac:dyDescent="0.2">
      <c r="B11561" s="1"/>
      <c r="C11561" s="1"/>
      <c r="D11561" s="1"/>
      <c r="E11561" s="1"/>
      <c r="F11561" s="1"/>
      <c r="G11561" s="1"/>
      <c r="H11561" s="1"/>
      <c r="I11561" s="1"/>
      <c r="J11561" s="1"/>
      <c r="K11561" s="1"/>
      <c r="L11561" s="1"/>
      <c r="M11561" s="1"/>
      <c r="N11561" s="1"/>
      <c r="O11561" s="1"/>
      <c r="P11561" s="1"/>
      <c r="Q11561" s="1"/>
      <c r="R11561" s="1"/>
      <c r="S11561" s="1"/>
      <c r="T11561" s="1"/>
      <c r="U11561" s="1"/>
      <c r="V11561" s="1"/>
      <c r="W11561" s="1"/>
      <c r="X11561" s="1"/>
      <c r="Y11561" s="1"/>
      <c r="Z11561" s="1"/>
      <c r="AA11561" s="1"/>
    </row>
    <row r="11562" spans="2:27" x14ac:dyDescent="0.2">
      <c r="B11562" s="1"/>
      <c r="C11562" s="1"/>
      <c r="D11562" s="1"/>
      <c r="E11562" s="1"/>
      <c r="F11562" s="1"/>
      <c r="G11562" s="1"/>
      <c r="H11562" s="1"/>
      <c r="I11562" s="1"/>
      <c r="J11562" s="1"/>
      <c r="K11562" s="1"/>
      <c r="L11562" s="1"/>
      <c r="M11562" s="1"/>
      <c r="N11562" s="1"/>
      <c r="O11562" s="1"/>
      <c r="P11562" s="1"/>
      <c r="Q11562" s="1"/>
      <c r="R11562" s="1"/>
      <c r="S11562" s="1"/>
      <c r="T11562" s="1"/>
      <c r="U11562" s="1"/>
      <c r="V11562" s="1"/>
      <c r="W11562" s="1"/>
      <c r="X11562" s="1"/>
      <c r="Y11562" s="1"/>
      <c r="Z11562" s="1"/>
      <c r="AA11562" s="1"/>
    </row>
    <row r="11563" spans="2:27" x14ac:dyDescent="0.2">
      <c r="B11563" s="1"/>
      <c r="C11563" s="1"/>
      <c r="D11563" s="1"/>
      <c r="E11563" s="1"/>
      <c r="F11563" s="1"/>
      <c r="G11563" s="1"/>
      <c r="H11563" s="1"/>
      <c r="I11563" s="1"/>
      <c r="J11563" s="1"/>
      <c r="K11563" s="1"/>
      <c r="L11563" s="1"/>
      <c r="M11563" s="1"/>
      <c r="N11563" s="1"/>
      <c r="O11563" s="1"/>
      <c r="P11563" s="1"/>
      <c r="Q11563" s="1"/>
      <c r="R11563" s="1"/>
      <c r="S11563" s="1"/>
      <c r="T11563" s="1"/>
      <c r="U11563" s="1"/>
      <c r="V11563" s="1"/>
      <c r="W11563" s="1"/>
      <c r="X11563" s="1"/>
      <c r="Y11563" s="1"/>
      <c r="Z11563" s="1"/>
      <c r="AA11563" s="1"/>
    </row>
    <row r="11564" spans="2:27" x14ac:dyDescent="0.2">
      <c r="B11564" s="1"/>
      <c r="C11564" s="1"/>
      <c r="D11564" s="1"/>
      <c r="E11564" s="1"/>
      <c r="F11564" s="1"/>
      <c r="G11564" s="1"/>
      <c r="H11564" s="1"/>
      <c r="I11564" s="1"/>
      <c r="J11564" s="1"/>
      <c r="K11564" s="1"/>
      <c r="L11564" s="1"/>
      <c r="M11564" s="1"/>
      <c r="N11564" s="1"/>
      <c r="O11564" s="1"/>
      <c r="P11564" s="1"/>
      <c r="Q11564" s="1"/>
      <c r="R11564" s="1"/>
      <c r="S11564" s="1"/>
      <c r="T11564" s="1"/>
      <c r="U11564" s="1"/>
      <c r="V11564" s="1"/>
      <c r="W11564" s="1"/>
      <c r="X11564" s="1"/>
      <c r="Y11564" s="1"/>
      <c r="Z11564" s="1"/>
      <c r="AA11564" s="1"/>
    </row>
    <row r="11565" spans="2:27" x14ac:dyDescent="0.2">
      <c r="B11565" s="1"/>
      <c r="C11565" s="1"/>
      <c r="D11565" s="1"/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  <c r="O11565" s="1"/>
      <c r="P11565" s="1"/>
      <c r="Q11565" s="1"/>
      <c r="R11565" s="1"/>
      <c r="S11565" s="1"/>
      <c r="T11565" s="1"/>
      <c r="U11565" s="1"/>
      <c r="V11565" s="1"/>
      <c r="W11565" s="1"/>
      <c r="X11565" s="1"/>
      <c r="Y11565" s="1"/>
      <c r="Z11565" s="1"/>
      <c r="AA11565" s="1"/>
    </row>
    <row r="11566" spans="2:27" x14ac:dyDescent="0.2">
      <c r="B11566" s="1"/>
      <c r="C11566" s="1"/>
      <c r="D11566" s="1"/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  <c r="O11566" s="1"/>
      <c r="P11566" s="1"/>
      <c r="Q11566" s="1"/>
      <c r="R11566" s="1"/>
      <c r="S11566" s="1"/>
      <c r="T11566" s="1"/>
      <c r="U11566" s="1"/>
      <c r="V11566" s="1"/>
      <c r="W11566" s="1"/>
      <c r="X11566" s="1"/>
      <c r="Y11566" s="1"/>
      <c r="Z11566" s="1"/>
      <c r="AA11566" s="1"/>
    </row>
    <row r="11567" spans="2:27" x14ac:dyDescent="0.2">
      <c r="B11567" s="1"/>
      <c r="C11567" s="1"/>
      <c r="D11567" s="1"/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  <c r="O11567" s="1"/>
      <c r="P11567" s="1"/>
      <c r="Q11567" s="1"/>
      <c r="R11567" s="1"/>
      <c r="S11567" s="1"/>
      <c r="T11567" s="1"/>
      <c r="U11567" s="1"/>
      <c r="V11567" s="1"/>
      <c r="W11567" s="1"/>
      <c r="X11567" s="1"/>
      <c r="Y11567" s="1"/>
      <c r="Z11567" s="1"/>
      <c r="AA11567" s="1"/>
    </row>
    <row r="11568" spans="2:27" x14ac:dyDescent="0.2">
      <c r="B11568" s="1"/>
      <c r="C11568" s="1"/>
      <c r="D11568" s="1"/>
      <c r="E11568" s="1"/>
      <c r="F11568" s="1"/>
      <c r="G11568" s="1"/>
      <c r="H11568" s="1"/>
      <c r="I11568" s="1"/>
      <c r="J11568" s="1"/>
      <c r="K11568" s="1"/>
      <c r="L11568" s="1"/>
      <c r="M11568" s="1"/>
      <c r="N11568" s="1"/>
      <c r="O11568" s="1"/>
      <c r="P11568" s="1"/>
      <c r="Q11568" s="1"/>
      <c r="R11568" s="1"/>
      <c r="S11568" s="1"/>
      <c r="T11568" s="1"/>
      <c r="U11568" s="1"/>
      <c r="V11568" s="1"/>
      <c r="W11568" s="1"/>
      <c r="X11568" s="1"/>
      <c r="Y11568" s="1"/>
      <c r="Z11568" s="1"/>
      <c r="AA11568" s="1"/>
    </row>
    <row r="11569" spans="2:27" x14ac:dyDescent="0.2"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  <c r="O11569" s="1"/>
      <c r="P11569" s="1"/>
      <c r="Q11569" s="1"/>
      <c r="R11569" s="1"/>
      <c r="S11569" s="1"/>
      <c r="T11569" s="1"/>
      <c r="U11569" s="1"/>
      <c r="V11569" s="1"/>
      <c r="W11569" s="1"/>
      <c r="X11569" s="1"/>
      <c r="Y11569" s="1"/>
      <c r="Z11569" s="1"/>
      <c r="AA11569" s="1"/>
    </row>
    <row r="11570" spans="2:27" x14ac:dyDescent="0.2"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</row>
    <row r="11571" spans="2:27" x14ac:dyDescent="0.2">
      <c r="B11571" s="1"/>
      <c r="C11571" s="1"/>
      <c r="D11571" s="1"/>
      <c r="E11571" s="1"/>
      <c r="F11571" s="1"/>
      <c r="G11571" s="1"/>
      <c r="H11571" s="1"/>
      <c r="I11571" s="1"/>
      <c r="J11571" s="1"/>
      <c r="K11571" s="1"/>
      <c r="L11571" s="1"/>
      <c r="M11571" s="1"/>
      <c r="N11571" s="1"/>
      <c r="O11571" s="1"/>
      <c r="P11571" s="1"/>
      <c r="Q11571" s="1"/>
      <c r="R11571" s="1"/>
      <c r="S11571" s="1"/>
      <c r="T11571" s="1"/>
      <c r="U11571" s="1"/>
      <c r="V11571" s="1"/>
      <c r="W11571" s="1"/>
      <c r="X11571" s="1"/>
      <c r="Y11571" s="1"/>
      <c r="Z11571" s="1"/>
      <c r="AA11571" s="1"/>
    </row>
    <row r="11572" spans="2:27" x14ac:dyDescent="0.2">
      <c r="B11572" s="1"/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  <c r="O11572" s="1"/>
      <c r="P11572" s="1"/>
      <c r="Q11572" s="1"/>
      <c r="R11572" s="1"/>
      <c r="S11572" s="1"/>
      <c r="T11572" s="1"/>
      <c r="U11572" s="1"/>
      <c r="V11572" s="1"/>
      <c r="W11572" s="1"/>
      <c r="X11572" s="1"/>
      <c r="Y11572" s="1"/>
      <c r="Z11572" s="1"/>
      <c r="AA11572" s="1"/>
    </row>
    <row r="11573" spans="2:27" x14ac:dyDescent="0.2">
      <c r="B11573" s="1"/>
      <c r="C11573" s="1"/>
      <c r="D11573" s="1"/>
      <c r="E11573" s="1"/>
      <c r="F11573" s="1"/>
      <c r="G11573" s="1"/>
      <c r="H11573" s="1"/>
      <c r="I11573" s="1"/>
      <c r="J11573" s="1"/>
      <c r="K11573" s="1"/>
      <c r="L11573" s="1"/>
      <c r="M11573" s="1"/>
      <c r="N11573" s="1"/>
      <c r="O11573" s="1"/>
      <c r="P11573" s="1"/>
      <c r="Q11573" s="1"/>
      <c r="R11573" s="1"/>
      <c r="S11573" s="1"/>
      <c r="T11573" s="1"/>
      <c r="U11573" s="1"/>
      <c r="V11573" s="1"/>
      <c r="W11573" s="1"/>
      <c r="X11573" s="1"/>
      <c r="Y11573" s="1"/>
      <c r="Z11573" s="1"/>
      <c r="AA11573" s="1"/>
    </row>
    <row r="11574" spans="2:27" x14ac:dyDescent="0.2">
      <c r="B11574" s="1"/>
      <c r="C11574" s="1"/>
      <c r="D11574" s="1"/>
      <c r="E11574" s="1"/>
      <c r="F11574" s="1"/>
      <c r="G11574" s="1"/>
      <c r="H11574" s="1"/>
      <c r="I11574" s="1"/>
      <c r="J11574" s="1"/>
      <c r="K11574" s="1"/>
      <c r="L11574" s="1"/>
      <c r="M11574" s="1"/>
      <c r="N11574" s="1"/>
      <c r="O11574" s="1"/>
      <c r="P11574" s="1"/>
      <c r="Q11574" s="1"/>
      <c r="R11574" s="1"/>
      <c r="S11574" s="1"/>
      <c r="T11574" s="1"/>
      <c r="U11574" s="1"/>
      <c r="V11574" s="1"/>
      <c r="W11574" s="1"/>
      <c r="X11574" s="1"/>
      <c r="Y11574" s="1"/>
      <c r="Z11574" s="1"/>
      <c r="AA11574" s="1"/>
    </row>
    <row r="11575" spans="2:27" x14ac:dyDescent="0.2">
      <c r="B11575" s="1"/>
      <c r="C11575" s="1"/>
      <c r="D11575" s="1"/>
      <c r="E11575" s="1"/>
      <c r="F11575" s="1"/>
      <c r="G11575" s="1"/>
      <c r="H11575" s="1"/>
      <c r="I11575" s="1"/>
      <c r="J11575" s="1"/>
      <c r="K11575" s="1"/>
      <c r="L11575" s="1"/>
      <c r="M11575" s="1"/>
      <c r="N11575" s="1"/>
      <c r="O11575" s="1"/>
      <c r="P11575" s="1"/>
      <c r="Q11575" s="1"/>
      <c r="R11575" s="1"/>
      <c r="S11575" s="1"/>
      <c r="T11575" s="1"/>
      <c r="U11575" s="1"/>
      <c r="V11575" s="1"/>
      <c r="W11575" s="1"/>
      <c r="X11575" s="1"/>
      <c r="Y11575" s="1"/>
      <c r="Z11575" s="1"/>
      <c r="AA11575" s="1"/>
    </row>
    <row r="11576" spans="2:27" x14ac:dyDescent="0.2">
      <c r="B11576" s="1"/>
      <c r="C11576" s="1"/>
      <c r="D11576" s="1"/>
      <c r="E11576" s="1"/>
      <c r="F11576" s="1"/>
      <c r="G11576" s="1"/>
      <c r="H11576" s="1"/>
      <c r="I11576" s="1"/>
      <c r="J11576" s="1"/>
      <c r="K11576" s="1"/>
      <c r="L11576" s="1"/>
      <c r="M11576" s="1"/>
      <c r="N11576" s="1"/>
      <c r="O11576" s="1"/>
      <c r="P11576" s="1"/>
      <c r="Q11576" s="1"/>
      <c r="R11576" s="1"/>
      <c r="S11576" s="1"/>
      <c r="T11576" s="1"/>
      <c r="U11576" s="1"/>
      <c r="V11576" s="1"/>
      <c r="W11576" s="1"/>
      <c r="X11576" s="1"/>
      <c r="Y11576" s="1"/>
      <c r="Z11576" s="1"/>
      <c r="AA11576" s="1"/>
    </row>
    <row r="11577" spans="2:27" x14ac:dyDescent="0.2">
      <c r="B11577" s="1"/>
      <c r="C11577" s="1"/>
      <c r="D11577" s="1"/>
      <c r="E11577" s="1"/>
      <c r="F11577" s="1"/>
      <c r="G11577" s="1"/>
      <c r="H11577" s="1"/>
      <c r="I11577" s="1"/>
      <c r="J11577" s="1"/>
      <c r="K11577" s="1"/>
      <c r="L11577" s="1"/>
      <c r="M11577" s="1"/>
      <c r="N11577" s="1"/>
      <c r="O11577" s="1"/>
      <c r="P11577" s="1"/>
      <c r="Q11577" s="1"/>
      <c r="R11577" s="1"/>
      <c r="S11577" s="1"/>
      <c r="T11577" s="1"/>
      <c r="U11577" s="1"/>
      <c r="V11577" s="1"/>
      <c r="W11577" s="1"/>
      <c r="X11577" s="1"/>
      <c r="Y11577" s="1"/>
      <c r="Z11577" s="1"/>
      <c r="AA11577" s="1"/>
    </row>
    <row r="11578" spans="2:27" x14ac:dyDescent="0.2">
      <c r="B11578" s="1"/>
      <c r="C11578" s="1"/>
      <c r="D11578" s="1"/>
      <c r="E11578" s="1"/>
      <c r="F11578" s="1"/>
      <c r="G11578" s="1"/>
      <c r="H11578" s="1"/>
      <c r="I11578" s="1"/>
      <c r="J11578" s="1"/>
      <c r="K11578" s="1"/>
      <c r="L11578" s="1"/>
      <c r="M11578" s="1"/>
      <c r="N11578" s="1"/>
      <c r="O11578" s="1"/>
      <c r="P11578" s="1"/>
      <c r="Q11578" s="1"/>
      <c r="R11578" s="1"/>
      <c r="S11578" s="1"/>
      <c r="T11578" s="1"/>
      <c r="U11578" s="1"/>
      <c r="V11578" s="1"/>
      <c r="W11578" s="1"/>
      <c r="X11578" s="1"/>
      <c r="Y11578" s="1"/>
      <c r="Z11578" s="1"/>
      <c r="AA11578" s="1"/>
    </row>
    <row r="11579" spans="2:27" x14ac:dyDescent="0.2">
      <c r="B11579" s="1"/>
      <c r="C11579" s="1"/>
      <c r="D11579" s="1"/>
      <c r="E11579" s="1"/>
      <c r="F11579" s="1"/>
      <c r="G11579" s="1"/>
      <c r="H11579" s="1"/>
      <c r="I11579" s="1"/>
      <c r="J11579" s="1"/>
      <c r="K11579" s="1"/>
      <c r="L11579" s="1"/>
      <c r="M11579" s="1"/>
      <c r="N11579" s="1"/>
      <c r="O11579" s="1"/>
      <c r="P11579" s="1"/>
      <c r="Q11579" s="1"/>
      <c r="R11579" s="1"/>
      <c r="S11579" s="1"/>
      <c r="T11579" s="1"/>
      <c r="U11579" s="1"/>
      <c r="V11579" s="1"/>
      <c r="W11579" s="1"/>
      <c r="X11579" s="1"/>
      <c r="Y11579" s="1"/>
      <c r="Z11579" s="1"/>
      <c r="AA11579" s="1"/>
    </row>
    <row r="11580" spans="2:27" x14ac:dyDescent="0.2">
      <c r="B11580" s="1"/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  <c r="O11580" s="1"/>
      <c r="P11580" s="1"/>
      <c r="Q11580" s="1"/>
      <c r="R11580" s="1"/>
      <c r="S11580" s="1"/>
      <c r="T11580" s="1"/>
      <c r="U11580" s="1"/>
      <c r="V11580" s="1"/>
      <c r="W11580" s="1"/>
      <c r="X11580" s="1"/>
      <c r="Y11580" s="1"/>
      <c r="Z11580" s="1"/>
      <c r="AA11580" s="1"/>
    </row>
    <row r="11581" spans="2:27" x14ac:dyDescent="0.2">
      <c r="B11581" s="1"/>
      <c r="C11581" s="1"/>
      <c r="D11581" s="1"/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  <c r="O11581" s="1"/>
      <c r="P11581" s="1"/>
      <c r="Q11581" s="1"/>
      <c r="R11581" s="1"/>
      <c r="S11581" s="1"/>
      <c r="T11581" s="1"/>
      <c r="U11581" s="1"/>
      <c r="V11581" s="1"/>
      <c r="W11581" s="1"/>
      <c r="X11581" s="1"/>
      <c r="Y11581" s="1"/>
      <c r="Z11581" s="1"/>
      <c r="AA11581" s="1"/>
    </row>
    <row r="11582" spans="2:27" x14ac:dyDescent="0.2">
      <c r="B11582" s="1"/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  <c r="O11582" s="1"/>
      <c r="P11582" s="1"/>
      <c r="Q11582" s="1"/>
      <c r="R11582" s="1"/>
      <c r="S11582" s="1"/>
      <c r="T11582" s="1"/>
      <c r="U11582" s="1"/>
      <c r="V11582" s="1"/>
      <c r="W11582" s="1"/>
      <c r="X11582" s="1"/>
      <c r="Y11582" s="1"/>
      <c r="Z11582" s="1"/>
      <c r="AA11582" s="1"/>
    </row>
    <row r="11583" spans="2:27" x14ac:dyDescent="0.2">
      <c r="B11583" s="1"/>
      <c r="C11583" s="1"/>
      <c r="D11583" s="1"/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  <c r="O11583" s="1"/>
      <c r="P11583" s="1"/>
      <c r="Q11583" s="1"/>
      <c r="R11583" s="1"/>
      <c r="S11583" s="1"/>
      <c r="T11583" s="1"/>
      <c r="U11583" s="1"/>
      <c r="V11583" s="1"/>
      <c r="W11583" s="1"/>
      <c r="X11583" s="1"/>
      <c r="Y11583" s="1"/>
      <c r="Z11583" s="1"/>
      <c r="AA11583" s="1"/>
    </row>
    <row r="11584" spans="2:27" x14ac:dyDescent="0.2">
      <c r="B11584" s="1"/>
      <c r="C11584" s="1"/>
      <c r="D11584" s="1"/>
      <c r="E11584" s="1"/>
      <c r="F11584" s="1"/>
      <c r="G11584" s="1"/>
      <c r="H11584" s="1"/>
      <c r="I11584" s="1"/>
      <c r="J11584" s="1"/>
      <c r="K11584" s="1"/>
      <c r="L11584" s="1"/>
      <c r="M11584" s="1"/>
      <c r="N11584" s="1"/>
      <c r="O11584" s="1"/>
      <c r="P11584" s="1"/>
      <c r="Q11584" s="1"/>
      <c r="R11584" s="1"/>
      <c r="S11584" s="1"/>
      <c r="T11584" s="1"/>
      <c r="U11584" s="1"/>
      <c r="V11584" s="1"/>
      <c r="W11584" s="1"/>
      <c r="X11584" s="1"/>
      <c r="Y11584" s="1"/>
      <c r="Z11584" s="1"/>
      <c r="AA11584" s="1"/>
    </row>
    <row r="11585" spans="2:27" x14ac:dyDescent="0.2">
      <c r="B11585" s="1"/>
      <c r="C11585" s="1"/>
      <c r="D11585" s="1"/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  <c r="O11585" s="1"/>
      <c r="P11585" s="1"/>
      <c r="Q11585" s="1"/>
      <c r="R11585" s="1"/>
      <c r="S11585" s="1"/>
      <c r="T11585" s="1"/>
      <c r="U11585" s="1"/>
      <c r="V11585" s="1"/>
      <c r="W11585" s="1"/>
      <c r="X11585" s="1"/>
      <c r="Y11585" s="1"/>
      <c r="Z11585" s="1"/>
      <c r="AA11585" s="1"/>
    </row>
    <row r="11586" spans="2:27" x14ac:dyDescent="0.2">
      <c r="B11586" s="1"/>
      <c r="C11586" s="1"/>
      <c r="D11586" s="1"/>
      <c r="E11586" s="1"/>
      <c r="F11586" s="1"/>
      <c r="G11586" s="1"/>
      <c r="H11586" s="1"/>
      <c r="I11586" s="1"/>
      <c r="J11586" s="1"/>
      <c r="K11586" s="1"/>
      <c r="L11586" s="1"/>
      <c r="M11586" s="1"/>
      <c r="N11586" s="1"/>
      <c r="O11586" s="1"/>
      <c r="P11586" s="1"/>
      <c r="Q11586" s="1"/>
      <c r="R11586" s="1"/>
      <c r="S11586" s="1"/>
      <c r="T11586" s="1"/>
      <c r="U11586" s="1"/>
      <c r="V11586" s="1"/>
      <c r="W11586" s="1"/>
      <c r="X11586" s="1"/>
      <c r="Y11586" s="1"/>
      <c r="Z11586" s="1"/>
      <c r="AA11586" s="1"/>
    </row>
    <row r="11587" spans="2:27" x14ac:dyDescent="0.2">
      <c r="B11587" s="1"/>
      <c r="C11587" s="1"/>
      <c r="D11587" s="1"/>
      <c r="E11587" s="1"/>
      <c r="F11587" s="1"/>
      <c r="G11587" s="1"/>
      <c r="H11587" s="1"/>
      <c r="I11587" s="1"/>
      <c r="J11587" s="1"/>
      <c r="K11587" s="1"/>
      <c r="L11587" s="1"/>
      <c r="M11587" s="1"/>
      <c r="N11587" s="1"/>
      <c r="O11587" s="1"/>
      <c r="P11587" s="1"/>
      <c r="Q11587" s="1"/>
      <c r="R11587" s="1"/>
      <c r="S11587" s="1"/>
      <c r="T11587" s="1"/>
      <c r="U11587" s="1"/>
      <c r="V11587" s="1"/>
      <c r="W11587" s="1"/>
      <c r="X11587" s="1"/>
      <c r="Y11587" s="1"/>
      <c r="Z11587" s="1"/>
      <c r="AA11587" s="1"/>
    </row>
    <row r="11588" spans="2:27" x14ac:dyDescent="0.2">
      <c r="B11588" s="1"/>
      <c r="C11588" s="1"/>
      <c r="D11588" s="1"/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  <c r="O11588" s="1"/>
      <c r="P11588" s="1"/>
      <c r="Q11588" s="1"/>
      <c r="R11588" s="1"/>
      <c r="S11588" s="1"/>
      <c r="T11588" s="1"/>
      <c r="U11588" s="1"/>
      <c r="V11588" s="1"/>
      <c r="W11588" s="1"/>
      <c r="X11588" s="1"/>
      <c r="Y11588" s="1"/>
      <c r="Z11588" s="1"/>
      <c r="AA11588" s="1"/>
    </row>
    <row r="11589" spans="2:27" x14ac:dyDescent="0.2">
      <c r="B11589" s="1"/>
      <c r="C11589" s="1"/>
      <c r="D11589" s="1"/>
      <c r="E11589" s="1"/>
      <c r="F11589" s="1"/>
      <c r="G11589" s="1"/>
      <c r="H11589" s="1"/>
      <c r="I11589" s="1"/>
      <c r="J11589" s="1"/>
      <c r="K11589" s="1"/>
      <c r="L11589" s="1"/>
      <c r="M11589" s="1"/>
      <c r="N11589" s="1"/>
      <c r="O11589" s="1"/>
      <c r="P11589" s="1"/>
      <c r="Q11589" s="1"/>
      <c r="R11589" s="1"/>
      <c r="S11589" s="1"/>
      <c r="T11589" s="1"/>
      <c r="U11589" s="1"/>
      <c r="V11589" s="1"/>
      <c r="W11589" s="1"/>
      <c r="X11589" s="1"/>
      <c r="Y11589" s="1"/>
      <c r="Z11589" s="1"/>
      <c r="AA11589" s="1"/>
    </row>
    <row r="11590" spans="2:27" x14ac:dyDescent="0.2">
      <c r="B11590" s="1"/>
      <c r="C11590" s="1"/>
      <c r="D11590" s="1"/>
      <c r="E11590" s="1"/>
      <c r="F11590" s="1"/>
      <c r="G11590" s="1"/>
      <c r="H11590" s="1"/>
      <c r="I11590" s="1"/>
      <c r="J11590" s="1"/>
      <c r="K11590" s="1"/>
      <c r="L11590" s="1"/>
      <c r="M11590" s="1"/>
      <c r="N11590" s="1"/>
      <c r="O11590" s="1"/>
      <c r="P11590" s="1"/>
      <c r="Q11590" s="1"/>
      <c r="R11590" s="1"/>
      <c r="S11590" s="1"/>
      <c r="T11590" s="1"/>
      <c r="U11590" s="1"/>
      <c r="V11590" s="1"/>
      <c r="W11590" s="1"/>
      <c r="X11590" s="1"/>
      <c r="Y11590" s="1"/>
      <c r="Z11590" s="1"/>
      <c r="AA11590" s="1"/>
    </row>
    <row r="11591" spans="2:27" x14ac:dyDescent="0.2">
      <c r="B11591" s="1"/>
      <c r="C11591" s="1"/>
      <c r="D11591" s="1"/>
      <c r="E11591" s="1"/>
      <c r="F11591" s="1"/>
      <c r="G11591" s="1"/>
      <c r="H11591" s="1"/>
      <c r="I11591" s="1"/>
      <c r="J11591" s="1"/>
      <c r="K11591" s="1"/>
      <c r="L11591" s="1"/>
      <c r="M11591" s="1"/>
      <c r="N11591" s="1"/>
      <c r="O11591" s="1"/>
      <c r="P11591" s="1"/>
      <c r="Q11591" s="1"/>
      <c r="R11591" s="1"/>
      <c r="S11591" s="1"/>
      <c r="T11591" s="1"/>
      <c r="U11591" s="1"/>
      <c r="V11591" s="1"/>
      <c r="W11591" s="1"/>
      <c r="X11591" s="1"/>
      <c r="Y11591" s="1"/>
      <c r="Z11591" s="1"/>
      <c r="AA11591" s="1"/>
    </row>
    <row r="11592" spans="2:27" x14ac:dyDescent="0.2">
      <c r="B11592" s="1"/>
      <c r="C11592" s="1"/>
      <c r="D11592" s="1"/>
      <c r="E11592" s="1"/>
      <c r="F11592" s="1"/>
      <c r="G11592" s="1"/>
      <c r="H11592" s="1"/>
      <c r="I11592" s="1"/>
      <c r="J11592" s="1"/>
      <c r="K11592" s="1"/>
      <c r="L11592" s="1"/>
      <c r="M11592" s="1"/>
      <c r="N11592" s="1"/>
      <c r="O11592" s="1"/>
      <c r="P11592" s="1"/>
      <c r="Q11592" s="1"/>
      <c r="R11592" s="1"/>
      <c r="S11592" s="1"/>
      <c r="T11592" s="1"/>
      <c r="U11592" s="1"/>
      <c r="V11592" s="1"/>
      <c r="W11592" s="1"/>
      <c r="X11592" s="1"/>
      <c r="Y11592" s="1"/>
      <c r="Z11592" s="1"/>
      <c r="AA11592" s="1"/>
    </row>
    <row r="11593" spans="2:27" x14ac:dyDescent="0.2">
      <c r="B11593" s="1"/>
      <c r="C11593" s="1"/>
      <c r="D11593" s="1"/>
      <c r="E11593" s="1"/>
      <c r="F11593" s="1"/>
      <c r="G11593" s="1"/>
      <c r="H11593" s="1"/>
      <c r="I11593" s="1"/>
      <c r="J11593" s="1"/>
      <c r="K11593" s="1"/>
      <c r="L11593" s="1"/>
      <c r="M11593" s="1"/>
      <c r="N11593" s="1"/>
      <c r="O11593" s="1"/>
      <c r="P11593" s="1"/>
      <c r="Q11593" s="1"/>
      <c r="R11593" s="1"/>
      <c r="S11593" s="1"/>
      <c r="T11593" s="1"/>
      <c r="U11593" s="1"/>
      <c r="V11593" s="1"/>
      <c r="W11593" s="1"/>
      <c r="X11593" s="1"/>
      <c r="Y11593" s="1"/>
      <c r="Z11593" s="1"/>
      <c r="AA11593" s="1"/>
    </row>
    <row r="11594" spans="2:27" x14ac:dyDescent="0.2">
      <c r="B11594" s="1"/>
      <c r="C11594" s="1"/>
      <c r="D11594" s="1"/>
      <c r="E11594" s="1"/>
      <c r="F11594" s="1"/>
      <c r="G11594" s="1"/>
      <c r="H11594" s="1"/>
      <c r="I11594" s="1"/>
      <c r="J11594" s="1"/>
      <c r="K11594" s="1"/>
      <c r="L11594" s="1"/>
      <c r="M11594" s="1"/>
      <c r="N11594" s="1"/>
      <c r="O11594" s="1"/>
      <c r="P11594" s="1"/>
      <c r="Q11594" s="1"/>
      <c r="R11594" s="1"/>
      <c r="S11594" s="1"/>
      <c r="T11594" s="1"/>
      <c r="U11594" s="1"/>
      <c r="V11594" s="1"/>
      <c r="W11594" s="1"/>
      <c r="X11594" s="1"/>
      <c r="Y11594" s="1"/>
      <c r="Z11594" s="1"/>
      <c r="AA11594" s="1"/>
    </row>
    <row r="11595" spans="2:27" x14ac:dyDescent="0.2">
      <c r="B11595" s="1"/>
      <c r="C11595" s="1"/>
      <c r="D11595" s="1"/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  <c r="O11595" s="1"/>
      <c r="P11595" s="1"/>
      <c r="Q11595" s="1"/>
      <c r="R11595" s="1"/>
      <c r="S11595" s="1"/>
      <c r="T11595" s="1"/>
      <c r="U11595" s="1"/>
      <c r="V11595" s="1"/>
      <c r="W11595" s="1"/>
      <c r="X11595" s="1"/>
      <c r="Y11595" s="1"/>
      <c r="Z11595" s="1"/>
      <c r="AA11595" s="1"/>
    </row>
    <row r="11596" spans="2:27" x14ac:dyDescent="0.2">
      <c r="B11596" s="1"/>
      <c r="C11596" s="1"/>
      <c r="D11596" s="1"/>
      <c r="E11596" s="1"/>
      <c r="F11596" s="1"/>
      <c r="G11596" s="1"/>
      <c r="H11596" s="1"/>
      <c r="I11596" s="1"/>
      <c r="J11596" s="1"/>
      <c r="K11596" s="1"/>
      <c r="L11596" s="1"/>
      <c r="M11596" s="1"/>
      <c r="N11596" s="1"/>
      <c r="O11596" s="1"/>
      <c r="P11596" s="1"/>
      <c r="Q11596" s="1"/>
      <c r="R11596" s="1"/>
      <c r="S11596" s="1"/>
      <c r="T11596" s="1"/>
      <c r="U11596" s="1"/>
      <c r="V11596" s="1"/>
      <c r="W11596" s="1"/>
      <c r="X11596" s="1"/>
      <c r="Y11596" s="1"/>
      <c r="Z11596" s="1"/>
      <c r="AA11596" s="1"/>
    </row>
    <row r="11597" spans="2:27" x14ac:dyDescent="0.2">
      <c r="B11597" s="1"/>
      <c r="C11597" s="1"/>
      <c r="D11597" s="1"/>
      <c r="E11597" s="1"/>
      <c r="F11597" s="1"/>
      <c r="G11597" s="1"/>
      <c r="H11597" s="1"/>
      <c r="I11597" s="1"/>
      <c r="J11597" s="1"/>
      <c r="K11597" s="1"/>
      <c r="L11597" s="1"/>
      <c r="M11597" s="1"/>
      <c r="N11597" s="1"/>
      <c r="O11597" s="1"/>
      <c r="P11597" s="1"/>
      <c r="Q11597" s="1"/>
      <c r="R11597" s="1"/>
      <c r="S11597" s="1"/>
      <c r="T11597" s="1"/>
      <c r="U11597" s="1"/>
      <c r="V11597" s="1"/>
      <c r="W11597" s="1"/>
      <c r="X11597" s="1"/>
      <c r="Y11597" s="1"/>
      <c r="Z11597" s="1"/>
      <c r="AA11597" s="1"/>
    </row>
    <row r="11598" spans="2:27" x14ac:dyDescent="0.2">
      <c r="B11598" s="1"/>
      <c r="C11598" s="1"/>
      <c r="D11598" s="1"/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  <c r="O11598" s="1"/>
      <c r="P11598" s="1"/>
      <c r="Q11598" s="1"/>
      <c r="R11598" s="1"/>
      <c r="S11598" s="1"/>
      <c r="T11598" s="1"/>
      <c r="U11598" s="1"/>
      <c r="V11598" s="1"/>
      <c r="W11598" s="1"/>
      <c r="X11598" s="1"/>
      <c r="Y11598" s="1"/>
      <c r="Z11598" s="1"/>
      <c r="AA11598" s="1"/>
    </row>
    <row r="11599" spans="2:27" x14ac:dyDescent="0.2">
      <c r="B11599" s="1"/>
      <c r="C11599" s="1"/>
      <c r="D11599" s="1"/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  <c r="O11599" s="1"/>
      <c r="P11599" s="1"/>
      <c r="Q11599" s="1"/>
      <c r="R11599" s="1"/>
      <c r="S11599" s="1"/>
      <c r="T11599" s="1"/>
      <c r="U11599" s="1"/>
      <c r="V11599" s="1"/>
      <c r="W11599" s="1"/>
      <c r="X11599" s="1"/>
      <c r="Y11599" s="1"/>
      <c r="Z11599" s="1"/>
      <c r="AA11599" s="1"/>
    </row>
    <row r="11600" spans="2:27" x14ac:dyDescent="0.2">
      <c r="B11600" s="1"/>
      <c r="C11600" s="1"/>
      <c r="D11600" s="1"/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  <c r="O11600" s="1"/>
      <c r="P11600" s="1"/>
      <c r="Q11600" s="1"/>
      <c r="R11600" s="1"/>
      <c r="S11600" s="1"/>
      <c r="T11600" s="1"/>
      <c r="U11600" s="1"/>
      <c r="V11600" s="1"/>
      <c r="W11600" s="1"/>
      <c r="X11600" s="1"/>
      <c r="Y11600" s="1"/>
      <c r="Z11600" s="1"/>
      <c r="AA11600" s="1"/>
    </row>
    <row r="11601" spans="2:27" x14ac:dyDescent="0.2">
      <c r="B11601" s="1"/>
      <c r="C11601" s="1"/>
      <c r="D11601" s="1"/>
      <c r="E11601" s="1"/>
      <c r="F11601" s="1"/>
      <c r="G11601" s="1"/>
      <c r="H11601" s="1"/>
      <c r="I11601" s="1"/>
      <c r="J11601" s="1"/>
      <c r="K11601" s="1"/>
      <c r="L11601" s="1"/>
      <c r="M11601" s="1"/>
      <c r="N11601" s="1"/>
      <c r="O11601" s="1"/>
      <c r="P11601" s="1"/>
      <c r="Q11601" s="1"/>
      <c r="R11601" s="1"/>
      <c r="S11601" s="1"/>
      <c r="T11601" s="1"/>
      <c r="U11601" s="1"/>
      <c r="V11601" s="1"/>
      <c r="W11601" s="1"/>
      <c r="X11601" s="1"/>
      <c r="Y11601" s="1"/>
      <c r="Z11601" s="1"/>
      <c r="AA11601" s="1"/>
    </row>
    <row r="11602" spans="2:27" x14ac:dyDescent="0.2">
      <c r="B11602" s="1"/>
      <c r="C11602" s="1"/>
      <c r="D11602" s="1"/>
      <c r="E11602" s="1"/>
      <c r="F11602" s="1"/>
      <c r="G11602" s="1"/>
      <c r="H11602" s="1"/>
      <c r="I11602" s="1"/>
      <c r="J11602" s="1"/>
      <c r="K11602" s="1"/>
      <c r="L11602" s="1"/>
      <c r="M11602" s="1"/>
      <c r="N11602" s="1"/>
      <c r="O11602" s="1"/>
      <c r="P11602" s="1"/>
      <c r="Q11602" s="1"/>
      <c r="R11602" s="1"/>
      <c r="S11602" s="1"/>
      <c r="T11602" s="1"/>
      <c r="U11602" s="1"/>
      <c r="V11602" s="1"/>
      <c r="W11602" s="1"/>
      <c r="X11602" s="1"/>
      <c r="Y11602" s="1"/>
      <c r="Z11602" s="1"/>
      <c r="AA11602" s="1"/>
    </row>
    <row r="11603" spans="2:27" x14ac:dyDescent="0.2">
      <c r="B11603" s="1"/>
      <c r="C11603" s="1"/>
      <c r="D11603" s="1"/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  <c r="O11603" s="1"/>
      <c r="P11603" s="1"/>
      <c r="Q11603" s="1"/>
      <c r="R11603" s="1"/>
      <c r="S11603" s="1"/>
      <c r="T11603" s="1"/>
      <c r="U11603" s="1"/>
      <c r="V11603" s="1"/>
      <c r="W11603" s="1"/>
      <c r="X11603" s="1"/>
      <c r="Y11603" s="1"/>
      <c r="Z11603" s="1"/>
      <c r="AA11603" s="1"/>
    </row>
    <row r="11604" spans="2:27" x14ac:dyDescent="0.2">
      <c r="B11604" s="1"/>
      <c r="C11604" s="1"/>
      <c r="D11604" s="1"/>
      <c r="E11604" s="1"/>
      <c r="F11604" s="1"/>
      <c r="G11604" s="1"/>
      <c r="H11604" s="1"/>
      <c r="I11604" s="1"/>
      <c r="J11604" s="1"/>
      <c r="K11604" s="1"/>
      <c r="L11604" s="1"/>
      <c r="M11604" s="1"/>
      <c r="N11604" s="1"/>
      <c r="O11604" s="1"/>
      <c r="P11604" s="1"/>
      <c r="Q11604" s="1"/>
      <c r="R11604" s="1"/>
      <c r="S11604" s="1"/>
      <c r="T11604" s="1"/>
      <c r="U11604" s="1"/>
      <c r="V11604" s="1"/>
      <c r="W11604" s="1"/>
      <c r="X11604" s="1"/>
      <c r="Y11604" s="1"/>
      <c r="Z11604" s="1"/>
      <c r="AA11604" s="1"/>
    </row>
    <row r="11605" spans="2:27" x14ac:dyDescent="0.2">
      <c r="B11605" s="1"/>
      <c r="C11605" s="1"/>
      <c r="D11605" s="1"/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  <c r="O11605" s="1"/>
      <c r="P11605" s="1"/>
      <c r="Q11605" s="1"/>
      <c r="R11605" s="1"/>
      <c r="S11605" s="1"/>
      <c r="T11605" s="1"/>
      <c r="U11605" s="1"/>
      <c r="V11605" s="1"/>
      <c r="W11605" s="1"/>
      <c r="X11605" s="1"/>
      <c r="Y11605" s="1"/>
      <c r="Z11605" s="1"/>
      <c r="AA11605" s="1"/>
    </row>
    <row r="11606" spans="2:27" x14ac:dyDescent="0.2">
      <c r="B11606" s="1"/>
      <c r="C11606" s="1"/>
      <c r="D11606" s="1"/>
      <c r="E11606" s="1"/>
      <c r="F11606" s="1"/>
      <c r="G11606" s="1"/>
      <c r="H11606" s="1"/>
      <c r="I11606" s="1"/>
      <c r="J11606" s="1"/>
      <c r="K11606" s="1"/>
      <c r="L11606" s="1"/>
      <c r="M11606" s="1"/>
      <c r="N11606" s="1"/>
      <c r="O11606" s="1"/>
      <c r="P11606" s="1"/>
      <c r="Q11606" s="1"/>
      <c r="R11606" s="1"/>
      <c r="S11606" s="1"/>
      <c r="T11606" s="1"/>
      <c r="U11606" s="1"/>
      <c r="V11606" s="1"/>
      <c r="W11606" s="1"/>
      <c r="X11606" s="1"/>
      <c r="Y11606" s="1"/>
      <c r="Z11606" s="1"/>
      <c r="AA11606" s="1"/>
    </row>
    <row r="11607" spans="2:27" x14ac:dyDescent="0.2">
      <c r="B11607" s="1"/>
      <c r="C11607" s="1"/>
      <c r="D11607" s="1"/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  <c r="O11607" s="1"/>
      <c r="P11607" s="1"/>
      <c r="Q11607" s="1"/>
      <c r="R11607" s="1"/>
      <c r="S11607" s="1"/>
      <c r="T11607" s="1"/>
      <c r="U11607" s="1"/>
      <c r="V11607" s="1"/>
      <c r="W11607" s="1"/>
      <c r="X11607" s="1"/>
      <c r="Y11607" s="1"/>
      <c r="Z11607" s="1"/>
      <c r="AA11607" s="1"/>
    </row>
    <row r="11608" spans="2:27" x14ac:dyDescent="0.2">
      <c r="B11608" s="1"/>
      <c r="C11608" s="1"/>
      <c r="D11608" s="1"/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  <c r="O11608" s="1"/>
      <c r="P11608" s="1"/>
      <c r="Q11608" s="1"/>
      <c r="R11608" s="1"/>
      <c r="S11608" s="1"/>
      <c r="T11608" s="1"/>
      <c r="U11608" s="1"/>
      <c r="V11608" s="1"/>
      <c r="W11608" s="1"/>
      <c r="X11608" s="1"/>
      <c r="Y11608" s="1"/>
      <c r="Z11608" s="1"/>
      <c r="AA11608" s="1"/>
    </row>
    <row r="11609" spans="2:27" x14ac:dyDescent="0.2">
      <c r="B11609" s="1"/>
      <c r="C11609" s="1"/>
      <c r="D11609" s="1"/>
      <c r="E11609" s="1"/>
      <c r="F11609" s="1"/>
      <c r="G11609" s="1"/>
      <c r="H11609" s="1"/>
      <c r="I11609" s="1"/>
      <c r="J11609" s="1"/>
      <c r="K11609" s="1"/>
      <c r="L11609" s="1"/>
      <c r="M11609" s="1"/>
      <c r="N11609" s="1"/>
      <c r="O11609" s="1"/>
      <c r="P11609" s="1"/>
      <c r="Q11609" s="1"/>
      <c r="R11609" s="1"/>
      <c r="S11609" s="1"/>
      <c r="T11609" s="1"/>
      <c r="U11609" s="1"/>
      <c r="V11609" s="1"/>
      <c r="W11609" s="1"/>
      <c r="X11609" s="1"/>
      <c r="Y11609" s="1"/>
      <c r="Z11609" s="1"/>
      <c r="AA11609" s="1"/>
    </row>
    <row r="11610" spans="2:27" x14ac:dyDescent="0.2">
      <c r="B11610" s="1"/>
      <c r="C11610" s="1"/>
      <c r="D11610" s="1"/>
      <c r="E11610" s="1"/>
      <c r="F11610" s="1"/>
      <c r="G11610" s="1"/>
      <c r="H11610" s="1"/>
      <c r="I11610" s="1"/>
      <c r="J11610" s="1"/>
      <c r="K11610" s="1"/>
      <c r="L11610" s="1"/>
      <c r="M11610" s="1"/>
      <c r="N11610" s="1"/>
      <c r="O11610" s="1"/>
      <c r="P11610" s="1"/>
      <c r="Q11610" s="1"/>
      <c r="R11610" s="1"/>
      <c r="S11610" s="1"/>
      <c r="T11610" s="1"/>
      <c r="U11610" s="1"/>
      <c r="V11610" s="1"/>
      <c r="W11610" s="1"/>
      <c r="X11610" s="1"/>
      <c r="Y11610" s="1"/>
      <c r="Z11610" s="1"/>
      <c r="AA11610" s="1"/>
    </row>
    <row r="11611" spans="2:27" x14ac:dyDescent="0.2">
      <c r="B11611" s="1"/>
      <c r="C11611" s="1"/>
      <c r="D11611" s="1"/>
      <c r="E11611" s="1"/>
      <c r="F11611" s="1"/>
      <c r="G11611" s="1"/>
      <c r="H11611" s="1"/>
      <c r="I11611" s="1"/>
      <c r="J11611" s="1"/>
      <c r="K11611" s="1"/>
      <c r="L11611" s="1"/>
      <c r="M11611" s="1"/>
      <c r="N11611" s="1"/>
      <c r="O11611" s="1"/>
      <c r="P11611" s="1"/>
      <c r="Q11611" s="1"/>
      <c r="R11611" s="1"/>
      <c r="S11611" s="1"/>
      <c r="T11611" s="1"/>
      <c r="U11611" s="1"/>
      <c r="V11611" s="1"/>
      <c r="W11611" s="1"/>
      <c r="X11611" s="1"/>
      <c r="Y11611" s="1"/>
      <c r="Z11611" s="1"/>
      <c r="AA11611" s="1"/>
    </row>
    <row r="11612" spans="2:27" x14ac:dyDescent="0.2">
      <c r="B11612" s="1"/>
      <c r="C11612" s="1"/>
      <c r="D11612" s="1"/>
      <c r="E11612" s="1"/>
      <c r="F11612" s="1"/>
      <c r="G11612" s="1"/>
      <c r="H11612" s="1"/>
      <c r="I11612" s="1"/>
      <c r="J11612" s="1"/>
      <c r="K11612" s="1"/>
      <c r="L11612" s="1"/>
      <c r="M11612" s="1"/>
      <c r="N11612" s="1"/>
      <c r="O11612" s="1"/>
      <c r="P11612" s="1"/>
      <c r="Q11612" s="1"/>
      <c r="R11612" s="1"/>
      <c r="S11612" s="1"/>
      <c r="T11612" s="1"/>
      <c r="U11612" s="1"/>
      <c r="V11612" s="1"/>
      <c r="W11612" s="1"/>
      <c r="X11612" s="1"/>
      <c r="Y11612" s="1"/>
      <c r="Z11612" s="1"/>
      <c r="AA11612" s="1"/>
    </row>
    <row r="11613" spans="2:27" x14ac:dyDescent="0.2">
      <c r="B11613" s="1"/>
      <c r="C11613" s="1"/>
      <c r="D11613" s="1"/>
      <c r="E11613" s="1"/>
      <c r="F11613" s="1"/>
      <c r="G11613" s="1"/>
      <c r="H11613" s="1"/>
      <c r="I11613" s="1"/>
      <c r="J11613" s="1"/>
      <c r="K11613" s="1"/>
      <c r="L11613" s="1"/>
      <c r="M11613" s="1"/>
      <c r="N11613" s="1"/>
      <c r="O11613" s="1"/>
      <c r="P11613" s="1"/>
      <c r="Q11613" s="1"/>
      <c r="R11613" s="1"/>
      <c r="S11613" s="1"/>
      <c r="T11613" s="1"/>
      <c r="U11613" s="1"/>
      <c r="V11613" s="1"/>
      <c r="W11613" s="1"/>
      <c r="X11613" s="1"/>
      <c r="Y11613" s="1"/>
      <c r="Z11613" s="1"/>
      <c r="AA11613" s="1"/>
    </row>
    <row r="11614" spans="2:27" x14ac:dyDescent="0.2">
      <c r="B11614" s="1"/>
      <c r="C11614" s="1"/>
      <c r="D11614" s="1"/>
      <c r="E11614" s="1"/>
      <c r="F11614" s="1"/>
      <c r="G11614" s="1"/>
      <c r="H11614" s="1"/>
      <c r="I11614" s="1"/>
      <c r="J11614" s="1"/>
      <c r="K11614" s="1"/>
      <c r="L11614" s="1"/>
      <c r="M11614" s="1"/>
      <c r="N11614" s="1"/>
      <c r="O11614" s="1"/>
      <c r="P11614" s="1"/>
      <c r="Q11614" s="1"/>
      <c r="R11614" s="1"/>
      <c r="S11614" s="1"/>
      <c r="T11614" s="1"/>
      <c r="U11614" s="1"/>
      <c r="V11614" s="1"/>
      <c r="W11614" s="1"/>
      <c r="X11614" s="1"/>
      <c r="Y11614" s="1"/>
      <c r="Z11614" s="1"/>
      <c r="AA11614" s="1"/>
    </row>
    <row r="11615" spans="2:27" x14ac:dyDescent="0.2">
      <c r="B11615" s="1"/>
      <c r="C11615" s="1"/>
      <c r="D11615" s="1"/>
      <c r="E11615" s="1"/>
      <c r="F11615" s="1"/>
      <c r="G11615" s="1"/>
      <c r="H11615" s="1"/>
      <c r="I11615" s="1"/>
      <c r="J11615" s="1"/>
      <c r="K11615" s="1"/>
      <c r="L11615" s="1"/>
      <c r="M11615" s="1"/>
      <c r="N11615" s="1"/>
      <c r="O11615" s="1"/>
      <c r="P11615" s="1"/>
      <c r="Q11615" s="1"/>
      <c r="R11615" s="1"/>
      <c r="S11615" s="1"/>
      <c r="T11615" s="1"/>
      <c r="U11615" s="1"/>
      <c r="V11615" s="1"/>
      <c r="W11615" s="1"/>
      <c r="X11615" s="1"/>
      <c r="Y11615" s="1"/>
      <c r="Z11615" s="1"/>
      <c r="AA11615" s="1"/>
    </row>
    <row r="11616" spans="2:27" x14ac:dyDescent="0.2">
      <c r="B11616" s="1"/>
      <c r="C11616" s="1"/>
      <c r="D11616" s="1"/>
      <c r="E11616" s="1"/>
      <c r="F11616" s="1"/>
      <c r="G11616" s="1"/>
      <c r="H11616" s="1"/>
      <c r="I11616" s="1"/>
      <c r="J11616" s="1"/>
      <c r="K11616" s="1"/>
      <c r="L11616" s="1"/>
      <c r="M11616" s="1"/>
      <c r="N11616" s="1"/>
      <c r="O11616" s="1"/>
      <c r="P11616" s="1"/>
      <c r="Q11616" s="1"/>
      <c r="R11616" s="1"/>
      <c r="S11616" s="1"/>
      <c r="T11616" s="1"/>
      <c r="U11616" s="1"/>
      <c r="V11616" s="1"/>
      <c r="W11616" s="1"/>
      <c r="X11616" s="1"/>
      <c r="Y11616" s="1"/>
      <c r="Z11616" s="1"/>
      <c r="AA11616" s="1"/>
    </row>
    <row r="11617" spans="2:27" x14ac:dyDescent="0.2">
      <c r="B11617" s="1"/>
      <c r="C11617" s="1"/>
      <c r="D11617" s="1"/>
      <c r="E11617" s="1"/>
      <c r="F11617" s="1"/>
      <c r="G11617" s="1"/>
      <c r="H11617" s="1"/>
      <c r="I11617" s="1"/>
      <c r="J11617" s="1"/>
      <c r="K11617" s="1"/>
      <c r="L11617" s="1"/>
      <c r="M11617" s="1"/>
      <c r="N11617" s="1"/>
      <c r="O11617" s="1"/>
      <c r="P11617" s="1"/>
      <c r="Q11617" s="1"/>
      <c r="R11617" s="1"/>
      <c r="S11617" s="1"/>
      <c r="T11617" s="1"/>
      <c r="U11617" s="1"/>
      <c r="V11617" s="1"/>
      <c r="W11617" s="1"/>
      <c r="X11617" s="1"/>
      <c r="Y11617" s="1"/>
      <c r="Z11617" s="1"/>
      <c r="AA11617" s="1"/>
    </row>
    <row r="11618" spans="2:27" x14ac:dyDescent="0.2">
      <c r="B11618" s="1"/>
      <c r="C11618" s="1"/>
      <c r="D11618" s="1"/>
      <c r="E11618" s="1"/>
      <c r="F11618" s="1"/>
      <c r="G11618" s="1"/>
      <c r="H11618" s="1"/>
      <c r="I11618" s="1"/>
      <c r="J11618" s="1"/>
      <c r="K11618" s="1"/>
      <c r="L11618" s="1"/>
      <c r="M11618" s="1"/>
      <c r="N11618" s="1"/>
      <c r="O11618" s="1"/>
      <c r="P11618" s="1"/>
      <c r="Q11618" s="1"/>
      <c r="R11618" s="1"/>
      <c r="S11618" s="1"/>
      <c r="T11618" s="1"/>
      <c r="U11618" s="1"/>
      <c r="V11618" s="1"/>
      <c r="W11618" s="1"/>
      <c r="X11618" s="1"/>
      <c r="Y11618" s="1"/>
      <c r="Z11618" s="1"/>
      <c r="AA11618" s="1"/>
    </row>
    <row r="11619" spans="2:27" x14ac:dyDescent="0.2">
      <c r="B11619" s="1"/>
      <c r="C11619" s="1"/>
      <c r="D11619" s="1"/>
      <c r="E11619" s="1"/>
      <c r="F11619" s="1"/>
      <c r="G11619" s="1"/>
      <c r="H11619" s="1"/>
      <c r="I11619" s="1"/>
      <c r="J11619" s="1"/>
      <c r="K11619" s="1"/>
      <c r="L11619" s="1"/>
      <c r="M11619" s="1"/>
      <c r="N11619" s="1"/>
      <c r="O11619" s="1"/>
      <c r="P11619" s="1"/>
      <c r="Q11619" s="1"/>
      <c r="R11619" s="1"/>
      <c r="S11619" s="1"/>
      <c r="T11619" s="1"/>
      <c r="U11619" s="1"/>
      <c r="V11619" s="1"/>
      <c r="W11619" s="1"/>
      <c r="X11619" s="1"/>
      <c r="Y11619" s="1"/>
      <c r="Z11619" s="1"/>
      <c r="AA11619" s="1"/>
    </row>
    <row r="11620" spans="2:27" x14ac:dyDescent="0.2">
      <c r="B11620" s="1"/>
      <c r="C11620" s="1"/>
      <c r="D11620" s="1"/>
      <c r="E11620" s="1"/>
      <c r="F11620" s="1"/>
      <c r="G11620" s="1"/>
      <c r="H11620" s="1"/>
      <c r="I11620" s="1"/>
      <c r="J11620" s="1"/>
      <c r="K11620" s="1"/>
      <c r="L11620" s="1"/>
      <c r="M11620" s="1"/>
      <c r="N11620" s="1"/>
      <c r="O11620" s="1"/>
      <c r="P11620" s="1"/>
      <c r="Q11620" s="1"/>
      <c r="R11620" s="1"/>
      <c r="S11620" s="1"/>
      <c r="T11620" s="1"/>
      <c r="U11620" s="1"/>
      <c r="V11620" s="1"/>
      <c r="W11620" s="1"/>
      <c r="X11620" s="1"/>
      <c r="Y11620" s="1"/>
      <c r="Z11620" s="1"/>
      <c r="AA11620" s="1"/>
    </row>
    <row r="11621" spans="2:27" x14ac:dyDescent="0.2">
      <c r="B11621" s="1"/>
      <c r="C11621" s="1"/>
      <c r="D11621" s="1"/>
      <c r="E11621" s="1"/>
      <c r="F11621" s="1"/>
      <c r="G11621" s="1"/>
      <c r="H11621" s="1"/>
      <c r="I11621" s="1"/>
      <c r="J11621" s="1"/>
      <c r="K11621" s="1"/>
      <c r="L11621" s="1"/>
      <c r="M11621" s="1"/>
      <c r="N11621" s="1"/>
      <c r="O11621" s="1"/>
      <c r="P11621" s="1"/>
      <c r="Q11621" s="1"/>
      <c r="R11621" s="1"/>
      <c r="S11621" s="1"/>
      <c r="T11621" s="1"/>
      <c r="U11621" s="1"/>
      <c r="V11621" s="1"/>
      <c r="W11621" s="1"/>
      <c r="X11621" s="1"/>
      <c r="Y11621" s="1"/>
      <c r="Z11621" s="1"/>
      <c r="AA11621" s="1"/>
    </row>
    <row r="11622" spans="2:27" x14ac:dyDescent="0.2">
      <c r="B11622" s="1"/>
      <c r="C11622" s="1"/>
      <c r="D11622" s="1"/>
      <c r="E11622" s="1"/>
      <c r="F11622" s="1"/>
      <c r="G11622" s="1"/>
      <c r="H11622" s="1"/>
      <c r="I11622" s="1"/>
      <c r="J11622" s="1"/>
      <c r="K11622" s="1"/>
      <c r="L11622" s="1"/>
      <c r="M11622" s="1"/>
      <c r="N11622" s="1"/>
      <c r="O11622" s="1"/>
      <c r="P11622" s="1"/>
      <c r="Q11622" s="1"/>
      <c r="R11622" s="1"/>
      <c r="S11622" s="1"/>
      <c r="T11622" s="1"/>
      <c r="U11622" s="1"/>
      <c r="V11622" s="1"/>
      <c r="W11622" s="1"/>
      <c r="X11622" s="1"/>
      <c r="Y11622" s="1"/>
      <c r="Z11622" s="1"/>
      <c r="AA11622" s="1"/>
    </row>
    <row r="11623" spans="2:27" x14ac:dyDescent="0.2">
      <c r="B11623" s="1"/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  <c r="O11623" s="1"/>
      <c r="P11623" s="1"/>
      <c r="Q11623" s="1"/>
      <c r="R11623" s="1"/>
      <c r="S11623" s="1"/>
      <c r="T11623" s="1"/>
      <c r="U11623" s="1"/>
      <c r="V11623" s="1"/>
      <c r="W11623" s="1"/>
      <c r="X11623" s="1"/>
      <c r="Y11623" s="1"/>
      <c r="Z11623" s="1"/>
      <c r="AA11623" s="1"/>
    </row>
    <row r="11624" spans="2:27" x14ac:dyDescent="0.2">
      <c r="B11624" s="1"/>
      <c r="C11624" s="1"/>
      <c r="D11624" s="1"/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  <c r="O11624" s="1"/>
      <c r="P11624" s="1"/>
      <c r="Q11624" s="1"/>
      <c r="R11624" s="1"/>
      <c r="S11624" s="1"/>
      <c r="T11624" s="1"/>
      <c r="U11624" s="1"/>
      <c r="V11624" s="1"/>
      <c r="W11624" s="1"/>
      <c r="X11624" s="1"/>
      <c r="Y11624" s="1"/>
      <c r="Z11624" s="1"/>
      <c r="AA11624" s="1"/>
    </row>
    <row r="11625" spans="2:27" x14ac:dyDescent="0.2">
      <c r="B11625" s="1"/>
      <c r="C11625" s="1"/>
      <c r="D11625" s="1"/>
      <c r="E11625" s="1"/>
      <c r="F11625" s="1"/>
      <c r="G11625" s="1"/>
      <c r="H11625" s="1"/>
      <c r="I11625" s="1"/>
      <c r="J11625" s="1"/>
      <c r="K11625" s="1"/>
      <c r="L11625" s="1"/>
      <c r="M11625" s="1"/>
      <c r="N11625" s="1"/>
      <c r="O11625" s="1"/>
      <c r="P11625" s="1"/>
      <c r="Q11625" s="1"/>
      <c r="R11625" s="1"/>
      <c r="S11625" s="1"/>
      <c r="T11625" s="1"/>
      <c r="U11625" s="1"/>
      <c r="V11625" s="1"/>
      <c r="W11625" s="1"/>
      <c r="X11625" s="1"/>
      <c r="Y11625" s="1"/>
      <c r="Z11625" s="1"/>
      <c r="AA11625" s="1"/>
    </row>
    <row r="11626" spans="2:27" x14ac:dyDescent="0.2">
      <c r="B11626" s="1"/>
      <c r="C11626" s="1"/>
      <c r="D11626" s="1"/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  <c r="O11626" s="1"/>
      <c r="P11626" s="1"/>
      <c r="Q11626" s="1"/>
      <c r="R11626" s="1"/>
      <c r="S11626" s="1"/>
      <c r="T11626" s="1"/>
      <c r="U11626" s="1"/>
      <c r="V11626" s="1"/>
      <c r="W11626" s="1"/>
      <c r="X11626" s="1"/>
      <c r="Y11626" s="1"/>
      <c r="Z11626" s="1"/>
      <c r="AA11626" s="1"/>
    </row>
    <row r="11627" spans="2:27" x14ac:dyDescent="0.2">
      <c r="B11627" s="1"/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  <c r="O11627" s="1"/>
      <c r="P11627" s="1"/>
      <c r="Q11627" s="1"/>
      <c r="R11627" s="1"/>
      <c r="S11627" s="1"/>
      <c r="T11627" s="1"/>
      <c r="U11627" s="1"/>
      <c r="V11627" s="1"/>
      <c r="W11627" s="1"/>
      <c r="X11627" s="1"/>
      <c r="Y11627" s="1"/>
      <c r="Z11627" s="1"/>
      <c r="AA11627" s="1"/>
    </row>
    <row r="11628" spans="2:27" x14ac:dyDescent="0.2">
      <c r="B11628" s="1"/>
      <c r="C11628" s="1"/>
      <c r="D11628" s="1"/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  <c r="O11628" s="1"/>
      <c r="P11628" s="1"/>
      <c r="Q11628" s="1"/>
      <c r="R11628" s="1"/>
      <c r="S11628" s="1"/>
      <c r="T11628" s="1"/>
      <c r="U11628" s="1"/>
      <c r="V11628" s="1"/>
      <c r="W11628" s="1"/>
      <c r="X11628" s="1"/>
      <c r="Y11628" s="1"/>
      <c r="Z11628" s="1"/>
      <c r="AA11628" s="1"/>
    </row>
    <row r="11629" spans="2:27" x14ac:dyDescent="0.2">
      <c r="B11629" s="1"/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  <c r="O11629" s="1"/>
      <c r="P11629" s="1"/>
      <c r="Q11629" s="1"/>
      <c r="R11629" s="1"/>
      <c r="S11629" s="1"/>
      <c r="T11629" s="1"/>
      <c r="U11629" s="1"/>
      <c r="V11629" s="1"/>
      <c r="W11629" s="1"/>
      <c r="X11629" s="1"/>
      <c r="Y11629" s="1"/>
      <c r="Z11629" s="1"/>
      <c r="AA11629" s="1"/>
    </row>
    <row r="11630" spans="2:27" x14ac:dyDescent="0.2">
      <c r="B11630" s="1"/>
      <c r="C11630" s="1"/>
      <c r="D11630" s="1"/>
      <c r="E11630" s="1"/>
      <c r="F11630" s="1"/>
      <c r="G11630" s="1"/>
      <c r="H11630" s="1"/>
      <c r="I11630" s="1"/>
      <c r="J11630" s="1"/>
      <c r="K11630" s="1"/>
      <c r="L11630" s="1"/>
      <c r="M11630" s="1"/>
      <c r="N11630" s="1"/>
      <c r="O11630" s="1"/>
      <c r="P11630" s="1"/>
      <c r="Q11630" s="1"/>
      <c r="R11630" s="1"/>
      <c r="S11630" s="1"/>
      <c r="T11630" s="1"/>
      <c r="U11630" s="1"/>
      <c r="V11630" s="1"/>
      <c r="W11630" s="1"/>
      <c r="X11630" s="1"/>
      <c r="Y11630" s="1"/>
      <c r="Z11630" s="1"/>
      <c r="AA11630" s="1"/>
    </row>
    <row r="11631" spans="2:27" x14ac:dyDescent="0.2">
      <c r="B11631" s="1"/>
      <c r="C11631" s="1"/>
      <c r="D11631" s="1"/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  <c r="O11631" s="1"/>
      <c r="P11631" s="1"/>
      <c r="Q11631" s="1"/>
      <c r="R11631" s="1"/>
      <c r="S11631" s="1"/>
      <c r="T11631" s="1"/>
      <c r="U11631" s="1"/>
      <c r="V11631" s="1"/>
      <c r="W11631" s="1"/>
      <c r="X11631" s="1"/>
      <c r="Y11631" s="1"/>
      <c r="Z11631" s="1"/>
      <c r="AA11631" s="1"/>
    </row>
    <row r="11632" spans="2:27" x14ac:dyDescent="0.2">
      <c r="B11632" s="1"/>
      <c r="C11632" s="1"/>
      <c r="D11632" s="1"/>
      <c r="E11632" s="1"/>
      <c r="F11632" s="1"/>
      <c r="G11632" s="1"/>
      <c r="H11632" s="1"/>
      <c r="I11632" s="1"/>
      <c r="J11632" s="1"/>
      <c r="K11632" s="1"/>
      <c r="L11632" s="1"/>
      <c r="M11632" s="1"/>
      <c r="N11632" s="1"/>
      <c r="O11632" s="1"/>
      <c r="P11632" s="1"/>
      <c r="Q11632" s="1"/>
      <c r="R11632" s="1"/>
      <c r="S11632" s="1"/>
      <c r="T11632" s="1"/>
      <c r="U11632" s="1"/>
      <c r="V11632" s="1"/>
      <c r="W11632" s="1"/>
      <c r="X11632" s="1"/>
      <c r="Y11632" s="1"/>
      <c r="Z11632" s="1"/>
      <c r="AA11632" s="1"/>
    </row>
    <row r="11633" spans="2:27" x14ac:dyDescent="0.2">
      <c r="B11633" s="1"/>
      <c r="C11633" s="1"/>
      <c r="D11633" s="1"/>
      <c r="E11633" s="1"/>
      <c r="F11633" s="1"/>
      <c r="G11633" s="1"/>
      <c r="H11633" s="1"/>
      <c r="I11633" s="1"/>
      <c r="J11633" s="1"/>
      <c r="K11633" s="1"/>
      <c r="L11633" s="1"/>
      <c r="M11633" s="1"/>
      <c r="N11633" s="1"/>
      <c r="O11633" s="1"/>
      <c r="P11633" s="1"/>
      <c r="Q11633" s="1"/>
      <c r="R11633" s="1"/>
      <c r="S11633" s="1"/>
      <c r="T11633" s="1"/>
      <c r="U11633" s="1"/>
      <c r="V11633" s="1"/>
      <c r="W11633" s="1"/>
      <c r="X11633" s="1"/>
      <c r="Y11633" s="1"/>
      <c r="Z11633" s="1"/>
      <c r="AA11633" s="1"/>
    </row>
    <row r="11634" spans="2:27" x14ac:dyDescent="0.2">
      <c r="B11634" s="1"/>
      <c r="C11634" s="1"/>
      <c r="D11634" s="1"/>
      <c r="E11634" s="1"/>
      <c r="F11634" s="1"/>
      <c r="G11634" s="1"/>
      <c r="H11634" s="1"/>
      <c r="I11634" s="1"/>
      <c r="J11634" s="1"/>
      <c r="K11634" s="1"/>
      <c r="L11634" s="1"/>
      <c r="M11634" s="1"/>
      <c r="N11634" s="1"/>
      <c r="O11634" s="1"/>
      <c r="P11634" s="1"/>
      <c r="Q11634" s="1"/>
      <c r="R11634" s="1"/>
      <c r="S11634" s="1"/>
      <c r="T11634" s="1"/>
      <c r="U11634" s="1"/>
      <c r="V11634" s="1"/>
      <c r="W11634" s="1"/>
      <c r="X11634" s="1"/>
      <c r="Y11634" s="1"/>
      <c r="Z11634" s="1"/>
      <c r="AA11634" s="1"/>
    </row>
    <row r="11635" spans="2:27" x14ac:dyDescent="0.2">
      <c r="B11635" s="1"/>
      <c r="C11635" s="1"/>
      <c r="D11635" s="1"/>
      <c r="E11635" s="1"/>
      <c r="F11635" s="1"/>
      <c r="G11635" s="1"/>
      <c r="H11635" s="1"/>
      <c r="I11635" s="1"/>
      <c r="J11635" s="1"/>
      <c r="K11635" s="1"/>
      <c r="L11635" s="1"/>
      <c r="M11635" s="1"/>
      <c r="N11635" s="1"/>
      <c r="O11635" s="1"/>
      <c r="P11635" s="1"/>
      <c r="Q11635" s="1"/>
      <c r="R11635" s="1"/>
      <c r="S11635" s="1"/>
      <c r="T11635" s="1"/>
      <c r="U11635" s="1"/>
      <c r="V11635" s="1"/>
      <c r="W11635" s="1"/>
      <c r="X11635" s="1"/>
      <c r="Y11635" s="1"/>
      <c r="Z11635" s="1"/>
      <c r="AA11635" s="1"/>
    </row>
    <row r="11636" spans="2:27" x14ac:dyDescent="0.2">
      <c r="B11636" s="1"/>
      <c r="C11636" s="1"/>
      <c r="D11636" s="1"/>
      <c r="E11636" s="1"/>
      <c r="F11636" s="1"/>
      <c r="G11636" s="1"/>
      <c r="H11636" s="1"/>
      <c r="I11636" s="1"/>
      <c r="J11636" s="1"/>
      <c r="K11636" s="1"/>
      <c r="L11636" s="1"/>
      <c r="M11636" s="1"/>
      <c r="N11636" s="1"/>
      <c r="O11636" s="1"/>
      <c r="P11636" s="1"/>
      <c r="Q11636" s="1"/>
      <c r="R11636" s="1"/>
      <c r="S11636" s="1"/>
      <c r="T11636" s="1"/>
      <c r="U11636" s="1"/>
      <c r="V11636" s="1"/>
      <c r="W11636" s="1"/>
      <c r="X11636" s="1"/>
      <c r="Y11636" s="1"/>
      <c r="Z11636" s="1"/>
      <c r="AA11636" s="1"/>
    </row>
    <row r="11637" spans="2:27" x14ac:dyDescent="0.2">
      <c r="B11637" s="1"/>
      <c r="C11637" s="1"/>
      <c r="D11637" s="1"/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  <c r="O11637" s="1"/>
      <c r="P11637" s="1"/>
      <c r="Q11637" s="1"/>
      <c r="R11637" s="1"/>
      <c r="S11637" s="1"/>
      <c r="T11637" s="1"/>
      <c r="U11637" s="1"/>
      <c r="V11637" s="1"/>
      <c r="W11637" s="1"/>
      <c r="X11637" s="1"/>
      <c r="Y11637" s="1"/>
      <c r="Z11637" s="1"/>
      <c r="AA11637" s="1"/>
    </row>
    <row r="11638" spans="2:27" x14ac:dyDescent="0.2">
      <c r="B11638" s="1"/>
      <c r="C11638" s="1"/>
      <c r="D11638" s="1"/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  <c r="O11638" s="1"/>
      <c r="P11638" s="1"/>
      <c r="Q11638" s="1"/>
      <c r="R11638" s="1"/>
      <c r="S11638" s="1"/>
      <c r="T11638" s="1"/>
      <c r="U11638" s="1"/>
      <c r="V11638" s="1"/>
      <c r="W11638" s="1"/>
      <c r="X11638" s="1"/>
      <c r="Y11638" s="1"/>
      <c r="Z11638" s="1"/>
      <c r="AA11638" s="1"/>
    </row>
    <row r="11639" spans="2:27" x14ac:dyDescent="0.2">
      <c r="B11639" s="1"/>
      <c r="C11639" s="1"/>
      <c r="D11639" s="1"/>
      <c r="E11639" s="1"/>
      <c r="F11639" s="1"/>
      <c r="G11639" s="1"/>
      <c r="H11639" s="1"/>
      <c r="I11639" s="1"/>
      <c r="J11639" s="1"/>
      <c r="K11639" s="1"/>
      <c r="L11639" s="1"/>
      <c r="M11639" s="1"/>
      <c r="N11639" s="1"/>
      <c r="O11639" s="1"/>
      <c r="P11639" s="1"/>
      <c r="Q11639" s="1"/>
      <c r="R11639" s="1"/>
      <c r="S11639" s="1"/>
      <c r="T11639" s="1"/>
      <c r="U11639" s="1"/>
      <c r="V11639" s="1"/>
      <c r="W11639" s="1"/>
      <c r="X11639" s="1"/>
      <c r="Y11639" s="1"/>
      <c r="Z11639" s="1"/>
      <c r="AA11639" s="1"/>
    </row>
    <row r="11640" spans="2:27" x14ac:dyDescent="0.2">
      <c r="B11640" s="1"/>
      <c r="C11640" s="1"/>
      <c r="D11640" s="1"/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  <c r="O11640" s="1"/>
      <c r="P11640" s="1"/>
      <c r="Q11640" s="1"/>
      <c r="R11640" s="1"/>
      <c r="S11640" s="1"/>
      <c r="T11640" s="1"/>
      <c r="U11640" s="1"/>
      <c r="V11640" s="1"/>
      <c r="W11640" s="1"/>
      <c r="X11640" s="1"/>
      <c r="Y11640" s="1"/>
      <c r="Z11640" s="1"/>
      <c r="AA11640" s="1"/>
    </row>
    <row r="11641" spans="2:27" x14ac:dyDescent="0.2">
      <c r="B11641" s="1"/>
      <c r="C11641" s="1"/>
      <c r="D11641" s="1"/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  <c r="O11641" s="1"/>
      <c r="P11641" s="1"/>
      <c r="Q11641" s="1"/>
      <c r="R11641" s="1"/>
      <c r="S11641" s="1"/>
      <c r="T11641" s="1"/>
      <c r="U11641" s="1"/>
      <c r="V11641" s="1"/>
      <c r="W11641" s="1"/>
      <c r="X11641" s="1"/>
      <c r="Y11641" s="1"/>
      <c r="Z11641" s="1"/>
      <c r="AA11641" s="1"/>
    </row>
    <row r="11642" spans="2:27" x14ac:dyDescent="0.2"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  <c r="O11642" s="1"/>
      <c r="P11642" s="1"/>
      <c r="Q11642" s="1"/>
      <c r="R11642" s="1"/>
      <c r="S11642" s="1"/>
      <c r="T11642" s="1"/>
      <c r="U11642" s="1"/>
      <c r="V11642" s="1"/>
      <c r="W11642" s="1"/>
      <c r="X11642" s="1"/>
      <c r="Y11642" s="1"/>
      <c r="Z11642" s="1"/>
      <c r="AA11642" s="1"/>
    </row>
    <row r="11643" spans="2:27" x14ac:dyDescent="0.2"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  <c r="O11643" s="1"/>
      <c r="P11643" s="1"/>
      <c r="Q11643" s="1"/>
      <c r="R11643" s="1"/>
      <c r="S11643" s="1"/>
      <c r="T11643" s="1"/>
      <c r="U11643" s="1"/>
      <c r="V11643" s="1"/>
      <c r="W11643" s="1"/>
      <c r="X11643" s="1"/>
      <c r="Y11643" s="1"/>
      <c r="Z11643" s="1"/>
      <c r="AA11643" s="1"/>
    </row>
    <row r="11644" spans="2:27" x14ac:dyDescent="0.2">
      <c r="B11644" s="1"/>
      <c r="C11644" s="1"/>
      <c r="D11644" s="1"/>
      <c r="E11644" s="1"/>
      <c r="F11644" s="1"/>
      <c r="G11644" s="1"/>
      <c r="H11644" s="1"/>
      <c r="I11644" s="1"/>
      <c r="J11644" s="1"/>
      <c r="K11644" s="1"/>
      <c r="L11644" s="1"/>
      <c r="M11644" s="1"/>
      <c r="N11644" s="1"/>
      <c r="O11644" s="1"/>
      <c r="P11644" s="1"/>
      <c r="Q11644" s="1"/>
      <c r="R11644" s="1"/>
      <c r="S11644" s="1"/>
      <c r="T11644" s="1"/>
      <c r="U11644" s="1"/>
      <c r="V11644" s="1"/>
      <c r="W11644" s="1"/>
      <c r="X11644" s="1"/>
      <c r="Y11644" s="1"/>
      <c r="Z11644" s="1"/>
      <c r="AA11644" s="1"/>
    </row>
    <row r="11645" spans="2:27" x14ac:dyDescent="0.2"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  <c r="O11645" s="1"/>
      <c r="P11645" s="1"/>
      <c r="Q11645" s="1"/>
      <c r="R11645" s="1"/>
      <c r="S11645" s="1"/>
      <c r="T11645" s="1"/>
      <c r="U11645" s="1"/>
      <c r="V11645" s="1"/>
      <c r="W11645" s="1"/>
      <c r="X11645" s="1"/>
      <c r="Y11645" s="1"/>
      <c r="Z11645" s="1"/>
      <c r="AA11645" s="1"/>
    </row>
    <row r="11646" spans="2:27" x14ac:dyDescent="0.2">
      <c r="B11646" s="1"/>
      <c r="C11646" s="1"/>
      <c r="D11646" s="1"/>
      <c r="E11646" s="1"/>
      <c r="F11646" s="1"/>
      <c r="G11646" s="1"/>
      <c r="H11646" s="1"/>
      <c r="I11646" s="1"/>
      <c r="J11646" s="1"/>
      <c r="K11646" s="1"/>
      <c r="L11646" s="1"/>
      <c r="M11646" s="1"/>
      <c r="N11646" s="1"/>
      <c r="O11646" s="1"/>
      <c r="P11646" s="1"/>
      <c r="Q11646" s="1"/>
      <c r="R11646" s="1"/>
      <c r="S11646" s="1"/>
      <c r="T11646" s="1"/>
      <c r="U11646" s="1"/>
      <c r="V11646" s="1"/>
      <c r="W11646" s="1"/>
      <c r="X11646" s="1"/>
      <c r="Y11646" s="1"/>
      <c r="Z11646" s="1"/>
      <c r="AA11646" s="1"/>
    </row>
    <row r="11647" spans="2:27" x14ac:dyDescent="0.2">
      <c r="B11647" s="1"/>
      <c r="C11647" s="1"/>
      <c r="D11647" s="1"/>
      <c r="E11647" s="1"/>
      <c r="F11647" s="1"/>
      <c r="G11647" s="1"/>
      <c r="H11647" s="1"/>
      <c r="I11647" s="1"/>
      <c r="J11647" s="1"/>
      <c r="K11647" s="1"/>
      <c r="L11647" s="1"/>
      <c r="M11647" s="1"/>
      <c r="N11647" s="1"/>
      <c r="O11647" s="1"/>
      <c r="P11647" s="1"/>
      <c r="Q11647" s="1"/>
      <c r="R11647" s="1"/>
      <c r="S11647" s="1"/>
      <c r="T11647" s="1"/>
      <c r="U11647" s="1"/>
      <c r="V11647" s="1"/>
      <c r="W11647" s="1"/>
      <c r="X11647" s="1"/>
      <c r="Y11647" s="1"/>
      <c r="Z11647" s="1"/>
      <c r="AA11647" s="1"/>
    </row>
    <row r="11648" spans="2:27" x14ac:dyDescent="0.2">
      <c r="B11648" s="1"/>
      <c r="C11648" s="1"/>
      <c r="D11648" s="1"/>
      <c r="E11648" s="1"/>
      <c r="F11648" s="1"/>
      <c r="G11648" s="1"/>
      <c r="H11648" s="1"/>
      <c r="I11648" s="1"/>
      <c r="J11648" s="1"/>
      <c r="K11648" s="1"/>
      <c r="L11648" s="1"/>
      <c r="M11648" s="1"/>
      <c r="N11648" s="1"/>
      <c r="O11648" s="1"/>
      <c r="P11648" s="1"/>
      <c r="Q11648" s="1"/>
      <c r="R11648" s="1"/>
      <c r="S11648" s="1"/>
      <c r="T11648" s="1"/>
      <c r="U11648" s="1"/>
      <c r="V11648" s="1"/>
      <c r="W11648" s="1"/>
      <c r="X11648" s="1"/>
      <c r="Y11648" s="1"/>
      <c r="Z11648" s="1"/>
      <c r="AA11648" s="1"/>
    </row>
    <row r="11649" spans="2:27" x14ac:dyDescent="0.2">
      <c r="B11649" s="1"/>
      <c r="C11649" s="1"/>
      <c r="D11649" s="1"/>
      <c r="E11649" s="1"/>
      <c r="F11649" s="1"/>
      <c r="G11649" s="1"/>
      <c r="H11649" s="1"/>
      <c r="I11649" s="1"/>
      <c r="J11649" s="1"/>
      <c r="K11649" s="1"/>
      <c r="L11649" s="1"/>
      <c r="M11649" s="1"/>
      <c r="N11649" s="1"/>
      <c r="O11649" s="1"/>
      <c r="P11649" s="1"/>
      <c r="Q11649" s="1"/>
      <c r="R11649" s="1"/>
      <c r="S11649" s="1"/>
      <c r="T11649" s="1"/>
      <c r="U11649" s="1"/>
      <c r="V11649" s="1"/>
      <c r="W11649" s="1"/>
      <c r="X11649" s="1"/>
      <c r="Y11649" s="1"/>
      <c r="Z11649" s="1"/>
      <c r="AA11649" s="1"/>
    </row>
    <row r="11650" spans="2:27" x14ac:dyDescent="0.2">
      <c r="B11650" s="1"/>
      <c r="C11650" s="1"/>
      <c r="D11650" s="1"/>
      <c r="E11650" s="1"/>
      <c r="F11650" s="1"/>
      <c r="G11650" s="1"/>
      <c r="H11650" s="1"/>
      <c r="I11650" s="1"/>
      <c r="J11650" s="1"/>
      <c r="K11650" s="1"/>
      <c r="L11650" s="1"/>
      <c r="M11650" s="1"/>
      <c r="N11650" s="1"/>
      <c r="O11650" s="1"/>
      <c r="P11650" s="1"/>
      <c r="Q11650" s="1"/>
      <c r="R11650" s="1"/>
      <c r="S11650" s="1"/>
      <c r="T11650" s="1"/>
      <c r="U11650" s="1"/>
      <c r="V11650" s="1"/>
      <c r="W11650" s="1"/>
      <c r="X11650" s="1"/>
      <c r="Y11650" s="1"/>
      <c r="Z11650" s="1"/>
      <c r="AA11650" s="1"/>
    </row>
    <row r="11651" spans="2:27" x14ac:dyDescent="0.2">
      <c r="B11651" s="1"/>
      <c r="C11651" s="1"/>
      <c r="D11651" s="1"/>
      <c r="E11651" s="1"/>
      <c r="F11651" s="1"/>
      <c r="G11651" s="1"/>
      <c r="H11651" s="1"/>
      <c r="I11651" s="1"/>
      <c r="J11651" s="1"/>
      <c r="K11651" s="1"/>
      <c r="L11651" s="1"/>
      <c r="M11651" s="1"/>
      <c r="N11651" s="1"/>
      <c r="O11651" s="1"/>
      <c r="P11651" s="1"/>
      <c r="Q11651" s="1"/>
      <c r="R11651" s="1"/>
      <c r="S11651" s="1"/>
      <c r="T11651" s="1"/>
      <c r="U11651" s="1"/>
      <c r="V11651" s="1"/>
      <c r="W11651" s="1"/>
      <c r="X11651" s="1"/>
      <c r="Y11651" s="1"/>
      <c r="Z11651" s="1"/>
      <c r="AA11651" s="1"/>
    </row>
    <row r="11652" spans="2:27" x14ac:dyDescent="0.2">
      <c r="B11652" s="1"/>
      <c r="C11652" s="1"/>
      <c r="D11652" s="1"/>
      <c r="E11652" s="1"/>
      <c r="F11652" s="1"/>
      <c r="G11652" s="1"/>
      <c r="H11652" s="1"/>
      <c r="I11652" s="1"/>
      <c r="J11652" s="1"/>
      <c r="K11652" s="1"/>
      <c r="L11652" s="1"/>
      <c r="M11652" s="1"/>
      <c r="N11652" s="1"/>
      <c r="O11652" s="1"/>
      <c r="P11652" s="1"/>
      <c r="Q11652" s="1"/>
      <c r="R11652" s="1"/>
      <c r="S11652" s="1"/>
      <c r="T11652" s="1"/>
      <c r="U11652" s="1"/>
      <c r="V11652" s="1"/>
      <c r="W11652" s="1"/>
      <c r="X11652" s="1"/>
      <c r="Y11652" s="1"/>
      <c r="Z11652" s="1"/>
      <c r="AA11652" s="1"/>
    </row>
    <row r="11653" spans="2:27" x14ac:dyDescent="0.2">
      <c r="B11653" s="1"/>
      <c r="C11653" s="1"/>
      <c r="D11653" s="1"/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  <c r="O11653" s="1"/>
      <c r="P11653" s="1"/>
      <c r="Q11653" s="1"/>
      <c r="R11653" s="1"/>
      <c r="S11653" s="1"/>
      <c r="T11653" s="1"/>
      <c r="U11653" s="1"/>
      <c r="V11653" s="1"/>
      <c r="W11653" s="1"/>
      <c r="X11653" s="1"/>
      <c r="Y11653" s="1"/>
      <c r="Z11653" s="1"/>
      <c r="AA11653" s="1"/>
    </row>
    <row r="11654" spans="2:27" x14ac:dyDescent="0.2"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  <c r="O11654" s="1"/>
      <c r="P11654" s="1"/>
      <c r="Q11654" s="1"/>
      <c r="R11654" s="1"/>
      <c r="S11654" s="1"/>
      <c r="T11654" s="1"/>
      <c r="U11654" s="1"/>
      <c r="V11654" s="1"/>
      <c r="W11654" s="1"/>
      <c r="X11654" s="1"/>
      <c r="Y11654" s="1"/>
      <c r="Z11654" s="1"/>
      <c r="AA11654" s="1"/>
    </row>
    <row r="11655" spans="2:27" x14ac:dyDescent="0.2"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  <c r="O11655" s="1"/>
      <c r="P11655" s="1"/>
      <c r="Q11655" s="1"/>
      <c r="R11655" s="1"/>
      <c r="S11655" s="1"/>
      <c r="T11655" s="1"/>
      <c r="U11655" s="1"/>
      <c r="V11655" s="1"/>
      <c r="W11655" s="1"/>
      <c r="X11655" s="1"/>
      <c r="Y11655" s="1"/>
      <c r="Z11655" s="1"/>
      <c r="AA11655" s="1"/>
    </row>
    <row r="11656" spans="2:27" x14ac:dyDescent="0.2">
      <c r="B11656" s="1"/>
      <c r="C11656" s="1"/>
      <c r="D11656" s="1"/>
      <c r="E11656" s="1"/>
      <c r="F11656" s="1"/>
      <c r="G11656" s="1"/>
      <c r="H11656" s="1"/>
      <c r="I11656" s="1"/>
      <c r="J11656" s="1"/>
      <c r="K11656" s="1"/>
      <c r="L11656" s="1"/>
      <c r="M11656" s="1"/>
      <c r="N11656" s="1"/>
      <c r="O11656" s="1"/>
      <c r="P11656" s="1"/>
      <c r="Q11656" s="1"/>
      <c r="R11656" s="1"/>
      <c r="S11656" s="1"/>
      <c r="T11656" s="1"/>
      <c r="U11656" s="1"/>
      <c r="V11656" s="1"/>
      <c r="W11656" s="1"/>
      <c r="X11656" s="1"/>
      <c r="Y11656" s="1"/>
      <c r="Z11656" s="1"/>
      <c r="AA11656" s="1"/>
    </row>
    <row r="11657" spans="2:27" x14ac:dyDescent="0.2"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  <c r="O11657" s="1"/>
      <c r="P11657" s="1"/>
      <c r="Q11657" s="1"/>
      <c r="R11657" s="1"/>
      <c r="S11657" s="1"/>
      <c r="T11657" s="1"/>
      <c r="U11657" s="1"/>
      <c r="V11657" s="1"/>
      <c r="W11657" s="1"/>
      <c r="X11657" s="1"/>
      <c r="Y11657" s="1"/>
      <c r="Z11657" s="1"/>
      <c r="AA11657" s="1"/>
    </row>
    <row r="11658" spans="2:27" x14ac:dyDescent="0.2">
      <c r="B11658" s="1"/>
      <c r="C11658" s="1"/>
      <c r="D11658" s="1"/>
      <c r="E11658" s="1"/>
      <c r="F11658" s="1"/>
      <c r="G11658" s="1"/>
      <c r="H11658" s="1"/>
      <c r="I11658" s="1"/>
      <c r="J11658" s="1"/>
      <c r="K11658" s="1"/>
      <c r="L11658" s="1"/>
      <c r="M11658" s="1"/>
      <c r="N11658" s="1"/>
      <c r="O11658" s="1"/>
      <c r="P11658" s="1"/>
      <c r="Q11658" s="1"/>
      <c r="R11658" s="1"/>
      <c r="S11658" s="1"/>
      <c r="T11658" s="1"/>
      <c r="U11658" s="1"/>
      <c r="V11658" s="1"/>
      <c r="W11658" s="1"/>
      <c r="X11658" s="1"/>
      <c r="Y11658" s="1"/>
      <c r="Z11658" s="1"/>
      <c r="AA11658" s="1"/>
    </row>
    <row r="11659" spans="2:27" x14ac:dyDescent="0.2">
      <c r="B11659" s="1"/>
      <c r="C11659" s="1"/>
      <c r="D11659" s="1"/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  <c r="O11659" s="1"/>
      <c r="P11659" s="1"/>
      <c r="Q11659" s="1"/>
      <c r="R11659" s="1"/>
      <c r="S11659" s="1"/>
      <c r="T11659" s="1"/>
      <c r="U11659" s="1"/>
      <c r="V11659" s="1"/>
      <c r="W11659" s="1"/>
      <c r="X11659" s="1"/>
      <c r="Y11659" s="1"/>
      <c r="Z11659" s="1"/>
      <c r="AA11659" s="1"/>
    </row>
    <row r="11660" spans="2:27" x14ac:dyDescent="0.2"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  <c r="O11660" s="1"/>
      <c r="P11660" s="1"/>
      <c r="Q11660" s="1"/>
      <c r="R11660" s="1"/>
      <c r="S11660" s="1"/>
      <c r="T11660" s="1"/>
      <c r="U11660" s="1"/>
      <c r="V11660" s="1"/>
      <c r="W11660" s="1"/>
      <c r="X11660" s="1"/>
      <c r="Y11660" s="1"/>
      <c r="Z11660" s="1"/>
      <c r="AA11660" s="1"/>
    </row>
    <row r="11661" spans="2:27" x14ac:dyDescent="0.2">
      <c r="B11661" s="1"/>
      <c r="C11661" s="1"/>
      <c r="D11661" s="1"/>
      <c r="E11661" s="1"/>
      <c r="F11661" s="1"/>
      <c r="G11661" s="1"/>
      <c r="H11661" s="1"/>
      <c r="I11661" s="1"/>
      <c r="J11661" s="1"/>
      <c r="K11661" s="1"/>
      <c r="L11661" s="1"/>
      <c r="M11661" s="1"/>
      <c r="N11661" s="1"/>
      <c r="O11661" s="1"/>
      <c r="P11661" s="1"/>
      <c r="Q11661" s="1"/>
      <c r="R11661" s="1"/>
      <c r="S11661" s="1"/>
      <c r="T11661" s="1"/>
      <c r="U11661" s="1"/>
      <c r="V11661" s="1"/>
      <c r="W11661" s="1"/>
      <c r="X11661" s="1"/>
      <c r="Y11661" s="1"/>
      <c r="Z11661" s="1"/>
      <c r="AA11661" s="1"/>
    </row>
    <row r="11662" spans="2:27" x14ac:dyDescent="0.2">
      <c r="B11662" s="1"/>
      <c r="C11662" s="1"/>
      <c r="D11662" s="1"/>
      <c r="E11662" s="1"/>
      <c r="F11662" s="1"/>
      <c r="G11662" s="1"/>
      <c r="H11662" s="1"/>
      <c r="I11662" s="1"/>
      <c r="J11662" s="1"/>
      <c r="K11662" s="1"/>
      <c r="L11662" s="1"/>
      <c r="M11662" s="1"/>
      <c r="N11662" s="1"/>
      <c r="O11662" s="1"/>
      <c r="P11662" s="1"/>
      <c r="Q11662" s="1"/>
      <c r="R11662" s="1"/>
      <c r="S11662" s="1"/>
      <c r="T11662" s="1"/>
      <c r="U11662" s="1"/>
      <c r="V11662" s="1"/>
      <c r="W11662" s="1"/>
      <c r="X11662" s="1"/>
      <c r="Y11662" s="1"/>
      <c r="Z11662" s="1"/>
      <c r="AA11662" s="1"/>
    </row>
    <row r="11663" spans="2:27" x14ac:dyDescent="0.2">
      <c r="B11663" s="1"/>
      <c r="C11663" s="1"/>
      <c r="D11663" s="1"/>
      <c r="E11663" s="1"/>
      <c r="F11663" s="1"/>
      <c r="G11663" s="1"/>
      <c r="H11663" s="1"/>
      <c r="I11663" s="1"/>
      <c r="J11663" s="1"/>
      <c r="K11663" s="1"/>
      <c r="L11663" s="1"/>
      <c r="M11663" s="1"/>
      <c r="N11663" s="1"/>
      <c r="O11663" s="1"/>
      <c r="P11663" s="1"/>
      <c r="Q11663" s="1"/>
      <c r="R11663" s="1"/>
      <c r="S11663" s="1"/>
      <c r="T11663" s="1"/>
      <c r="U11663" s="1"/>
      <c r="V11663" s="1"/>
      <c r="W11663" s="1"/>
      <c r="X11663" s="1"/>
      <c r="Y11663" s="1"/>
      <c r="Z11663" s="1"/>
      <c r="AA11663" s="1"/>
    </row>
    <row r="11664" spans="2:27" x14ac:dyDescent="0.2">
      <c r="B11664" s="1"/>
      <c r="C11664" s="1"/>
      <c r="D11664" s="1"/>
      <c r="E11664" s="1"/>
      <c r="F11664" s="1"/>
      <c r="G11664" s="1"/>
      <c r="H11664" s="1"/>
      <c r="I11664" s="1"/>
      <c r="J11664" s="1"/>
      <c r="K11664" s="1"/>
      <c r="L11664" s="1"/>
      <c r="M11664" s="1"/>
      <c r="N11664" s="1"/>
      <c r="O11664" s="1"/>
      <c r="P11664" s="1"/>
      <c r="Q11664" s="1"/>
      <c r="R11664" s="1"/>
      <c r="S11664" s="1"/>
      <c r="T11664" s="1"/>
      <c r="U11664" s="1"/>
      <c r="V11664" s="1"/>
      <c r="W11664" s="1"/>
      <c r="X11664" s="1"/>
      <c r="Y11664" s="1"/>
      <c r="Z11664" s="1"/>
      <c r="AA11664" s="1"/>
    </row>
    <row r="11665" spans="2:27" x14ac:dyDescent="0.2">
      <c r="B11665" s="1"/>
      <c r="C11665" s="1"/>
      <c r="D11665" s="1"/>
      <c r="E11665" s="1"/>
      <c r="F11665" s="1"/>
      <c r="G11665" s="1"/>
      <c r="H11665" s="1"/>
      <c r="I11665" s="1"/>
      <c r="J11665" s="1"/>
      <c r="K11665" s="1"/>
      <c r="L11665" s="1"/>
      <c r="M11665" s="1"/>
      <c r="N11665" s="1"/>
      <c r="O11665" s="1"/>
      <c r="P11665" s="1"/>
      <c r="Q11665" s="1"/>
      <c r="R11665" s="1"/>
      <c r="S11665" s="1"/>
      <c r="T11665" s="1"/>
      <c r="U11665" s="1"/>
      <c r="V11665" s="1"/>
      <c r="W11665" s="1"/>
      <c r="X11665" s="1"/>
      <c r="Y11665" s="1"/>
      <c r="Z11665" s="1"/>
      <c r="AA11665" s="1"/>
    </row>
    <row r="11666" spans="2:27" x14ac:dyDescent="0.2">
      <c r="B11666" s="1"/>
      <c r="C11666" s="1"/>
      <c r="D11666" s="1"/>
      <c r="E11666" s="1"/>
      <c r="F11666" s="1"/>
      <c r="G11666" s="1"/>
      <c r="H11666" s="1"/>
      <c r="I11666" s="1"/>
      <c r="J11666" s="1"/>
      <c r="K11666" s="1"/>
      <c r="L11666" s="1"/>
      <c r="M11666" s="1"/>
      <c r="N11666" s="1"/>
      <c r="O11666" s="1"/>
      <c r="P11666" s="1"/>
      <c r="Q11666" s="1"/>
      <c r="R11666" s="1"/>
      <c r="S11666" s="1"/>
      <c r="T11666" s="1"/>
      <c r="U11666" s="1"/>
      <c r="V11666" s="1"/>
      <c r="W11666" s="1"/>
      <c r="X11666" s="1"/>
      <c r="Y11666" s="1"/>
      <c r="Z11666" s="1"/>
      <c r="AA11666" s="1"/>
    </row>
    <row r="11667" spans="2:27" x14ac:dyDescent="0.2">
      <c r="B11667" s="1"/>
      <c r="C11667" s="1"/>
      <c r="D11667" s="1"/>
      <c r="E11667" s="1"/>
      <c r="F11667" s="1"/>
      <c r="G11667" s="1"/>
      <c r="H11667" s="1"/>
      <c r="I11667" s="1"/>
      <c r="J11667" s="1"/>
      <c r="K11667" s="1"/>
      <c r="L11667" s="1"/>
      <c r="M11667" s="1"/>
      <c r="N11667" s="1"/>
      <c r="O11667" s="1"/>
      <c r="P11667" s="1"/>
      <c r="Q11667" s="1"/>
      <c r="R11667" s="1"/>
      <c r="S11667" s="1"/>
      <c r="T11667" s="1"/>
      <c r="U11667" s="1"/>
      <c r="V11667" s="1"/>
      <c r="W11667" s="1"/>
      <c r="X11667" s="1"/>
      <c r="Y11667" s="1"/>
      <c r="Z11667" s="1"/>
      <c r="AA11667" s="1"/>
    </row>
    <row r="11668" spans="2:27" x14ac:dyDescent="0.2">
      <c r="B11668" s="1"/>
      <c r="C11668" s="1"/>
      <c r="D11668" s="1"/>
      <c r="E11668" s="1"/>
      <c r="F11668" s="1"/>
      <c r="G11668" s="1"/>
      <c r="H11668" s="1"/>
      <c r="I11668" s="1"/>
      <c r="J11668" s="1"/>
      <c r="K11668" s="1"/>
      <c r="L11668" s="1"/>
      <c r="M11668" s="1"/>
      <c r="N11668" s="1"/>
      <c r="O11668" s="1"/>
      <c r="P11668" s="1"/>
      <c r="Q11668" s="1"/>
      <c r="R11668" s="1"/>
      <c r="S11668" s="1"/>
      <c r="T11668" s="1"/>
      <c r="U11668" s="1"/>
      <c r="V11668" s="1"/>
      <c r="W11668" s="1"/>
      <c r="X11668" s="1"/>
      <c r="Y11668" s="1"/>
      <c r="Z11668" s="1"/>
      <c r="AA11668" s="1"/>
    </row>
    <row r="11669" spans="2:27" x14ac:dyDescent="0.2">
      <c r="B11669" s="1"/>
      <c r="C11669" s="1"/>
      <c r="D11669" s="1"/>
      <c r="E11669" s="1"/>
      <c r="F11669" s="1"/>
      <c r="G11669" s="1"/>
      <c r="H11669" s="1"/>
      <c r="I11669" s="1"/>
      <c r="J11669" s="1"/>
      <c r="K11669" s="1"/>
      <c r="L11669" s="1"/>
      <c r="M11669" s="1"/>
      <c r="N11669" s="1"/>
      <c r="O11669" s="1"/>
      <c r="P11669" s="1"/>
      <c r="Q11669" s="1"/>
      <c r="R11669" s="1"/>
      <c r="S11669" s="1"/>
      <c r="T11669" s="1"/>
      <c r="U11669" s="1"/>
      <c r="V11669" s="1"/>
      <c r="W11669" s="1"/>
      <c r="X11669" s="1"/>
      <c r="Y11669" s="1"/>
      <c r="Z11669" s="1"/>
      <c r="AA11669" s="1"/>
    </row>
    <row r="11670" spans="2:27" x14ac:dyDescent="0.2">
      <c r="B11670" s="1"/>
      <c r="C11670" s="1"/>
      <c r="D11670" s="1"/>
      <c r="E11670" s="1"/>
      <c r="F11670" s="1"/>
      <c r="G11670" s="1"/>
      <c r="H11670" s="1"/>
      <c r="I11670" s="1"/>
      <c r="J11670" s="1"/>
      <c r="K11670" s="1"/>
      <c r="L11670" s="1"/>
      <c r="M11670" s="1"/>
      <c r="N11670" s="1"/>
      <c r="O11670" s="1"/>
      <c r="P11670" s="1"/>
      <c r="Q11670" s="1"/>
      <c r="R11670" s="1"/>
      <c r="S11670" s="1"/>
      <c r="T11670" s="1"/>
      <c r="U11670" s="1"/>
      <c r="V11670" s="1"/>
      <c r="W11670" s="1"/>
      <c r="X11670" s="1"/>
      <c r="Y11670" s="1"/>
      <c r="Z11670" s="1"/>
      <c r="AA11670" s="1"/>
    </row>
    <row r="11671" spans="2:27" x14ac:dyDescent="0.2">
      <c r="B11671" s="1"/>
      <c r="C11671" s="1"/>
      <c r="D11671" s="1"/>
      <c r="E11671" s="1"/>
      <c r="F11671" s="1"/>
      <c r="G11671" s="1"/>
      <c r="H11671" s="1"/>
      <c r="I11671" s="1"/>
      <c r="J11671" s="1"/>
      <c r="K11671" s="1"/>
      <c r="L11671" s="1"/>
      <c r="M11671" s="1"/>
      <c r="N11671" s="1"/>
      <c r="O11671" s="1"/>
      <c r="P11671" s="1"/>
      <c r="Q11671" s="1"/>
      <c r="R11671" s="1"/>
      <c r="S11671" s="1"/>
      <c r="T11671" s="1"/>
      <c r="U11671" s="1"/>
      <c r="V11671" s="1"/>
      <c r="W11671" s="1"/>
      <c r="X11671" s="1"/>
      <c r="Y11671" s="1"/>
      <c r="Z11671" s="1"/>
      <c r="AA11671" s="1"/>
    </row>
    <row r="11672" spans="2:27" x14ac:dyDescent="0.2">
      <c r="B11672" s="1"/>
      <c r="C11672" s="1"/>
      <c r="D11672" s="1"/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  <c r="O11672" s="1"/>
      <c r="P11672" s="1"/>
      <c r="Q11672" s="1"/>
      <c r="R11672" s="1"/>
      <c r="S11672" s="1"/>
      <c r="T11672" s="1"/>
      <c r="U11672" s="1"/>
      <c r="V11672" s="1"/>
      <c r="W11672" s="1"/>
      <c r="X11672" s="1"/>
      <c r="Y11672" s="1"/>
      <c r="Z11672" s="1"/>
      <c r="AA11672" s="1"/>
    </row>
    <row r="11673" spans="2:27" x14ac:dyDescent="0.2">
      <c r="B11673" s="1"/>
      <c r="C11673" s="1"/>
      <c r="D11673" s="1"/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  <c r="O11673" s="1"/>
      <c r="P11673" s="1"/>
      <c r="Q11673" s="1"/>
      <c r="R11673" s="1"/>
      <c r="S11673" s="1"/>
      <c r="T11673" s="1"/>
      <c r="U11673" s="1"/>
      <c r="V11673" s="1"/>
      <c r="W11673" s="1"/>
      <c r="X11673" s="1"/>
      <c r="Y11673" s="1"/>
      <c r="Z11673" s="1"/>
      <c r="AA11673" s="1"/>
    </row>
    <row r="11674" spans="2:27" x14ac:dyDescent="0.2">
      <c r="B11674" s="1"/>
      <c r="C11674" s="1"/>
      <c r="D11674" s="1"/>
      <c r="E11674" s="1"/>
      <c r="F11674" s="1"/>
      <c r="G11674" s="1"/>
      <c r="H11674" s="1"/>
      <c r="I11674" s="1"/>
      <c r="J11674" s="1"/>
      <c r="K11674" s="1"/>
      <c r="L11674" s="1"/>
      <c r="M11674" s="1"/>
      <c r="N11674" s="1"/>
      <c r="O11674" s="1"/>
      <c r="P11674" s="1"/>
      <c r="Q11674" s="1"/>
      <c r="R11674" s="1"/>
      <c r="S11674" s="1"/>
      <c r="T11674" s="1"/>
      <c r="U11674" s="1"/>
      <c r="V11674" s="1"/>
      <c r="W11674" s="1"/>
      <c r="X11674" s="1"/>
      <c r="Y11674" s="1"/>
      <c r="Z11674" s="1"/>
      <c r="AA11674" s="1"/>
    </row>
    <row r="11675" spans="2:27" x14ac:dyDescent="0.2">
      <c r="B11675" s="1"/>
      <c r="C11675" s="1"/>
      <c r="D11675" s="1"/>
      <c r="E11675" s="1"/>
      <c r="F11675" s="1"/>
      <c r="G11675" s="1"/>
      <c r="H11675" s="1"/>
      <c r="I11675" s="1"/>
      <c r="J11675" s="1"/>
      <c r="K11675" s="1"/>
      <c r="L11675" s="1"/>
      <c r="M11675" s="1"/>
      <c r="N11675" s="1"/>
      <c r="O11675" s="1"/>
      <c r="P11675" s="1"/>
      <c r="Q11675" s="1"/>
      <c r="R11675" s="1"/>
      <c r="S11675" s="1"/>
      <c r="T11675" s="1"/>
      <c r="U11675" s="1"/>
      <c r="V11675" s="1"/>
      <c r="W11675" s="1"/>
      <c r="X11675" s="1"/>
      <c r="Y11675" s="1"/>
      <c r="Z11675" s="1"/>
      <c r="AA11675" s="1"/>
    </row>
    <row r="11676" spans="2:27" x14ac:dyDescent="0.2">
      <c r="B11676" s="1"/>
      <c r="C11676" s="1"/>
      <c r="D11676" s="1"/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  <c r="O11676" s="1"/>
      <c r="P11676" s="1"/>
      <c r="Q11676" s="1"/>
      <c r="R11676" s="1"/>
      <c r="S11676" s="1"/>
      <c r="T11676" s="1"/>
      <c r="U11676" s="1"/>
      <c r="V11676" s="1"/>
      <c r="W11676" s="1"/>
      <c r="X11676" s="1"/>
      <c r="Y11676" s="1"/>
      <c r="Z11676" s="1"/>
      <c r="AA11676" s="1"/>
    </row>
    <row r="11677" spans="2:27" x14ac:dyDescent="0.2">
      <c r="B11677" s="1"/>
      <c r="C11677" s="1"/>
      <c r="D11677" s="1"/>
      <c r="E11677" s="1"/>
      <c r="F11677" s="1"/>
      <c r="G11677" s="1"/>
      <c r="H11677" s="1"/>
      <c r="I11677" s="1"/>
      <c r="J11677" s="1"/>
      <c r="K11677" s="1"/>
      <c r="L11677" s="1"/>
      <c r="M11677" s="1"/>
      <c r="N11677" s="1"/>
      <c r="O11677" s="1"/>
      <c r="P11677" s="1"/>
      <c r="Q11677" s="1"/>
      <c r="R11677" s="1"/>
      <c r="S11677" s="1"/>
      <c r="T11677" s="1"/>
      <c r="U11677" s="1"/>
      <c r="V11677" s="1"/>
      <c r="W11677" s="1"/>
      <c r="X11677" s="1"/>
      <c r="Y11677" s="1"/>
      <c r="Z11677" s="1"/>
      <c r="AA11677" s="1"/>
    </row>
    <row r="11678" spans="2:27" x14ac:dyDescent="0.2">
      <c r="B11678" s="1"/>
      <c r="C11678" s="1"/>
      <c r="D11678" s="1"/>
      <c r="E11678" s="1"/>
      <c r="F11678" s="1"/>
      <c r="G11678" s="1"/>
      <c r="H11678" s="1"/>
      <c r="I11678" s="1"/>
      <c r="J11678" s="1"/>
      <c r="K11678" s="1"/>
      <c r="L11678" s="1"/>
      <c r="M11678" s="1"/>
      <c r="N11678" s="1"/>
      <c r="O11678" s="1"/>
      <c r="P11678" s="1"/>
      <c r="Q11678" s="1"/>
      <c r="R11678" s="1"/>
      <c r="S11678" s="1"/>
      <c r="T11678" s="1"/>
      <c r="U11678" s="1"/>
      <c r="V11678" s="1"/>
      <c r="W11678" s="1"/>
      <c r="X11678" s="1"/>
      <c r="Y11678" s="1"/>
      <c r="Z11678" s="1"/>
      <c r="AA11678" s="1"/>
    </row>
    <row r="11679" spans="2:27" x14ac:dyDescent="0.2">
      <c r="B11679" s="1"/>
      <c r="C11679" s="1"/>
      <c r="D11679" s="1"/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  <c r="O11679" s="1"/>
      <c r="P11679" s="1"/>
      <c r="Q11679" s="1"/>
      <c r="R11679" s="1"/>
      <c r="S11679" s="1"/>
      <c r="T11679" s="1"/>
      <c r="U11679" s="1"/>
      <c r="V11679" s="1"/>
      <c r="W11679" s="1"/>
      <c r="X11679" s="1"/>
      <c r="Y11679" s="1"/>
      <c r="Z11679" s="1"/>
      <c r="AA11679" s="1"/>
    </row>
    <row r="11680" spans="2:27" x14ac:dyDescent="0.2">
      <c r="B11680" s="1"/>
      <c r="C11680" s="1"/>
      <c r="D11680" s="1"/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  <c r="O11680" s="1"/>
      <c r="P11680" s="1"/>
      <c r="Q11680" s="1"/>
      <c r="R11680" s="1"/>
      <c r="S11680" s="1"/>
      <c r="T11680" s="1"/>
      <c r="U11680" s="1"/>
      <c r="V11680" s="1"/>
      <c r="W11680" s="1"/>
      <c r="X11680" s="1"/>
      <c r="Y11680" s="1"/>
      <c r="Z11680" s="1"/>
      <c r="AA11680" s="1"/>
    </row>
    <row r="11681" spans="2:27" x14ac:dyDescent="0.2">
      <c r="B11681" s="1"/>
      <c r="C11681" s="1"/>
      <c r="D11681" s="1"/>
      <c r="E11681" s="1"/>
      <c r="F11681" s="1"/>
      <c r="G11681" s="1"/>
      <c r="H11681" s="1"/>
      <c r="I11681" s="1"/>
      <c r="J11681" s="1"/>
      <c r="K11681" s="1"/>
      <c r="L11681" s="1"/>
      <c r="M11681" s="1"/>
      <c r="N11681" s="1"/>
      <c r="O11681" s="1"/>
      <c r="P11681" s="1"/>
      <c r="Q11681" s="1"/>
      <c r="R11681" s="1"/>
      <c r="S11681" s="1"/>
      <c r="T11681" s="1"/>
      <c r="U11681" s="1"/>
      <c r="V11681" s="1"/>
      <c r="W11681" s="1"/>
      <c r="X11681" s="1"/>
      <c r="Y11681" s="1"/>
      <c r="Z11681" s="1"/>
      <c r="AA11681" s="1"/>
    </row>
    <row r="11682" spans="2:27" x14ac:dyDescent="0.2">
      <c r="B11682" s="1"/>
      <c r="C11682" s="1"/>
      <c r="D11682" s="1"/>
      <c r="E11682" s="1"/>
      <c r="F11682" s="1"/>
      <c r="G11682" s="1"/>
      <c r="H11682" s="1"/>
      <c r="I11682" s="1"/>
      <c r="J11682" s="1"/>
      <c r="K11682" s="1"/>
      <c r="L11682" s="1"/>
      <c r="M11682" s="1"/>
      <c r="N11682" s="1"/>
      <c r="O11682" s="1"/>
      <c r="P11682" s="1"/>
      <c r="Q11682" s="1"/>
      <c r="R11682" s="1"/>
      <c r="S11682" s="1"/>
      <c r="T11682" s="1"/>
      <c r="U11682" s="1"/>
      <c r="V11682" s="1"/>
      <c r="W11682" s="1"/>
      <c r="X11682" s="1"/>
      <c r="Y11682" s="1"/>
      <c r="Z11682" s="1"/>
      <c r="AA11682" s="1"/>
    </row>
    <row r="11683" spans="2:27" x14ac:dyDescent="0.2">
      <c r="B11683" s="1"/>
      <c r="C11683" s="1"/>
      <c r="D11683" s="1"/>
      <c r="E11683" s="1"/>
      <c r="F11683" s="1"/>
      <c r="G11683" s="1"/>
      <c r="H11683" s="1"/>
      <c r="I11683" s="1"/>
      <c r="J11683" s="1"/>
      <c r="K11683" s="1"/>
      <c r="L11683" s="1"/>
      <c r="M11683" s="1"/>
      <c r="N11683" s="1"/>
      <c r="O11683" s="1"/>
      <c r="P11683" s="1"/>
      <c r="Q11683" s="1"/>
      <c r="R11683" s="1"/>
      <c r="S11683" s="1"/>
      <c r="T11683" s="1"/>
      <c r="U11683" s="1"/>
      <c r="V11683" s="1"/>
      <c r="W11683" s="1"/>
      <c r="X11683" s="1"/>
      <c r="Y11683" s="1"/>
      <c r="Z11683" s="1"/>
      <c r="AA11683" s="1"/>
    </row>
    <row r="11684" spans="2:27" x14ac:dyDescent="0.2"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  <c r="O11684" s="1"/>
      <c r="P11684" s="1"/>
      <c r="Q11684" s="1"/>
      <c r="R11684" s="1"/>
      <c r="S11684" s="1"/>
      <c r="T11684" s="1"/>
      <c r="U11684" s="1"/>
      <c r="V11684" s="1"/>
      <c r="W11684" s="1"/>
      <c r="X11684" s="1"/>
      <c r="Y11684" s="1"/>
      <c r="Z11684" s="1"/>
      <c r="AA11684" s="1"/>
    </row>
    <row r="11685" spans="2:27" x14ac:dyDescent="0.2">
      <c r="B11685" s="1"/>
      <c r="C11685" s="1"/>
      <c r="D11685" s="1"/>
      <c r="E11685" s="1"/>
      <c r="F11685" s="1"/>
      <c r="G11685" s="1"/>
      <c r="H11685" s="1"/>
      <c r="I11685" s="1"/>
      <c r="J11685" s="1"/>
      <c r="K11685" s="1"/>
      <c r="L11685" s="1"/>
      <c r="M11685" s="1"/>
      <c r="N11685" s="1"/>
      <c r="O11685" s="1"/>
      <c r="P11685" s="1"/>
      <c r="Q11685" s="1"/>
      <c r="R11685" s="1"/>
      <c r="S11685" s="1"/>
      <c r="T11685" s="1"/>
      <c r="U11685" s="1"/>
      <c r="V11685" s="1"/>
      <c r="W11685" s="1"/>
      <c r="X11685" s="1"/>
      <c r="Y11685" s="1"/>
      <c r="Z11685" s="1"/>
      <c r="AA11685" s="1"/>
    </row>
    <row r="11686" spans="2:27" x14ac:dyDescent="0.2">
      <c r="B11686" s="1"/>
      <c r="C11686" s="1"/>
      <c r="D11686" s="1"/>
      <c r="E11686" s="1"/>
      <c r="F11686" s="1"/>
      <c r="G11686" s="1"/>
      <c r="H11686" s="1"/>
      <c r="I11686" s="1"/>
      <c r="J11686" s="1"/>
      <c r="K11686" s="1"/>
      <c r="L11686" s="1"/>
      <c r="M11686" s="1"/>
      <c r="N11686" s="1"/>
      <c r="O11686" s="1"/>
      <c r="P11686" s="1"/>
      <c r="Q11686" s="1"/>
      <c r="R11686" s="1"/>
      <c r="S11686" s="1"/>
      <c r="T11686" s="1"/>
      <c r="U11686" s="1"/>
      <c r="V11686" s="1"/>
      <c r="W11686" s="1"/>
      <c r="X11686" s="1"/>
      <c r="Y11686" s="1"/>
      <c r="Z11686" s="1"/>
      <c r="AA11686" s="1"/>
    </row>
    <row r="11687" spans="2:27" x14ac:dyDescent="0.2"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  <c r="O11687" s="1"/>
      <c r="P11687" s="1"/>
      <c r="Q11687" s="1"/>
      <c r="R11687" s="1"/>
      <c r="S11687" s="1"/>
      <c r="T11687" s="1"/>
      <c r="U11687" s="1"/>
      <c r="V11687" s="1"/>
      <c r="W11687" s="1"/>
      <c r="X11687" s="1"/>
      <c r="Y11687" s="1"/>
      <c r="Z11687" s="1"/>
      <c r="AA11687" s="1"/>
    </row>
    <row r="11688" spans="2:27" x14ac:dyDescent="0.2">
      <c r="B11688" s="1"/>
      <c r="C11688" s="1"/>
      <c r="D11688" s="1"/>
      <c r="E11688" s="1"/>
      <c r="F11688" s="1"/>
      <c r="G11688" s="1"/>
      <c r="H11688" s="1"/>
      <c r="I11688" s="1"/>
      <c r="J11688" s="1"/>
      <c r="K11688" s="1"/>
      <c r="L11688" s="1"/>
      <c r="M11688" s="1"/>
      <c r="N11688" s="1"/>
      <c r="O11688" s="1"/>
      <c r="P11688" s="1"/>
      <c r="Q11688" s="1"/>
      <c r="R11688" s="1"/>
      <c r="S11688" s="1"/>
      <c r="T11688" s="1"/>
      <c r="U11688" s="1"/>
      <c r="V11688" s="1"/>
      <c r="W11688" s="1"/>
      <c r="X11688" s="1"/>
      <c r="Y11688" s="1"/>
      <c r="Z11688" s="1"/>
      <c r="AA11688" s="1"/>
    </row>
    <row r="11689" spans="2:27" x14ac:dyDescent="0.2">
      <c r="B11689" s="1"/>
      <c r="C11689" s="1"/>
      <c r="D11689" s="1"/>
      <c r="E11689" s="1"/>
      <c r="F11689" s="1"/>
      <c r="G11689" s="1"/>
      <c r="H11689" s="1"/>
      <c r="I11689" s="1"/>
      <c r="J11689" s="1"/>
      <c r="K11689" s="1"/>
      <c r="L11689" s="1"/>
      <c r="M11689" s="1"/>
      <c r="N11689" s="1"/>
      <c r="O11689" s="1"/>
      <c r="P11689" s="1"/>
      <c r="Q11689" s="1"/>
      <c r="R11689" s="1"/>
      <c r="S11689" s="1"/>
      <c r="T11689" s="1"/>
      <c r="U11689" s="1"/>
      <c r="V11689" s="1"/>
      <c r="W11689" s="1"/>
      <c r="X11689" s="1"/>
      <c r="Y11689" s="1"/>
      <c r="Z11689" s="1"/>
      <c r="AA11689" s="1"/>
    </row>
    <row r="11690" spans="2:27" x14ac:dyDescent="0.2">
      <c r="B11690" s="1"/>
      <c r="C11690" s="1"/>
      <c r="D11690" s="1"/>
      <c r="E11690" s="1"/>
      <c r="F11690" s="1"/>
      <c r="G11690" s="1"/>
      <c r="H11690" s="1"/>
      <c r="I11690" s="1"/>
      <c r="J11690" s="1"/>
      <c r="K11690" s="1"/>
      <c r="L11690" s="1"/>
      <c r="M11690" s="1"/>
      <c r="N11690" s="1"/>
      <c r="O11690" s="1"/>
      <c r="P11690" s="1"/>
      <c r="Q11690" s="1"/>
      <c r="R11690" s="1"/>
      <c r="S11690" s="1"/>
      <c r="T11690" s="1"/>
      <c r="U11690" s="1"/>
      <c r="V11690" s="1"/>
      <c r="W11690" s="1"/>
      <c r="X11690" s="1"/>
      <c r="Y11690" s="1"/>
      <c r="Z11690" s="1"/>
      <c r="AA11690" s="1"/>
    </row>
    <row r="11691" spans="2:27" x14ac:dyDescent="0.2">
      <c r="B11691" s="1"/>
      <c r="C11691" s="1"/>
      <c r="D11691" s="1"/>
      <c r="E11691" s="1"/>
      <c r="F11691" s="1"/>
      <c r="G11691" s="1"/>
      <c r="H11691" s="1"/>
      <c r="I11691" s="1"/>
      <c r="J11691" s="1"/>
      <c r="K11691" s="1"/>
      <c r="L11691" s="1"/>
      <c r="M11691" s="1"/>
      <c r="N11691" s="1"/>
      <c r="O11691" s="1"/>
      <c r="P11691" s="1"/>
      <c r="Q11691" s="1"/>
      <c r="R11691" s="1"/>
      <c r="S11691" s="1"/>
      <c r="T11691" s="1"/>
      <c r="U11691" s="1"/>
      <c r="V11691" s="1"/>
      <c r="W11691" s="1"/>
      <c r="X11691" s="1"/>
      <c r="Y11691" s="1"/>
      <c r="Z11691" s="1"/>
      <c r="AA11691" s="1"/>
    </row>
    <row r="11692" spans="2:27" x14ac:dyDescent="0.2">
      <c r="B11692" s="1"/>
      <c r="C11692" s="1"/>
      <c r="D11692" s="1"/>
      <c r="E11692" s="1"/>
      <c r="F11692" s="1"/>
      <c r="G11692" s="1"/>
      <c r="H11692" s="1"/>
      <c r="I11692" s="1"/>
      <c r="J11692" s="1"/>
      <c r="K11692" s="1"/>
      <c r="L11692" s="1"/>
      <c r="M11692" s="1"/>
      <c r="N11692" s="1"/>
      <c r="O11692" s="1"/>
      <c r="P11692" s="1"/>
      <c r="Q11692" s="1"/>
      <c r="R11692" s="1"/>
      <c r="S11692" s="1"/>
      <c r="T11692" s="1"/>
      <c r="U11692" s="1"/>
      <c r="V11692" s="1"/>
      <c r="W11692" s="1"/>
      <c r="X11692" s="1"/>
      <c r="Y11692" s="1"/>
      <c r="Z11692" s="1"/>
      <c r="AA11692" s="1"/>
    </row>
    <row r="11693" spans="2:27" x14ac:dyDescent="0.2">
      <c r="B11693" s="1"/>
      <c r="C11693" s="1"/>
      <c r="D11693" s="1"/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  <c r="O11693" s="1"/>
      <c r="P11693" s="1"/>
      <c r="Q11693" s="1"/>
      <c r="R11693" s="1"/>
      <c r="S11693" s="1"/>
      <c r="T11693" s="1"/>
      <c r="U11693" s="1"/>
      <c r="V11693" s="1"/>
      <c r="W11693" s="1"/>
      <c r="X11693" s="1"/>
      <c r="Y11693" s="1"/>
      <c r="Z11693" s="1"/>
      <c r="AA11693" s="1"/>
    </row>
    <row r="11694" spans="2:27" x14ac:dyDescent="0.2">
      <c r="B11694" s="1"/>
      <c r="C11694" s="1"/>
      <c r="D11694" s="1"/>
      <c r="E11694" s="1"/>
      <c r="F11694" s="1"/>
      <c r="G11694" s="1"/>
      <c r="H11694" s="1"/>
      <c r="I11694" s="1"/>
      <c r="J11694" s="1"/>
      <c r="K11694" s="1"/>
      <c r="L11694" s="1"/>
      <c r="M11694" s="1"/>
      <c r="N11694" s="1"/>
      <c r="O11694" s="1"/>
      <c r="P11694" s="1"/>
      <c r="Q11694" s="1"/>
      <c r="R11694" s="1"/>
      <c r="S11694" s="1"/>
      <c r="T11694" s="1"/>
      <c r="U11694" s="1"/>
      <c r="V11694" s="1"/>
      <c r="W11694" s="1"/>
      <c r="X11694" s="1"/>
      <c r="Y11694" s="1"/>
      <c r="Z11694" s="1"/>
      <c r="AA11694" s="1"/>
    </row>
    <row r="11695" spans="2:27" x14ac:dyDescent="0.2">
      <c r="B11695" s="1"/>
      <c r="C11695" s="1"/>
      <c r="D11695" s="1"/>
      <c r="E11695" s="1"/>
      <c r="F11695" s="1"/>
      <c r="G11695" s="1"/>
      <c r="H11695" s="1"/>
      <c r="I11695" s="1"/>
      <c r="J11695" s="1"/>
      <c r="K11695" s="1"/>
      <c r="L11695" s="1"/>
      <c r="M11695" s="1"/>
      <c r="N11695" s="1"/>
      <c r="O11695" s="1"/>
      <c r="P11695" s="1"/>
      <c r="Q11695" s="1"/>
      <c r="R11695" s="1"/>
      <c r="S11695" s="1"/>
      <c r="T11695" s="1"/>
      <c r="U11695" s="1"/>
      <c r="V11695" s="1"/>
      <c r="W11695" s="1"/>
      <c r="X11695" s="1"/>
      <c r="Y11695" s="1"/>
      <c r="Z11695" s="1"/>
      <c r="AA11695" s="1"/>
    </row>
    <row r="11696" spans="2:27" x14ac:dyDescent="0.2">
      <c r="B11696" s="1"/>
      <c r="C11696" s="1"/>
      <c r="D11696" s="1"/>
      <c r="E11696" s="1"/>
      <c r="F11696" s="1"/>
      <c r="G11696" s="1"/>
      <c r="H11696" s="1"/>
      <c r="I11696" s="1"/>
      <c r="J11696" s="1"/>
      <c r="K11696" s="1"/>
      <c r="L11696" s="1"/>
      <c r="M11696" s="1"/>
      <c r="N11696" s="1"/>
      <c r="O11696" s="1"/>
      <c r="P11696" s="1"/>
      <c r="Q11696" s="1"/>
      <c r="R11696" s="1"/>
      <c r="S11696" s="1"/>
      <c r="T11696" s="1"/>
      <c r="U11696" s="1"/>
      <c r="V11696" s="1"/>
      <c r="W11696" s="1"/>
      <c r="X11696" s="1"/>
      <c r="Y11696" s="1"/>
      <c r="Z11696" s="1"/>
      <c r="AA11696" s="1"/>
    </row>
    <row r="11697" spans="2:27" x14ac:dyDescent="0.2">
      <c r="B11697" s="1"/>
      <c r="C11697" s="1"/>
      <c r="D11697" s="1"/>
      <c r="E11697" s="1"/>
      <c r="F11697" s="1"/>
      <c r="G11697" s="1"/>
      <c r="H11697" s="1"/>
      <c r="I11697" s="1"/>
      <c r="J11697" s="1"/>
      <c r="K11697" s="1"/>
      <c r="L11697" s="1"/>
      <c r="M11697" s="1"/>
      <c r="N11697" s="1"/>
      <c r="O11697" s="1"/>
      <c r="P11697" s="1"/>
      <c r="Q11697" s="1"/>
      <c r="R11697" s="1"/>
      <c r="S11697" s="1"/>
      <c r="T11697" s="1"/>
      <c r="U11697" s="1"/>
      <c r="V11697" s="1"/>
      <c r="W11697" s="1"/>
      <c r="X11697" s="1"/>
      <c r="Y11697" s="1"/>
      <c r="Z11697" s="1"/>
      <c r="AA11697" s="1"/>
    </row>
    <row r="11698" spans="2:27" x14ac:dyDescent="0.2">
      <c r="B11698" s="1"/>
      <c r="C11698" s="1"/>
      <c r="D11698" s="1"/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  <c r="O11698" s="1"/>
      <c r="P11698" s="1"/>
      <c r="Q11698" s="1"/>
      <c r="R11698" s="1"/>
      <c r="S11698" s="1"/>
      <c r="T11698" s="1"/>
      <c r="U11698" s="1"/>
      <c r="V11698" s="1"/>
      <c r="W11698" s="1"/>
      <c r="X11698" s="1"/>
      <c r="Y11698" s="1"/>
      <c r="Z11698" s="1"/>
      <c r="AA11698" s="1"/>
    </row>
    <row r="11699" spans="2:27" x14ac:dyDescent="0.2">
      <c r="B11699" s="1"/>
      <c r="C11699" s="1"/>
      <c r="D11699" s="1"/>
      <c r="E11699" s="1"/>
      <c r="F11699" s="1"/>
      <c r="G11699" s="1"/>
      <c r="H11699" s="1"/>
      <c r="I11699" s="1"/>
      <c r="J11699" s="1"/>
      <c r="K11699" s="1"/>
      <c r="L11699" s="1"/>
      <c r="M11699" s="1"/>
      <c r="N11699" s="1"/>
      <c r="O11699" s="1"/>
      <c r="P11699" s="1"/>
      <c r="Q11699" s="1"/>
      <c r="R11699" s="1"/>
      <c r="S11699" s="1"/>
      <c r="T11699" s="1"/>
      <c r="U11699" s="1"/>
      <c r="V11699" s="1"/>
      <c r="W11699" s="1"/>
      <c r="X11699" s="1"/>
      <c r="Y11699" s="1"/>
      <c r="Z11699" s="1"/>
      <c r="AA11699" s="1"/>
    </row>
    <row r="11700" spans="2:27" x14ac:dyDescent="0.2">
      <c r="B11700" s="1"/>
      <c r="C11700" s="1"/>
      <c r="D11700" s="1"/>
      <c r="E11700" s="1"/>
      <c r="F11700" s="1"/>
      <c r="G11700" s="1"/>
      <c r="H11700" s="1"/>
      <c r="I11700" s="1"/>
      <c r="J11700" s="1"/>
      <c r="K11700" s="1"/>
      <c r="L11700" s="1"/>
      <c r="M11700" s="1"/>
      <c r="N11700" s="1"/>
      <c r="O11700" s="1"/>
      <c r="P11700" s="1"/>
      <c r="Q11700" s="1"/>
      <c r="R11700" s="1"/>
      <c r="S11700" s="1"/>
      <c r="T11700" s="1"/>
      <c r="U11700" s="1"/>
      <c r="V11700" s="1"/>
      <c r="W11700" s="1"/>
      <c r="X11700" s="1"/>
      <c r="Y11700" s="1"/>
      <c r="Z11700" s="1"/>
      <c r="AA11700" s="1"/>
    </row>
    <row r="11701" spans="2:27" x14ac:dyDescent="0.2"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  <c r="O11701" s="1"/>
      <c r="P11701" s="1"/>
      <c r="Q11701" s="1"/>
      <c r="R11701" s="1"/>
      <c r="S11701" s="1"/>
      <c r="T11701" s="1"/>
      <c r="U11701" s="1"/>
      <c r="V11701" s="1"/>
      <c r="W11701" s="1"/>
      <c r="X11701" s="1"/>
      <c r="Y11701" s="1"/>
      <c r="Z11701" s="1"/>
      <c r="AA11701" s="1"/>
    </row>
    <row r="11702" spans="2:27" x14ac:dyDescent="0.2"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  <c r="O11702" s="1"/>
      <c r="P11702" s="1"/>
      <c r="Q11702" s="1"/>
      <c r="R11702" s="1"/>
      <c r="S11702" s="1"/>
      <c r="T11702" s="1"/>
      <c r="U11702" s="1"/>
      <c r="V11702" s="1"/>
      <c r="W11702" s="1"/>
      <c r="X11702" s="1"/>
      <c r="Y11702" s="1"/>
      <c r="Z11702" s="1"/>
      <c r="AA11702" s="1"/>
    </row>
    <row r="11703" spans="2:27" x14ac:dyDescent="0.2">
      <c r="B11703" s="1"/>
      <c r="C11703" s="1"/>
      <c r="D11703" s="1"/>
      <c r="E11703" s="1"/>
      <c r="F11703" s="1"/>
      <c r="G11703" s="1"/>
      <c r="H11703" s="1"/>
      <c r="I11703" s="1"/>
      <c r="J11703" s="1"/>
      <c r="K11703" s="1"/>
      <c r="L11703" s="1"/>
      <c r="M11703" s="1"/>
      <c r="N11703" s="1"/>
      <c r="O11703" s="1"/>
      <c r="P11703" s="1"/>
      <c r="Q11703" s="1"/>
      <c r="R11703" s="1"/>
      <c r="S11703" s="1"/>
      <c r="T11703" s="1"/>
      <c r="U11703" s="1"/>
      <c r="V11703" s="1"/>
      <c r="W11703" s="1"/>
      <c r="X11703" s="1"/>
      <c r="Y11703" s="1"/>
      <c r="Z11703" s="1"/>
      <c r="AA11703" s="1"/>
    </row>
    <row r="11704" spans="2:27" x14ac:dyDescent="0.2"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1"/>
      <c r="P11704" s="1"/>
      <c r="Q11704" s="1"/>
      <c r="R11704" s="1"/>
      <c r="S11704" s="1"/>
      <c r="T11704" s="1"/>
      <c r="U11704" s="1"/>
      <c r="V11704" s="1"/>
      <c r="W11704" s="1"/>
      <c r="X11704" s="1"/>
      <c r="Y11704" s="1"/>
      <c r="Z11704" s="1"/>
      <c r="AA11704" s="1"/>
    </row>
    <row r="11705" spans="2:27" x14ac:dyDescent="0.2">
      <c r="B11705" s="1"/>
      <c r="C11705" s="1"/>
      <c r="D11705" s="1"/>
      <c r="E11705" s="1"/>
      <c r="F11705" s="1"/>
      <c r="G11705" s="1"/>
      <c r="H11705" s="1"/>
      <c r="I11705" s="1"/>
      <c r="J11705" s="1"/>
      <c r="K11705" s="1"/>
      <c r="L11705" s="1"/>
      <c r="M11705" s="1"/>
      <c r="N11705" s="1"/>
      <c r="O11705" s="1"/>
      <c r="P11705" s="1"/>
      <c r="Q11705" s="1"/>
      <c r="R11705" s="1"/>
      <c r="S11705" s="1"/>
      <c r="T11705" s="1"/>
      <c r="U11705" s="1"/>
      <c r="V11705" s="1"/>
      <c r="W11705" s="1"/>
      <c r="X11705" s="1"/>
      <c r="Y11705" s="1"/>
      <c r="Z11705" s="1"/>
      <c r="AA11705" s="1"/>
    </row>
    <row r="11706" spans="2:27" x14ac:dyDescent="0.2">
      <c r="B11706" s="1"/>
      <c r="C11706" s="1"/>
      <c r="D11706" s="1"/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  <c r="O11706" s="1"/>
      <c r="P11706" s="1"/>
      <c r="Q11706" s="1"/>
      <c r="R11706" s="1"/>
      <c r="S11706" s="1"/>
      <c r="T11706" s="1"/>
      <c r="U11706" s="1"/>
      <c r="V11706" s="1"/>
      <c r="W11706" s="1"/>
      <c r="X11706" s="1"/>
      <c r="Y11706" s="1"/>
      <c r="Z11706" s="1"/>
      <c r="AA11706" s="1"/>
    </row>
    <row r="11707" spans="2:27" x14ac:dyDescent="0.2"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  <c r="O11707" s="1"/>
      <c r="P11707" s="1"/>
      <c r="Q11707" s="1"/>
      <c r="R11707" s="1"/>
      <c r="S11707" s="1"/>
      <c r="T11707" s="1"/>
      <c r="U11707" s="1"/>
      <c r="V11707" s="1"/>
      <c r="W11707" s="1"/>
      <c r="X11707" s="1"/>
      <c r="Y11707" s="1"/>
      <c r="Z11707" s="1"/>
      <c r="AA11707" s="1"/>
    </row>
    <row r="11708" spans="2:27" x14ac:dyDescent="0.2">
      <c r="B11708" s="1"/>
      <c r="C11708" s="1"/>
      <c r="D11708" s="1"/>
      <c r="E11708" s="1"/>
      <c r="F11708" s="1"/>
      <c r="G11708" s="1"/>
      <c r="H11708" s="1"/>
      <c r="I11708" s="1"/>
      <c r="J11708" s="1"/>
      <c r="K11708" s="1"/>
      <c r="L11708" s="1"/>
      <c r="M11708" s="1"/>
      <c r="N11708" s="1"/>
      <c r="O11708" s="1"/>
      <c r="P11708" s="1"/>
      <c r="Q11708" s="1"/>
      <c r="R11708" s="1"/>
      <c r="S11708" s="1"/>
      <c r="T11708" s="1"/>
      <c r="U11708" s="1"/>
      <c r="V11708" s="1"/>
      <c r="W11708" s="1"/>
      <c r="X11708" s="1"/>
      <c r="Y11708" s="1"/>
      <c r="Z11708" s="1"/>
      <c r="AA11708" s="1"/>
    </row>
    <row r="11709" spans="2:27" x14ac:dyDescent="0.2">
      <c r="B11709" s="1"/>
      <c r="C11709" s="1"/>
      <c r="D11709" s="1"/>
      <c r="E11709" s="1"/>
      <c r="F11709" s="1"/>
      <c r="G11709" s="1"/>
      <c r="H11709" s="1"/>
      <c r="I11709" s="1"/>
      <c r="J11709" s="1"/>
      <c r="K11709" s="1"/>
      <c r="L11709" s="1"/>
      <c r="M11709" s="1"/>
      <c r="N11709" s="1"/>
      <c r="O11709" s="1"/>
      <c r="P11709" s="1"/>
      <c r="Q11709" s="1"/>
      <c r="R11709" s="1"/>
      <c r="S11709" s="1"/>
      <c r="T11709" s="1"/>
      <c r="U11709" s="1"/>
      <c r="V11709" s="1"/>
      <c r="W11709" s="1"/>
      <c r="X11709" s="1"/>
      <c r="Y11709" s="1"/>
      <c r="Z11709" s="1"/>
      <c r="AA11709" s="1"/>
    </row>
    <row r="11710" spans="2:27" x14ac:dyDescent="0.2">
      <c r="B11710" s="1"/>
      <c r="C11710" s="1"/>
      <c r="D11710" s="1"/>
      <c r="E11710" s="1"/>
      <c r="F11710" s="1"/>
      <c r="G11710" s="1"/>
      <c r="H11710" s="1"/>
      <c r="I11710" s="1"/>
      <c r="J11710" s="1"/>
      <c r="K11710" s="1"/>
      <c r="L11710" s="1"/>
      <c r="M11710" s="1"/>
      <c r="N11710" s="1"/>
      <c r="O11710" s="1"/>
      <c r="P11710" s="1"/>
      <c r="Q11710" s="1"/>
      <c r="R11710" s="1"/>
      <c r="S11710" s="1"/>
      <c r="T11710" s="1"/>
      <c r="U11710" s="1"/>
      <c r="V11710" s="1"/>
      <c r="W11710" s="1"/>
      <c r="X11710" s="1"/>
      <c r="Y11710" s="1"/>
      <c r="Z11710" s="1"/>
      <c r="AA11710" s="1"/>
    </row>
    <row r="11711" spans="2:27" x14ac:dyDescent="0.2">
      <c r="B11711" s="1"/>
      <c r="C11711" s="1"/>
      <c r="D11711" s="1"/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  <c r="O11711" s="1"/>
      <c r="P11711" s="1"/>
      <c r="Q11711" s="1"/>
      <c r="R11711" s="1"/>
      <c r="S11711" s="1"/>
      <c r="T11711" s="1"/>
      <c r="U11711" s="1"/>
      <c r="V11711" s="1"/>
      <c r="W11711" s="1"/>
      <c r="X11711" s="1"/>
      <c r="Y11711" s="1"/>
      <c r="Z11711" s="1"/>
      <c r="AA11711" s="1"/>
    </row>
    <row r="11712" spans="2:27" x14ac:dyDescent="0.2"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  <c r="O11712" s="1"/>
      <c r="P11712" s="1"/>
      <c r="Q11712" s="1"/>
      <c r="R11712" s="1"/>
      <c r="S11712" s="1"/>
      <c r="T11712" s="1"/>
      <c r="U11712" s="1"/>
      <c r="V11712" s="1"/>
      <c r="W11712" s="1"/>
      <c r="X11712" s="1"/>
      <c r="Y11712" s="1"/>
      <c r="Z11712" s="1"/>
      <c r="AA11712" s="1"/>
    </row>
    <row r="11713" spans="2:27" x14ac:dyDescent="0.2">
      <c r="B11713" s="1"/>
      <c r="C11713" s="1"/>
      <c r="D11713" s="1"/>
      <c r="E11713" s="1"/>
      <c r="F11713" s="1"/>
      <c r="G11713" s="1"/>
      <c r="H11713" s="1"/>
      <c r="I11713" s="1"/>
      <c r="J11713" s="1"/>
      <c r="K11713" s="1"/>
      <c r="L11713" s="1"/>
      <c r="M11713" s="1"/>
      <c r="N11713" s="1"/>
      <c r="O11713" s="1"/>
      <c r="P11713" s="1"/>
      <c r="Q11713" s="1"/>
      <c r="R11713" s="1"/>
      <c r="S11713" s="1"/>
      <c r="T11713" s="1"/>
      <c r="U11713" s="1"/>
      <c r="V11713" s="1"/>
      <c r="W11713" s="1"/>
      <c r="X11713" s="1"/>
      <c r="Y11713" s="1"/>
      <c r="Z11713" s="1"/>
      <c r="AA11713" s="1"/>
    </row>
    <row r="11714" spans="2:27" x14ac:dyDescent="0.2"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  <c r="O11714" s="1"/>
      <c r="P11714" s="1"/>
      <c r="Q11714" s="1"/>
      <c r="R11714" s="1"/>
      <c r="S11714" s="1"/>
      <c r="T11714" s="1"/>
      <c r="U11714" s="1"/>
      <c r="V11714" s="1"/>
      <c r="W11714" s="1"/>
      <c r="X11714" s="1"/>
      <c r="Y11714" s="1"/>
      <c r="Z11714" s="1"/>
      <c r="AA11714" s="1"/>
    </row>
    <row r="11715" spans="2:27" x14ac:dyDescent="0.2">
      <c r="B11715" s="1"/>
      <c r="C11715" s="1"/>
      <c r="D11715" s="1"/>
      <c r="E11715" s="1"/>
      <c r="F11715" s="1"/>
      <c r="G11715" s="1"/>
      <c r="H11715" s="1"/>
      <c r="I11715" s="1"/>
      <c r="J11715" s="1"/>
      <c r="K11715" s="1"/>
      <c r="L11715" s="1"/>
      <c r="M11715" s="1"/>
      <c r="N11715" s="1"/>
      <c r="O11715" s="1"/>
      <c r="P11715" s="1"/>
      <c r="Q11715" s="1"/>
      <c r="R11715" s="1"/>
      <c r="S11715" s="1"/>
      <c r="T11715" s="1"/>
      <c r="U11715" s="1"/>
      <c r="V11715" s="1"/>
      <c r="W11715" s="1"/>
      <c r="X11715" s="1"/>
      <c r="Y11715" s="1"/>
      <c r="Z11715" s="1"/>
      <c r="AA11715" s="1"/>
    </row>
    <row r="11716" spans="2:27" x14ac:dyDescent="0.2"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  <c r="O11716" s="1"/>
      <c r="P11716" s="1"/>
      <c r="Q11716" s="1"/>
      <c r="R11716" s="1"/>
      <c r="S11716" s="1"/>
      <c r="T11716" s="1"/>
      <c r="U11716" s="1"/>
      <c r="V11716" s="1"/>
      <c r="W11716" s="1"/>
      <c r="X11716" s="1"/>
      <c r="Y11716" s="1"/>
      <c r="Z11716" s="1"/>
      <c r="AA11716" s="1"/>
    </row>
    <row r="11717" spans="2:27" x14ac:dyDescent="0.2"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  <c r="O11717" s="1"/>
      <c r="P11717" s="1"/>
      <c r="Q11717" s="1"/>
      <c r="R11717" s="1"/>
      <c r="S11717" s="1"/>
      <c r="T11717" s="1"/>
      <c r="U11717" s="1"/>
      <c r="V11717" s="1"/>
      <c r="W11717" s="1"/>
      <c r="X11717" s="1"/>
      <c r="Y11717" s="1"/>
      <c r="Z11717" s="1"/>
      <c r="AA11717" s="1"/>
    </row>
    <row r="11718" spans="2:27" x14ac:dyDescent="0.2">
      <c r="B11718" s="1"/>
      <c r="C11718" s="1"/>
      <c r="D11718" s="1"/>
      <c r="E11718" s="1"/>
      <c r="F11718" s="1"/>
      <c r="G11718" s="1"/>
      <c r="H11718" s="1"/>
      <c r="I11718" s="1"/>
      <c r="J11718" s="1"/>
      <c r="K11718" s="1"/>
      <c r="L11718" s="1"/>
      <c r="M11718" s="1"/>
      <c r="N11718" s="1"/>
      <c r="O11718" s="1"/>
      <c r="P11718" s="1"/>
      <c r="Q11718" s="1"/>
      <c r="R11718" s="1"/>
      <c r="S11718" s="1"/>
      <c r="T11718" s="1"/>
      <c r="U11718" s="1"/>
      <c r="V11718" s="1"/>
      <c r="W11718" s="1"/>
      <c r="X11718" s="1"/>
      <c r="Y11718" s="1"/>
      <c r="Z11718" s="1"/>
      <c r="AA11718" s="1"/>
    </row>
    <row r="11719" spans="2:27" x14ac:dyDescent="0.2">
      <c r="B11719" s="1"/>
      <c r="C11719" s="1"/>
      <c r="D11719" s="1"/>
      <c r="E11719" s="1"/>
      <c r="F11719" s="1"/>
      <c r="G11719" s="1"/>
      <c r="H11719" s="1"/>
      <c r="I11719" s="1"/>
      <c r="J11719" s="1"/>
      <c r="K11719" s="1"/>
      <c r="L11719" s="1"/>
      <c r="M11719" s="1"/>
      <c r="N11719" s="1"/>
      <c r="O11719" s="1"/>
      <c r="P11719" s="1"/>
      <c r="Q11719" s="1"/>
      <c r="R11719" s="1"/>
      <c r="S11719" s="1"/>
      <c r="T11719" s="1"/>
      <c r="U11719" s="1"/>
      <c r="V11719" s="1"/>
      <c r="W11719" s="1"/>
      <c r="X11719" s="1"/>
      <c r="Y11719" s="1"/>
      <c r="Z11719" s="1"/>
      <c r="AA11719" s="1"/>
    </row>
    <row r="11720" spans="2:27" x14ac:dyDescent="0.2">
      <c r="B11720" s="1"/>
      <c r="C11720" s="1"/>
      <c r="D11720" s="1"/>
      <c r="E11720" s="1"/>
      <c r="F11720" s="1"/>
      <c r="G11720" s="1"/>
      <c r="H11720" s="1"/>
      <c r="I11720" s="1"/>
      <c r="J11720" s="1"/>
      <c r="K11720" s="1"/>
      <c r="L11720" s="1"/>
      <c r="M11720" s="1"/>
      <c r="N11720" s="1"/>
      <c r="O11720" s="1"/>
      <c r="P11720" s="1"/>
      <c r="Q11720" s="1"/>
      <c r="R11720" s="1"/>
      <c r="S11720" s="1"/>
      <c r="T11720" s="1"/>
      <c r="U11720" s="1"/>
      <c r="V11720" s="1"/>
      <c r="W11720" s="1"/>
      <c r="X11720" s="1"/>
      <c r="Y11720" s="1"/>
      <c r="Z11720" s="1"/>
      <c r="AA11720" s="1"/>
    </row>
    <row r="11721" spans="2:27" x14ac:dyDescent="0.2">
      <c r="B11721" s="1"/>
      <c r="C11721" s="1"/>
      <c r="D11721" s="1"/>
      <c r="E11721" s="1"/>
      <c r="F11721" s="1"/>
      <c r="G11721" s="1"/>
      <c r="H11721" s="1"/>
      <c r="I11721" s="1"/>
      <c r="J11721" s="1"/>
      <c r="K11721" s="1"/>
      <c r="L11721" s="1"/>
      <c r="M11721" s="1"/>
      <c r="N11721" s="1"/>
      <c r="O11721" s="1"/>
      <c r="P11721" s="1"/>
      <c r="Q11721" s="1"/>
      <c r="R11721" s="1"/>
      <c r="S11721" s="1"/>
      <c r="T11721" s="1"/>
      <c r="U11721" s="1"/>
      <c r="V11721" s="1"/>
      <c r="W11721" s="1"/>
      <c r="X11721" s="1"/>
      <c r="Y11721" s="1"/>
      <c r="Z11721" s="1"/>
      <c r="AA11721" s="1"/>
    </row>
    <row r="11722" spans="2:27" x14ac:dyDescent="0.2">
      <c r="B11722" s="1"/>
      <c r="C11722" s="1"/>
      <c r="D11722" s="1"/>
      <c r="E11722" s="1"/>
      <c r="F11722" s="1"/>
      <c r="G11722" s="1"/>
      <c r="H11722" s="1"/>
      <c r="I11722" s="1"/>
      <c r="J11722" s="1"/>
      <c r="K11722" s="1"/>
      <c r="L11722" s="1"/>
      <c r="M11722" s="1"/>
      <c r="N11722" s="1"/>
      <c r="O11722" s="1"/>
      <c r="P11722" s="1"/>
      <c r="Q11722" s="1"/>
      <c r="R11722" s="1"/>
      <c r="S11722" s="1"/>
      <c r="T11722" s="1"/>
      <c r="U11722" s="1"/>
      <c r="V11722" s="1"/>
      <c r="W11722" s="1"/>
      <c r="X11722" s="1"/>
      <c r="Y11722" s="1"/>
      <c r="Z11722" s="1"/>
      <c r="AA11722" s="1"/>
    </row>
    <row r="11723" spans="2:27" x14ac:dyDescent="0.2">
      <c r="B11723" s="1"/>
      <c r="C11723" s="1"/>
      <c r="D11723" s="1"/>
      <c r="E11723" s="1"/>
      <c r="F11723" s="1"/>
      <c r="G11723" s="1"/>
      <c r="H11723" s="1"/>
      <c r="I11723" s="1"/>
      <c r="J11723" s="1"/>
      <c r="K11723" s="1"/>
      <c r="L11723" s="1"/>
      <c r="M11723" s="1"/>
      <c r="N11723" s="1"/>
      <c r="O11723" s="1"/>
      <c r="P11723" s="1"/>
      <c r="Q11723" s="1"/>
      <c r="R11723" s="1"/>
      <c r="S11723" s="1"/>
      <c r="T11723" s="1"/>
      <c r="U11723" s="1"/>
      <c r="V11723" s="1"/>
      <c r="W11723" s="1"/>
      <c r="X11723" s="1"/>
      <c r="Y11723" s="1"/>
      <c r="Z11723" s="1"/>
      <c r="AA11723" s="1"/>
    </row>
    <row r="11724" spans="2:27" x14ac:dyDescent="0.2">
      <c r="B11724" s="1"/>
      <c r="C11724" s="1"/>
      <c r="D11724" s="1"/>
      <c r="E11724" s="1"/>
      <c r="F11724" s="1"/>
      <c r="G11724" s="1"/>
      <c r="H11724" s="1"/>
      <c r="I11724" s="1"/>
      <c r="J11724" s="1"/>
      <c r="K11724" s="1"/>
      <c r="L11724" s="1"/>
      <c r="M11724" s="1"/>
      <c r="N11724" s="1"/>
      <c r="O11724" s="1"/>
      <c r="P11724" s="1"/>
      <c r="Q11724" s="1"/>
      <c r="R11724" s="1"/>
      <c r="S11724" s="1"/>
      <c r="T11724" s="1"/>
      <c r="U11724" s="1"/>
      <c r="V11724" s="1"/>
      <c r="W11724" s="1"/>
      <c r="X11724" s="1"/>
      <c r="Y11724" s="1"/>
      <c r="Z11724" s="1"/>
      <c r="AA11724" s="1"/>
    </row>
    <row r="11725" spans="2:27" x14ac:dyDescent="0.2">
      <c r="B11725" s="1"/>
      <c r="C11725" s="1"/>
      <c r="D11725" s="1"/>
      <c r="E11725" s="1"/>
      <c r="F11725" s="1"/>
      <c r="G11725" s="1"/>
      <c r="H11725" s="1"/>
      <c r="I11725" s="1"/>
      <c r="J11725" s="1"/>
      <c r="K11725" s="1"/>
      <c r="L11725" s="1"/>
      <c r="M11725" s="1"/>
      <c r="N11725" s="1"/>
      <c r="O11725" s="1"/>
      <c r="P11725" s="1"/>
      <c r="Q11725" s="1"/>
      <c r="R11725" s="1"/>
      <c r="S11725" s="1"/>
      <c r="T11725" s="1"/>
      <c r="U11725" s="1"/>
      <c r="V11725" s="1"/>
      <c r="W11725" s="1"/>
      <c r="X11725" s="1"/>
      <c r="Y11725" s="1"/>
      <c r="Z11725" s="1"/>
      <c r="AA11725" s="1"/>
    </row>
    <row r="11726" spans="2:27" x14ac:dyDescent="0.2">
      <c r="B11726" s="1"/>
      <c r="C11726" s="1"/>
      <c r="D11726" s="1"/>
      <c r="E11726" s="1"/>
      <c r="F11726" s="1"/>
      <c r="G11726" s="1"/>
      <c r="H11726" s="1"/>
      <c r="I11726" s="1"/>
      <c r="J11726" s="1"/>
      <c r="K11726" s="1"/>
      <c r="L11726" s="1"/>
      <c r="M11726" s="1"/>
      <c r="N11726" s="1"/>
      <c r="O11726" s="1"/>
      <c r="P11726" s="1"/>
      <c r="Q11726" s="1"/>
      <c r="R11726" s="1"/>
      <c r="S11726" s="1"/>
      <c r="T11726" s="1"/>
      <c r="U11726" s="1"/>
      <c r="V11726" s="1"/>
      <c r="W11726" s="1"/>
      <c r="X11726" s="1"/>
      <c r="Y11726" s="1"/>
      <c r="Z11726" s="1"/>
      <c r="AA11726" s="1"/>
    </row>
    <row r="11727" spans="2:27" x14ac:dyDescent="0.2">
      <c r="B11727" s="1"/>
      <c r="C11727" s="1"/>
      <c r="D11727" s="1"/>
      <c r="E11727" s="1"/>
      <c r="F11727" s="1"/>
      <c r="G11727" s="1"/>
      <c r="H11727" s="1"/>
      <c r="I11727" s="1"/>
      <c r="J11727" s="1"/>
      <c r="K11727" s="1"/>
      <c r="L11727" s="1"/>
      <c r="M11727" s="1"/>
      <c r="N11727" s="1"/>
      <c r="O11727" s="1"/>
      <c r="P11727" s="1"/>
      <c r="Q11727" s="1"/>
      <c r="R11727" s="1"/>
      <c r="S11727" s="1"/>
      <c r="T11727" s="1"/>
      <c r="U11727" s="1"/>
      <c r="V11727" s="1"/>
      <c r="W11727" s="1"/>
      <c r="X11727" s="1"/>
      <c r="Y11727" s="1"/>
      <c r="Z11727" s="1"/>
      <c r="AA11727" s="1"/>
    </row>
    <row r="11728" spans="2:27" x14ac:dyDescent="0.2">
      <c r="B11728" s="1"/>
      <c r="C11728" s="1"/>
      <c r="D11728" s="1"/>
      <c r="E11728" s="1"/>
      <c r="F11728" s="1"/>
      <c r="G11728" s="1"/>
      <c r="H11728" s="1"/>
      <c r="I11728" s="1"/>
      <c r="J11728" s="1"/>
      <c r="K11728" s="1"/>
      <c r="L11728" s="1"/>
      <c r="M11728" s="1"/>
      <c r="N11728" s="1"/>
      <c r="O11728" s="1"/>
      <c r="P11728" s="1"/>
      <c r="Q11728" s="1"/>
      <c r="R11728" s="1"/>
      <c r="S11728" s="1"/>
      <c r="T11728" s="1"/>
      <c r="U11728" s="1"/>
      <c r="V11728" s="1"/>
      <c r="W11728" s="1"/>
      <c r="X11728" s="1"/>
      <c r="Y11728" s="1"/>
      <c r="Z11728" s="1"/>
      <c r="AA11728" s="1"/>
    </row>
    <row r="11729" spans="2:27" x14ac:dyDescent="0.2">
      <c r="B11729" s="1"/>
      <c r="C11729" s="1"/>
      <c r="D11729" s="1"/>
      <c r="E11729" s="1"/>
      <c r="F11729" s="1"/>
      <c r="G11729" s="1"/>
      <c r="H11729" s="1"/>
      <c r="I11729" s="1"/>
      <c r="J11729" s="1"/>
      <c r="K11729" s="1"/>
      <c r="L11729" s="1"/>
      <c r="M11729" s="1"/>
      <c r="N11729" s="1"/>
      <c r="O11729" s="1"/>
      <c r="P11729" s="1"/>
      <c r="Q11729" s="1"/>
      <c r="R11729" s="1"/>
      <c r="S11729" s="1"/>
      <c r="T11729" s="1"/>
      <c r="U11729" s="1"/>
      <c r="V11729" s="1"/>
      <c r="W11729" s="1"/>
      <c r="X11729" s="1"/>
      <c r="Y11729" s="1"/>
      <c r="Z11729" s="1"/>
      <c r="AA11729" s="1"/>
    </row>
    <row r="11730" spans="2:27" x14ac:dyDescent="0.2">
      <c r="B11730" s="1"/>
      <c r="C11730" s="1"/>
      <c r="D11730" s="1"/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  <c r="O11730" s="1"/>
      <c r="P11730" s="1"/>
      <c r="Q11730" s="1"/>
      <c r="R11730" s="1"/>
      <c r="S11730" s="1"/>
      <c r="T11730" s="1"/>
      <c r="U11730" s="1"/>
      <c r="V11730" s="1"/>
      <c r="W11730" s="1"/>
      <c r="X11730" s="1"/>
      <c r="Y11730" s="1"/>
      <c r="Z11730" s="1"/>
      <c r="AA11730" s="1"/>
    </row>
    <row r="11731" spans="2:27" x14ac:dyDescent="0.2">
      <c r="B11731" s="1"/>
      <c r="C11731" s="1"/>
      <c r="D11731" s="1"/>
      <c r="E11731" s="1"/>
      <c r="F11731" s="1"/>
      <c r="G11731" s="1"/>
      <c r="H11731" s="1"/>
      <c r="I11731" s="1"/>
      <c r="J11731" s="1"/>
      <c r="K11731" s="1"/>
      <c r="L11731" s="1"/>
      <c r="M11731" s="1"/>
      <c r="N11731" s="1"/>
      <c r="O11731" s="1"/>
      <c r="P11731" s="1"/>
      <c r="Q11731" s="1"/>
      <c r="R11731" s="1"/>
      <c r="S11731" s="1"/>
      <c r="T11731" s="1"/>
      <c r="U11731" s="1"/>
      <c r="V11731" s="1"/>
      <c r="W11731" s="1"/>
      <c r="X11731" s="1"/>
      <c r="Y11731" s="1"/>
      <c r="Z11731" s="1"/>
      <c r="AA11731" s="1"/>
    </row>
    <row r="11732" spans="2:27" x14ac:dyDescent="0.2">
      <c r="B11732" s="1"/>
      <c r="C11732" s="1"/>
      <c r="D11732" s="1"/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  <c r="O11732" s="1"/>
      <c r="P11732" s="1"/>
      <c r="Q11732" s="1"/>
      <c r="R11732" s="1"/>
      <c r="S11732" s="1"/>
      <c r="T11732" s="1"/>
      <c r="U11732" s="1"/>
      <c r="V11732" s="1"/>
      <c r="W11732" s="1"/>
      <c r="X11732" s="1"/>
      <c r="Y11732" s="1"/>
      <c r="Z11732" s="1"/>
      <c r="AA11732" s="1"/>
    </row>
    <row r="11733" spans="2:27" x14ac:dyDescent="0.2">
      <c r="B11733" s="1"/>
      <c r="C11733" s="1"/>
      <c r="D11733" s="1"/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  <c r="O11733" s="1"/>
      <c r="P11733" s="1"/>
      <c r="Q11733" s="1"/>
      <c r="R11733" s="1"/>
      <c r="S11733" s="1"/>
      <c r="T11733" s="1"/>
      <c r="U11733" s="1"/>
      <c r="V11733" s="1"/>
      <c r="W11733" s="1"/>
      <c r="X11733" s="1"/>
      <c r="Y11733" s="1"/>
      <c r="Z11733" s="1"/>
      <c r="AA11733" s="1"/>
    </row>
    <row r="11734" spans="2:27" x14ac:dyDescent="0.2">
      <c r="B11734" s="1"/>
      <c r="C11734" s="1"/>
      <c r="D11734" s="1"/>
      <c r="E11734" s="1"/>
      <c r="F11734" s="1"/>
      <c r="G11734" s="1"/>
      <c r="H11734" s="1"/>
      <c r="I11734" s="1"/>
      <c r="J11734" s="1"/>
      <c r="K11734" s="1"/>
      <c r="L11734" s="1"/>
      <c r="M11734" s="1"/>
      <c r="N11734" s="1"/>
      <c r="O11734" s="1"/>
      <c r="P11734" s="1"/>
      <c r="Q11734" s="1"/>
      <c r="R11734" s="1"/>
      <c r="S11734" s="1"/>
      <c r="T11734" s="1"/>
      <c r="U11734" s="1"/>
      <c r="V11734" s="1"/>
      <c r="W11734" s="1"/>
      <c r="X11734" s="1"/>
      <c r="Y11734" s="1"/>
      <c r="Z11734" s="1"/>
      <c r="AA11734" s="1"/>
    </row>
    <row r="11735" spans="2:27" x14ac:dyDescent="0.2">
      <c r="B11735" s="1"/>
      <c r="C11735" s="1"/>
      <c r="D11735" s="1"/>
      <c r="E11735" s="1"/>
      <c r="F11735" s="1"/>
      <c r="G11735" s="1"/>
      <c r="H11735" s="1"/>
      <c r="I11735" s="1"/>
      <c r="J11735" s="1"/>
      <c r="K11735" s="1"/>
      <c r="L11735" s="1"/>
      <c r="M11735" s="1"/>
      <c r="N11735" s="1"/>
      <c r="O11735" s="1"/>
      <c r="P11735" s="1"/>
      <c r="Q11735" s="1"/>
      <c r="R11735" s="1"/>
      <c r="S11735" s="1"/>
      <c r="T11735" s="1"/>
      <c r="U11735" s="1"/>
      <c r="V11735" s="1"/>
      <c r="W11735" s="1"/>
      <c r="X11735" s="1"/>
      <c r="Y11735" s="1"/>
      <c r="Z11735" s="1"/>
      <c r="AA11735" s="1"/>
    </row>
    <row r="11736" spans="2:27" x14ac:dyDescent="0.2">
      <c r="B11736" s="1"/>
      <c r="C11736" s="1"/>
      <c r="D11736" s="1"/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  <c r="O11736" s="1"/>
      <c r="P11736" s="1"/>
      <c r="Q11736" s="1"/>
      <c r="R11736" s="1"/>
      <c r="S11736" s="1"/>
      <c r="T11736" s="1"/>
      <c r="U11736" s="1"/>
      <c r="V11736" s="1"/>
      <c r="W11736" s="1"/>
      <c r="X11736" s="1"/>
      <c r="Y11736" s="1"/>
      <c r="Z11736" s="1"/>
      <c r="AA11736" s="1"/>
    </row>
    <row r="11737" spans="2:27" x14ac:dyDescent="0.2">
      <c r="B11737" s="1"/>
      <c r="C11737" s="1"/>
      <c r="D11737" s="1"/>
      <c r="E11737" s="1"/>
      <c r="F11737" s="1"/>
      <c r="G11737" s="1"/>
      <c r="H11737" s="1"/>
      <c r="I11737" s="1"/>
      <c r="J11737" s="1"/>
      <c r="K11737" s="1"/>
      <c r="L11737" s="1"/>
      <c r="M11737" s="1"/>
      <c r="N11737" s="1"/>
      <c r="O11737" s="1"/>
      <c r="P11737" s="1"/>
      <c r="Q11737" s="1"/>
      <c r="R11737" s="1"/>
      <c r="S11737" s="1"/>
      <c r="T11737" s="1"/>
      <c r="U11737" s="1"/>
      <c r="V11737" s="1"/>
      <c r="W11737" s="1"/>
      <c r="X11737" s="1"/>
      <c r="Y11737" s="1"/>
      <c r="Z11737" s="1"/>
      <c r="AA11737" s="1"/>
    </row>
    <row r="11738" spans="2:27" x14ac:dyDescent="0.2">
      <c r="B11738" s="1"/>
      <c r="C11738" s="1"/>
      <c r="D11738" s="1"/>
      <c r="E11738" s="1"/>
      <c r="F11738" s="1"/>
      <c r="G11738" s="1"/>
      <c r="H11738" s="1"/>
      <c r="I11738" s="1"/>
      <c r="J11738" s="1"/>
      <c r="K11738" s="1"/>
      <c r="L11738" s="1"/>
      <c r="M11738" s="1"/>
      <c r="N11738" s="1"/>
      <c r="O11738" s="1"/>
      <c r="P11738" s="1"/>
      <c r="Q11738" s="1"/>
      <c r="R11738" s="1"/>
      <c r="S11738" s="1"/>
      <c r="T11738" s="1"/>
      <c r="U11738" s="1"/>
      <c r="V11738" s="1"/>
      <c r="W11738" s="1"/>
      <c r="X11738" s="1"/>
      <c r="Y11738" s="1"/>
      <c r="Z11738" s="1"/>
      <c r="AA11738" s="1"/>
    </row>
    <row r="11739" spans="2:27" x14ac:dyDescent="0.2"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  <c r="O11739" s="1"/>
      <c r="P11739" s="1"/>
      <c r="Q11739" s="1"/>
      <c r="R11739" s="1"/>
      <c r="S11739" s="1"/>
      <c r="T11739" s="1"/>
      <c r="U11739" s="1"/>
      <c r="V11739" s="1"/>
      <c r="W11739" s="1"/>
      <c r="X11739" s="1"/>
      <c r="Y11739" s="1"/>
      <c r="Z11739" s="1"/>
      <c r="AA11739" s="1"/>
    </row>
    <row r="11740" spans="2:27" x14ac:dyDescent="0.2"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  <c r="O11740" s="1"/>
      <c r="P11740" s="1"/>
      <c r="Q11740" s="1"/>
      <c r="R11740" s="1"/>
      <c r="S11740" s="1"/>
      <c r="T11740" s="1"/>
      <c r="U11740" s="1"/>
      <c r="V11740" s="1"/>
      <c r="W11740" s="1"/>
      <c r="X11740" s="1"/>
      <c r="Y11740" s="1"/>
      <c r="Z11740" s="1"/>
      <c r="AA11740" s="1"/>
    </row>
    <row r="11741" spans="2:27" x14ac:dyDescent="0.2"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1"/>
      <c r="P11741" s="1"/>
      <c r="Q11741" s="1"/>
      <c r="R11741" s="1"/>
      <c r="S11741" s="1"/>
      <c r="T11741" s="1"/>
      <c r="U11741" s="1"/>
      <c r="V11741" s="1"/>
      <c r="W11741" s="1"/>
      <c r="X11741" s="1"/>
      <c r="Y11741" s="1"/>
      <c r="Z11741" s="1"/>
      <c r="AA11741" s="1"/>
    </row>
    <row r="11742" spans="2:27" x14ac:dyDescent="0.2">
      <c r="B11742" s="1"/>
      <c r="C11742" s="1"/>
      <c r="D11742" s="1"/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  <c r="O11742" s="1"/>
      <c r="P11742" s="1"/>
      <c r="Q11742" s="1"/>
      <c r="R11742" s="1"/>
      <c r="S11742" s="1"/>
      <c r="T11742" s="1"/>
      <c r="U11742" s="1"/>
      <c r="V11742" s="1"/>
      <c r="W11742" s="1"/>
      <c r="X11742" s="1"/>
      <c r="Y11742" s="1"/>
      <c r="Z11742" s="1"/>
      <c r="AA11742" s="1"/>
    </row>
    <row r="11743" spans="2:27" x14ac:dyDescent="0.2">
      <c r="B11743" s="1"/>
      <c r="C11743" s="1"/>
      <c r="D11743" s="1"/>
      <c r="E11743" s="1"/>
      <c r="F11743" s="1"/>
      <c r="G11743" s="1"/>
      <c r="H11743" s="1"/>
      <c r="I11743" s="1"/>
      <c r="J11743" s="1"/>
      <c r="K11743" s="1"/>
      <c r="L11743" s="1"/>
      <c r="M11743" s="1"/>
      <c r="N11743" s="1"/>
      <c r="O11743" s="1"/>
      <c r="P11743" s="1"/>
      <c r="Q11743" s="1"/>
      <c r="R11743" s="1"/>
      <c r="S11743" s="1"/>
      <c r="T11743" s="1"/>
      <c r="U11743" s="1"/>
      <c r="V11743" s="1"/>
      <c r="W11743" s="1"/>
      <c r="X11743" s="1"/>
      <c r="Y11743" s="1"/>
      <c r="Z11743" s="1"/>
      <c r="AA11743" s="1"/>
    </row>
    <row r="11744" spans="2:27" x14ac:dyDescent="0.2"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1"/>
      <c r="P11744" s="1"/>
      <c r="Q11744" s="1"/>
      <c r="R11744" s="1"/>
      <c r="S11744" s="1"/>
      <c r="T11744" s="1"/>
      <c r="U11744" s="1"/>
      <c r="V11744" s="1"/>
      <c r="W11744" s="1"/>
      <c r="X11744" s="1"/>
      <c r="Y11744" s="1"/>
      <c r="Z11744" s="1"/>
      <c r="AA11744" s="1"/>
    </row>
    <row r="11745" spans="2:27" x14ac:dyDescent="0.2"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  <c r="O11745" s="1"/>
      <c r="P11745" s="1"/>
      <c r="Q11745" s="1"/>
      <c r="R11745" s="1"/>
      <c r="S11745" s="1"/>
      <c r="T11745" s="1"/>
      <c r="U11745" s="1"/>
      <c r="V11745" s="1"/>
      <c r="W11745" s="1"/>
      <c r="X11745" s="1"/>
      <c r="Y11745" s="1"/>
      <c r="Z11745" s="1"/>
      <c r="AA11745" s="1"/>
    </row>
    <row r="11746" spans="2:27" x14ac:dyDescent="0.2"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  <c r="O11746" s="1"/>
      <c r="P11746" s="1"/>
      <c r="Q11746" s="1"/>
      <c r="R11746" s="1"/>
      <c r="S11746" s="1"/>
      <c r="T11746" s="1"/>
      <c r="U11746" s="1"/>
      <c r="V11746" s="1"/>
      <c r="W11746" s="1"/>
      <c r="X11746" s="1"/>
      <c r="Y11746" s="1"/>
      <c r="Z11746" s="1"/>
      <c r="AA11746" s="1"/>
    </row>
    <row r="11747" spans="2:27" x14ac:dyDescent="0.2">
      <c r="B11747" s="1"/>
      <c r="C11747" s="1"/>
      <c r="D11747" s="1"/>
      <c r="E11747" s="1"/>
      <c r="F11747" s="1"/>
      <c r="G11747" s="1"/>
      <c r="H11747" s="1"/>
      <c r="I11747" s="1"/>
      <c r="J11747" s="1"/>
      <c r="K11747" s="1"/>
      <c r="L11747" s="1"/>
      <c r="M11747" s="1"/>
      <c r="N11747" s="1"/>
      <c r="O11747" s="1"/>
      <c r="P11747" s="1"/>
      <c r="Q11747" s="1"/>
      <c r="R11747" s="1"/>
      <c r="S11747" s="1"/>
      <c r="T11747" s="1"/>
      <c r="U11747" s="1"/>
      <c r="V11747" s="1"/>
      <c r="W11747" s="1"/>
      <c r="X11747" s="1"/>
      <c r="Y11747" s="1"/>
      <c r="Z11747" s="1"/>
      <c r="AA11747" s="1"/>
    </row>
    <row r="11748" spans="2:27" x14ac:dyDescent="0.2">
      <c r="B11748" s="1"/>
      <c r="C11748" s="1"/>
      <c r="D11748" s="1"/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  <c r="O11748" s="1"/>
      <c r="P11748" s="1"/>
      <c r="Q11748" s="1"/>
      <c r="R11748" s="1"/>
      <c r="S11748" s="1"/>
      <c r="T11748" s="1"/>
      <c r="U11748" s="1"/>
      <c r="V11748" s="1"/>
      <c r="W11748" s="1"/>
      <c r="X11748" s="1"/>
      <c r="Y11748" s="1"/>
      <c r="Z11748" s="1"/>
      <c r="AA11748" s="1"/>
    </row>
    <row r="11749" spans="2:27" x14ac:dyDescent="0.2">
      <c r="B11749" s="1"/>
      <c r="C11749" s="1"/>
      <c r="D11749" s="1"/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  <c r="O11749" s="1"/>
      <c r="P11749" s="1"/>
      <c r="Q11749" s="1"/>
      <c r="R11749" s="1"/>
      <c r="S11749" s="1"/>
      <c r="T11749" s="1"/>
      <c r="U11749" s="1"/>
      <c r="V11749" s="1"/>
      <c r="W11749" s="1"/>
      <c r="X11749" s="1"/>
      <c r="Y11749" s="1"/>
      <c r="Z11749" s="1"/>
      <c r="AA11749" s="1"/>
    </row>
    <row r="11750" spans="2:27" x14ac:dyDescent="0.2">
      <c r="B11750" s="1"/>
      <c r="C11750" s="1"/>
      <c r="D11750" s="1"/>
      <c r="E11750" s="1"/>
      <c r="F11750" s="1"/>
      <c r="G11750" s="1"/>
      <c r="H11750" s="1"/>
      <c r="I11750" s="1"/>
      <c r="J11750" s="1"/>
      <c r="K11750" s="1"/>
      <c r="L11750" s="1"/>
      <c r="M11750" s="1"/>
      <c r="N11750" s="1"/>
      <c r="O11750" s="1"/>
      <c r="P11750" s="1"/>
      <c r="Q11750" s="1"/>
      <c r="R11750" s="1"/>
      <c r="S11750" s="1"/>
      <c r="T11750" s="1"/>
      <c r="U11750" s="1"/>
      <c r="V11750" s="1"/>
      <c r="W11750" s="1"/>
      <c r="X11750" s="1"/>
      <c r="Y11750" s="1"/>
      <c r="Z11750" s="1"/>
      <c r="AA11750" s="1"/>
    </row>
    <row r="11751" spans="2:27" x14ac:dyDescent="0.2">
      <c r="B11751" s="1"/>
      <c r="C11751" s="1"/>
      <c r="D11751" s="1"/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  <c r="O11751" s="1"/>
      <c r="P11751" s="1"/>
      <c r="Q11751" s="1"/>
      <c r="R11751" s="1"/>
      <c r="S11751" s="1"/>
      <c r="T11751" s="1"/>
      <c r="U11751" s="1"/>
      <c r="V11751" s="1"/>
      <c r="W11751" s="1"/>
      <c r="X11751" s="1"/>
      <c r="Y11751" s="1"/>
      <c r="Z11751" s="1"/>
      <c r="AA11751" s="1"/>
    </row>
    <row r="11752" spans="2:27" x14ac:dyDescent="0.2">
      <c r="B11752" s="1"/>
      <c r="C11752" s="1"/>
      <c r="D11752" s="1"/>
      <c r="E11752" s="1"/>
      <c r="F11752" s="1"/>
      <c r="G11752" s="1"/>
      <c r="H11752" s="1"/>
      <c r="I11752" s="1"/>
      <c r="J11752" s="1"/>
      <c r="K11752" s="1"/>
      <c r="L11752" s="1"/>
      <c r="M11752" s="1"/>
      <c r="N11752" s="1"/>
      <c r="O11752" s="1"/>
      <c r="P11752" s="1"/>
      <c r="Q11752" s="1"/>
      <c r="R11752" s="1"/>
      <c r="S11752" s="1"/>
      <c r="T11752" s="1"/>
      <c r="U11752" s="1"/>
      <c r="V11752" s="1"/>
      <c r="W11752" s="1"/>
      <c r="X11752" s="1"/>
      <c r="Y11752" s="1"/>
      <c r="Z11752" s="1"/>
      <c r="AA11752" s="1"/>
    </row>
    <row r="11753" spans="2:27" x14ac:dyDescent="0.2">
      <c r="B11753" s="1"/>
      <c r="C11753" s="1"/>
      <c r="D11753" s="1"/>
      <c r="E11753" s="1"/>
      <c r="F11753" s="1"/>
      <c r="G11753" s="1"/>
      <c r="H11753" s="1"/>
      <c r="I11753" s="1"/>
      <c r="J11753" s="1"/>
      <c r="K11753" s="1"/>
      <c r="L11753" s="1"/>
      <c r="M11753" s="1"/>
      <c r="N11753" s="1"/>
      <c r="O11753" s="1"/>
      <c r="P11753" s="1"/>
      <c r="Q11753" s="1"/>
      <c r="R11753" s="1"/>
      <c r="S11753" s="1"/>
      <c r="T11753" s="1"/>
      <c r="U11753" s="1"/>
      <c r="V11753" s="1"/>
      <c r="W11753" s="1"/>
      <c r="X11753" s="1"/>
      <c r="Y11753" s="1"/>
      <c r="Z11753" s="1"/>
      <c r="AA11753" s="1"/>
    </row>
    <row r="11754" spans="2:27" x14ac:dyDescent="0.2">
      <c r="B11754" s="1"/>
      <c r="C11754" s="1"/>
      <c r="D11754" s="1"/>
      <c r="E11754" s="1"/>
      <c r="F11754" s="1"/>
      <c r="G11754" s="1"/>
      <c r="H11754" s="1"/>
      <c r="I11754" s="1"/>
      <c r="J11754" s="1"/>
      <c r="K11754" s="1"/>
      <c r="L11754" s="1"/>
      <c r="M11754" s="1"/>
      <c r="N11754" s="1"/>
      <c r="O11754" s="1"/>
      <c r="P11754" s="1"/>
      <c r="Q11754" s="1"/>
      <c r="R11754" s="1"/>
      <c r="S11754" s="1"/>
      <c r="T11754" s="1"/>
      <c r="U11754" s="1"/>
      <c r="V11754" s="1"/>
      <c r="W11754" s="1"/>
      <c r="X11754" s="1"/>
      <c r="Y11754" s="1"/>
      <c r="Z11754" s="1"/>
      <c r="AA11754" s="1"/>
    </row>
    <row r="11755" spans="2:27" x14ac:dyDescent="0.2">
      <c r="B11755" s="1"/>
      <c r="C11755" s="1"/>
      <c r="D11755" s="1"/>
      <c r="E11755" s="1"/>
      <c r="F11755" s="1"/>
      <c r="G11755" s="1"/>
      <c r="H11755" s="1"/>
      <c r="I11755" s="1"/>
      <c r="J11755" s="1"/>
      <c r="K11755" s="1"/>
      <c r="L11755" s="1"/>
      <c r="M11755" s="1"/>
      <c r="N11755" s="1"/>
      <c r="O11755" s="1"/>
      <c r="P11755" s="1"/>
      <c r="Q11755" s="1"/>
      <c r="R11755" s="1"/>
      <c r="S11755" s="1"/>
      <c r="T11755" s="1"/>
      <c r="U11755" s="1"/>
      <c r="V11755" s="1"/>
      <c r="W11755" s="1"/>
      <c r="X11755" s="1"/>
      <c r="Y11755" s="1"/>
      <c r="Z11755" s="1"/>
      <c r="AA11755" s="1"/>
    </row>
    <row r="11756" spans="2:27" x14ac:dyDescent="0.2">
      <c r="B11756" s="1"/>
      <c r="C11756" s="1"/>
      <c r="D11756" s="1"/>
      <c r="E11756" s="1"/>
      <c r="F11756" s="1"/>
      <c r="G11756" s="1"/>
      <c r="H11756" s="1"/>
      <c r="I11756" s="1"/>
      <c r="J11756" s="1"/>
      <c r="K11756" s="1"/>
      <c r="L11756" s="1"/>
      <c r="M11756" s="1"/>
      <c r="N11756" s="1"/>
      <c r="O11756" s="1"/>
      <c r="P11756" s="1"/>
      <c r="Q11756" s="1"/>
      <c r="R11756" s="1"/>
      <c r="S11756" s="1"/>
      <c r="T11756" s="1"/>
      <c r="U11756" s="1"/>
      <c r="V11756" s="1"/>
      <c r="W11756" s="1"/>
      <c r="X11756" s="1"/>
      <c r="Y11756" s="1"/>
      <c r="Z11756" s="1"/>
      <c r="AA11756" s="1"/>
    </row>
    <row r="11757" spans="2:27" x14ac:dyDescent="0.2">
      <c r="B11757" s="1"/>
      <c r="C11757" s="1"/>
      <c r="D11757" s="1"/>
      <c r="E11757" s="1"/>
      <c r="F11757" s="1"/>
      <c r="G11757" s="1"/>
      <c r="H11757" s="1"/>
      <c r="I11757" s="1"/>
      <c r="J11757" s="1"/>
      <c r="K11757" s="1"/>
      <c r="L11757" s="1"/>
      <c r="M11757" s="1"/>
      <c r="N11757" s="1"/>
      <c r="O11757" s="1"/>
      <c r="P11757" s="1"/>
      <c r="Q11757" s="1"/>
      <c r="R11757" s="1"/>
      <c r="S11757" s="1"/>
      <c r="T11757" s="1"/>
      <c r="U11757" s="1"/>
      <c r="V11757" s="1"/>
      <c r="W11757" s="1"/>
      <c r="X11757" s="1"/>
      <c r="Y11757" s="1"/>
      <c r="Z11757" s="1"/>
      <c r="AA11757" s="1"/>
    </row>
    <row r="11758" spans="2:27" x14ac:dyDescent="0.2">
      <c r="B11758" s="1"/>
      <c r="C11758" s="1"/>
      <c r="D11758" s="1"/>
      <c r="E11758" s="1"/>
      <c r="F11758" s="1"/>
      <c r="G11758" s="1"/>
      <c r="H11758" s="1"/>
      <c r="I11758" s="1"/>
      <c r="J11758" s="1"/>
      <c r="K11758" s="1"/>
      <c r="L11758" s="1"/>
      <c r="M11758" s="1"/>
      <c r="N11758" s="1"/>
      <c r="O11758" s="1"/>
      <c r="P11758" s="1"/>
      <c r="Q11758" s="1"/>
      <c r="R11758" s="1"/>
      <c r="S11758" s="1"/>
      <c r="T11758" s="1"/>
      <c r="U11758" s="1"/>
      <c r="V11758" s="1"/>
      <c r="W11758" s="1"/>
      <c r="X11758" s="1"/>
      <c r="Y11758" s="1"/>
      <c r="Z11758" s="1"/>
      <c r="AA11758" s="1"/>
    </row>
    <row r="11759" spans="2:27" x14ac:dyDescent="0.2">
      <c r="B11759" s="1"/>
      <c r="C11759" s="1"/>
      <c r="D11759" s="1"/>
      <c r="E11759" s="1"/>
      <c r="F11759" s="1"/>
      <c r="G11759" s="1"/>
      <c r="H11759" s="1"/>
      <c r="I11759" s="1"/>
      <c r="J11759" s="1"/>
      <c r="K11759" s="1"/>
      <c r="L11759" s="1"/>
      <c r="M11759" s="1"/>
      <c r="N11759" s="1"/>
      <c r="O11759" s="1"/>
      <c r="P11759" s="1"/>
      <c r="Q11759" s="1"/>
      <c r="R11759" s="1"/>
      <c r="S11759" s="1"/>
      <c r="T11759" s="1"/>
      <c r="U11759" s="1"/>
      <c r="V11759" s="1"/>
      <c r="W11759" s="1"/>
      <c r="X11759" s="1"/>
      <c r="Y11759" s="1"/>
      <c r="Z11759" s="1"/>
      <c r="AA11759" s="1"/>
    </row>
    <row r="11760" spans="2:27" x14ac:dyDescent="0.2">
      <c r="B11760" s="1"/>
      <c r="C11760" s="1"/>
      <c r="D11760" s="1"/>
      <c r="E11760" s="1"/>
      <c r="F11760" s="1"/>
      <c r="G11760" s="1"/>
      <c r="H11760" s="1"/>
      <c r="I11760" s="1"/>
      <c r="J11760" s="1"/>
      <c r="K11760" s="1"/>
      <c r="L11760" s="1"/>
      <c r="M11760" s="1"/>
      <c r="N11760" s="1"/>
      <c r="O11760" s="1"/>
      <c r="P11760" s="1"/>
      <c r="Q11760" s="1"/>
      <c r="R11760" s="1"/>
      <c r="S11760" s="1"/>
      <c r="T11760" s="1"/>
      <c r="U11760" s="1"/>
      <c r="V11760" s="1"/>
      <c r="W11760" s="1"/>
      <c r="X11760" s="1"/>
      <c r="Y11760" s="1"/>
      <c r="Z11760" s="1"/>
      <c r="AA11760" s="1"/>
    </row>
    <row r="11761" spans="2:27" x14ac:dyDescent="0.2">
      <c r="B11761" s="1"/>
      <c r="C11761" s="1"/>
      <c r="D11761" s="1"/>
      <c r="E11761" s="1"/>
      <c r="F11761" s="1"/>
      <c r="G11761" s="1"/>
      <c r="H11761" s="1"/>
      <c r="I11761" s="1"/>
      <c r="J11761" s="1"/>
      <c r="K11761" s="1"/>
      <c r="L11761" s="1"/>
      <c r="M11761" s="1"/>
      <c r="N11761" s="1"/>
      <c r="O11761" s="1"/>
      <c r="P11761" s="1"/>
      <c r="Q11761" s="1"/>
      <c r="R11761" s="1"/>
      <c r="S11761" s="1"/>
      <c r="T11761" s="1"/>
      <c r="U11761" s="1"/>
      <c r="V11761" s="1"/>
      <c r="W11761" s="1"/>
      <c r="X11761" s="1"/>
      <c r="Y11761" s="1"/>
      <c r="Z11761" s="1"/>
      <c r="AA11761" s="1"/>
    </row>
    <row r="11762" spans="2:27" x14ac:dyDescent="0.2">
      <c r="B11762" s="1"/>
      <c r="C11762" s="1"/>
      <c r="D11762" s="1"/>
      <c r="E11762" s="1"/>
      <c r="F11762" s="1"/>
      <c r="G11762" s="1"/>
      <c r="H11762" s="1"/>
      <c r="I11762" s="1"/>
      <c r="J11762" s="1"/>
      <c r="K11762" s="1"/>
      <c r="L11762" s="1"/>
      <c r="M11762" s="1"/>
      <c r="N11762" s="1"/>
      <c r="O11762" s="1"/>
      <c r="P11762" s="1"/>
      <c r="Q11762" s="1"/>
      <c r="R11762" s="1"/>
      <c r="S11762" s="1"/>
      <c r="T11762" s="1"/>
      <c r="U11762" s="1"/>
      <c r="V11762" s="1"/>
      <c r="W11762" s="1"/>
      <c r="X11762" s="1"/>
      <c r="Y11762" s="1"/>
      <c r="Z11762" s="1"/>
      <c r="AA11762" s="1"/>
    </row>
    <row r="11763" spans="2:27" x14ac:dyDescent="0.2">
      <c r="B11763" s="1"/>
      <c r="C11763" s="1"/>
      <c r="D11763" s="1"/>
      <c r="E11763" s="1"/>
      <c r="F11763" s="1"/>
      <c r="G11763" s="1"/>
      <c r="H11763" s="1"/>
      <c r="I11763" s="1"/>
      <c r="J11763" s="1"/>
      <c r="K11763" s="1"/>
      <c r="L11763" s="1"/>
      <c r="M11763" s="1"/>
      <c r="N11763" s="1"/>
      <c r="O11763" s="1"/>
      <c r="P11763" s="1"/>
      <c r="Q11763" s="1"/>
      <c r="R11763" s="1"/>
      <c r="S11763" s="1"/>
      <c r="T11763" s="1"/>
      <c r="U11763" s="1"/>
      <c r="V11763" s="1"/>
      <c r="W11763" s="1"/>
      <c r="X11763" s="1"/>
      <c r="Y11763" s="1"/>
      <c r="Z11763" s="1"/>
      <c r="AA11763" s="1"/>
    </row>
    <row r="11764" spans="2:27" x14ac:dyDescent="0.2"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  <c r="O11764" s="1"/>
      <c r="P11764" s="1"/>
      <c r="Q11764" s="1"/>
      <c r="R11764" s="1"/>
      <c r="S11764" s="1"/>
      <c r="T11764" s="1"/>
      <c r="U11764" s="1"/>
      <c r="V11764" s="1"/>
      <c r="W11764" s="1"/>
      <c r="X11764" s="1"/>
      <c r="Y11764" s="1"/>
      <c r="Z11764" s="1"/>
      <c r="AA11764" s="1"/>
    </row>
    <row r="11765" spans="2:27" x14ac:dyDescent="0.2"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  <c r="O11765" s="1"/>
      <c r="P11765" s="1"/>
      <c r="Q11765" s="1"/>
      <c r="R11765" s="1"/>
      <c r="S11765" s="1"/>
      <c r="T11765" s="1"/>
      <c r="U11765" s="1"/>
      <c r="V11765" s="1"/>
      <c r="W11765" s="1"/>
      <c r="X11765" s="1"/>
      <c r="Y11765" s="1"/>
      <c r="Z11765" s="1"/>
      <c r="AA11765" s="1"/>
    </row>
    <row r="11766" spans="2:27" x14ac:dyDescent="0.2">
      <c r="B11766" s="1"/>
      <c r="C11766" s="1"/>
      <c r="D11766" s="1"/>
      <c r="E11766" s="1"/>
      <c r="F11766" s="1"/>
      <c r="G11766" s="1"/>
      <c r="H11766" s="1"/>
      <c r="I11766" s="1"/>
      <c r="J11766" s="1"/>
      <c r="K11766" s="1"/>
      <c r="L11766" s="1"/>
      <c r="M11766" s="1"/>
      <c r="N11766" s="1"/>
      <c r="O11766" s="1"/>
      <c r="P11766" s="1"/>
      <c r="Q11766" s="1"/>
      <c r="R11766" s="1"/>
      <c r="S11766" s="1"/>
      <c r="T11766" s="1"/>
      <c r="U11766" s="1"/>
      <c r="V11766" s="1"/>
      <c r="W11766" s="1"/>
      <c r="X11766" s="1"/>
      <c r="Y11766" s="1"/>
      <c r="Z11766" s="1"/>
      <c r="AA11766" s="1"/>
    </row>
    <row r="11767" spans="2:27" x14ac:dyDescent="0.2">
      <c r="B11767" s="1"/>
      <c r="C11767" s="1"/>
      <c r="D11767" s="1"/>
      <c r="E11767" s="1"/>
      <c r="F11767" s="1"/>
      <c r="G11767" s="1"/>
      <c r="H11767" s="1"/>
      <c r="I11767" s="1"/>
      <c r="J11767" s="1"/>
      <c r="K11767" s="1"/>
      <c r="L11767" s="1"/>
      <c r="M11767" s="1"/>
      <c r="N11767" s="1"/>
      <c r="O11767" s="1"/>
      <c r="P11767" s="1"/>
      <c r="Q11767" s="1"/>
      <c r="R11767" s="1"/>
      <c r="S11767" s="1"/>
      <c r="T11767" s="1"/>
      <c r="U11767" s="1"/>
      <c r="V11767" s="1"/>
      <c r="W11767" s="1"/>
      <c r="X11767" s="1"/>
      <c r="Y11767" s="1"/>
      <c r="Z11767" s="1"/>
      <c r="AA11767" s="1"/>
    </row>
    <row r="11768" spans="2:27" x14ac:dyDescent="0.2"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  <c r="O11768" s="1"/>
      <c r="P11768" s="1"/>
      <c r="Q11768" s="1"/>
      <c r="R11768" s="1"/>
      <c r="S11768" s="1"/>
      <c r="T11768" s="1"/>
      <c r="U11768" s="1"/>
      <c r="V11768" s="1"/>
      <c r="W11768" s="1"/>
      <c r="X11768" s="1"/>
      <c r="Y11768" s="1"/>
      <c r="Z11768" s="1"/>
      <c r="AA11768" s="1"/>
    </row>
    <row r="11769" spans="2:27" x14ac:dyDescent="0.2"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  <c r="O11769" s="1"/>
      <c r="P11769" s="1"/>
      <c r="Q11769" s="1"/>
      <c r="R11769" s="1"/>
      <c r="S11769" s="1"/>
      <c r="T11769" s="1"/>
      <c r="U11769" s="1"/>
      <c r="V11769" s="1"/>
      <c r="W11769" s="1"/>
      <c r="X11769" s="1"/>
      <c r="Y11769" s="1"/>
      <c r="Z11769" s="1"/>
      <c r="AA11769" s="1"/>
    </row>
    <row r="11770" spans="2:27" x14ac:dyDescent="0.2"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  <c r="O11770" s="1"/>
      <c r="P11770" s="1"/>
      <c r="Q11770" s="1"/>
      <c r="R11770" s="1"/>
      <c r="S11770" s="1"/>
      <c r="T11770" s="1"/>
      <c r="U11770" s="1"/>
      <c r="V11770" s="1"/>
      <c r="W11770" s="1"/>
      <c r="X11770" s="1"/>
      <c r="Y11770" s="1"/>
      <c r="Z11770" s="1"/>
      <c r="AA11770" s="1"/>
    </row>
    <row r="11771" spans="2:27" x14ac:dyDescent="0.2"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  <c r="L11771" s="1"/>
      <c r="M11771" s="1"/>
      <c r="N11771" s="1"/>
      <c r="O11771" s="1"/>
      <c r="P11771" s="1"/>
      <c r="Q11771" s="1"/>
      <c r="R11771" s="1"/>
      <c r="S11771" s="1"/>
      <c r="T11771" s="1"/>
      <c r="U11771" s="1"/>
      <c r="V11771" s="1"/>
      <c r="W11771" s="1"/>
      <c r="X11771" s="1"/>
      <c r="Y11771" s="1"/>
      <c r="Z11771" s="1"/>
      <c r="AA11771" s="1"/>
    </row>
    <row r="11772" spans="2:27" x14ac:dyDescent="0.2">
      <c r="B11772" s="1"/>
      <c r="C11772" s="1"/>
      <c r="D11772" s="1"/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  <c r="O11772" s="1"/>
      <c r="P11772" s="1"/>
      <c r="Q11772" s="1"/>
      <c r="R11772" s="1"/>
      <c r="S11772" s="1"/>
      <c r="T11772" s="1"/>
      <c r="U11772" s="1"/>
      <c r="V11772" s="1"/>
      <c r="W11772" s="1"/>
      <c r="X11772" s="1"/>
      <c r="Y11772" s="1"/>
      <c r="Z11772" s="1"/>
      <c r="AA11772" s="1"/>
    </row>
    <row r="11773" spans="2:27" x14ac:dyDescent="0.2"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  <c r="O11773" s="1"/>
      <c r="P11773" s="1"/>
      <c r="Q11773" s="1"/>
      <c r="R11773" s="1"/>
      <c r="S11773" s="1"/>
      <c r="T11773" s="1"/>
      <c r="U11773" s="1"/>
      <c r="V11773" s="1"/>
      <c r="W11773" s="1"/>
      <c r="X11773" s="1"/>
      <c r="Y11773" s="1"/>
      <c r="Z11773" s="1"/>
      <c r="AA11773" s="1"/>
    </row>
    <row r="11774" spans="2:27" x14ac:dyDescent="0.2"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  <c r="O11774" s="1"/>
      <c r="P11774" s="1"/>
      <c r="Q11774" s="1"/>
      <c r="R11774" s="1"/>
      <c r="S11774" s="1"/>
      <c r="T11774" s="1"/>
      <c r="U11774" s="1"/>
      <c r="V11774" s="1"/>
      <c r="W11774" s="1"/>
      <c r="X11774" s="1"/>
      <c r="Y11774" s="1"/>
      <c r="Z11774" s="1"/>
      <c r="AA11774" s="1"/>
    </row>
    <row r="11775" spans="2:27" x14ac:dyDescent="0.2">
      <c r="B11775" s="1"/>
      <c r="C11775" s="1"/>
      <c r="D11775" s="1"/>
      <c r="E11775" s="1"/>
      <c r="F11775" s="1"/>
      <c r="G11775" s="1"/>
      <c r="H11775" s="1"/>
      <c r="I11775" s="1"/>
      <c r="J11775" s="1"/>
      <c r="K11775" s="1"/>
      <c r="L11775" s="1"/>
      <c r="M11775" s="1"/>
      <c r="N11775" s="1"/>
      <c r="O11775" s="1"/>
      <c r="P11775" s="1"/>
      <c r="Q11775" s="1"/>
      <c r="R11775" s="1"/>
      <c r="S11775" s="1"/>
      <c r="T11775" s="1"/>
      <c r="U11775" s="1"/>
      <c r="V11775" s="1"/>
      <c r="W11775" s="1"/>
      <c r="X11775" s="1"/>
      <c r="Y11775" s="1"/>
      <c r="Z11775" s="1"/>
      <c r="AA11775" s="1"/>
    </row>
    <row r="11776" spans="2:27" x14ac:dyDescent="0.2"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  <c r="O11776" s="1"/>
      <c r="P11776" s="1"/>
      <c r="Q11776" s="1"/>
      <c r="R11776" s="1"/>
      <c r="S11776" s="1"/>
      <c r="T11776" s="1"/>
      <c r="U11776" s="1"/>
      <c r="V11776" s="1"/>
      <c r="W11776" s="1"/>
      <c r="X11776" s="1"/>
      <c r="Y11776" s="1"/>
      <c r="Z11776" s="1"/>
      <c r="AA11776" s="1"/>
    </row>
    <row r="11777" spans="2:27" x14ac:dyDescent="0.2">
      <c r="B11777" s="1"/>
      <c r="C11777" s="1"/>
      <c r="D11777" s="1"/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  <c r="O11777" s="1"/>
      <c r="P11777" s="1"/>
      <c r="Q11777" s="1"/>
      <c r="R11777" s="1"/>
      <c r="S11777" s="1"/>
      <c r="T11777" s="1"/>
      <c r="U11777" s="1"/>
      <c r="V11777" s="1"/>
      <c r="W11777" s="1"/>
      <c r="X11777" s="1"/>
      <c r="Y11777" s="1"/>
      <c r="Z11777" s="1"/>
      <c r="AA11777" s="1"/>
    </row>
    <row r="11778" spans="2:27" x14ac:dyDescent="0.2">
      <c r="B11778" s="1"/>
      <c r="C11778" s="1"/>
      <c r="D11778" s="1"/>
      <c r="E11778" s="1"/>
      <c r="F11778" s="1"/>
      <c r="G11778" s="1"/>
      <c r="H11778" s="1"/>
      <c r="I11778" s="1"/>
      <c r="J11778" s="1"/>
      <c r="K11778" s="1"/>
      <c r="L11778" s="1"/>
      <c r="M11778" s="1"/>
      <c r="N11778" s="1"/>
      <c r="O11778" s="1"/>
      <c r="P11778" s="1"/>
      <c r="Q11778" s="1"/>
      <c r="R11778" s="1"/>
      <c r="S11778" s="1"/>
      <c r="T11778" s="1"/>
      <c r="U11778" s="1"/>
      <c r="V11778" s="1"/>
      <c r="W11778" s="1"/>
      <c r="X11778" s="1"/>
      <c r="Y11778" s="1"/>
      <c r="Z11778" s="1"/>
      <c r="AA11778" s="1"/>
    </row>
    <row r="11779" spans="2:27" x14ac:dyDescent="0.2">
      <c r="B11779" s="1"/>
      <c r="C11779" s="1"/>
      <c r="D11779" s="1"/>
      <c r="E11779" s="1"/>
      <c r="F11779" s="1"/>
      <c r="G11779" s="1"/>
      <c r="H11779" s="1"/>
      <c r="I11779" s="1"/>
      <c r="J11779" s="1"/>
      <c r="K11779" s="1"/>
      <c r="L11779" s="1"/>
      <c r="M11779" s="1"/>
      <c r="N11779" s="1"/>
      <c r="O11779" s="1"/>
      <c r="P11779" s="1"/>
      <c r="Q11779" s="1"/>
      <c r="R11779" s="1"/>
      <c r="S11779" s="1"/>
      <c r="T11779" s="1"/>
      <c r="U11779" s="1"/>
      <c r="V11779" s="1"/>
      <c r="W11779" s="1"/>
      <c r="X11779" s="1"/>
      <c r="Y11779" s="1"/>
      <c r="Z11779" s="1"/>
      <c r="AA11779" s="1"/>
    </row>
    <row r="11780" spans="2:27" x14ac:dyDescent="0.2">
      <c r="B11780" s="1"/>
      <c r="C11780" s="1"/>
      <c r="D11780" s="1"/>
      <c r="E11780" s="1"/>
      <c r="F11780" s="1"/>
      <c r="G11780" s="1"/>
      <c r="H11780" s="1"/>
      <c r="I11780" s="1"/>
      <c r="J11780" s="1"/>
      <c r="K11780" s="1"/>
      <c r="L11780" s="1"/>
      <c r="M11780" s="1"/>
      <c r="N11780" s="1"/>
      <c r="O11780" s="1"/>
      <c r="P11780" s="1"/>
      <c r="Q11780" s="1"/>
      <c r="R11780" s="1"/>
      <c r="S11780" s="1"/>
      <c r="T11780" s="1"/>
      <c r="U11780" s="1"/>
      <c r="V11780" s="1"/>
      <c r="W11780" s="1"/>
      <c r="X11780" s="1"/>
      <c r="Y11780" s="1"/>
      <c r="Z11780" s="1"/>
      <c r="AA11780" s="1"/>
    </row>
    <row r="11781" spans="2:27" x14ac:dyDescent="0.2">
      <c r="B11781" s="1"/>
      <c r="C11781" s="1"/>
      <c r="D11781" s="1"/>
      <c r="E11781" s="1"/>
      <c r="F11781" s="1"/>
      <c r="G11781" s="1"/>
      <c r="H11781" s="1"/>
      <c r="I11781" s="1"/>
      <c r="J11781" s="1"/>
      <c r="K11781" s="1"/>
      <c r="L11781" s="1"/>
      <c r="M11781" s="1"/>
      <c r="N11781" s="1"/>
      <c r="O11781" s="1"/>
      <c r="P11781" s="1"/>
      <c r="Q11781" s="1"/>
      <c r="R11781" s="1"/>
      <c r="S11781" s="1"/>
      <c r="T11781" s="1"/>
      <c r="U11781" s="1"/>
      <c r="V11781" s="1"/>
      <c r="W11781" s="1"/>
      <c r="X11781" s="1"/>
      <c r="Y11781" s="1"/>
      <c r="Z11781" s="1"/>
      <c r="AA11781" s="1"/>
    </row>
    <row r="11782" spans="2:27" x14ac:dyDescent="0.2">
      <c r="B11782" s="1"/>
      <c r="C11782" s="1"/>
      <c r="D11782" s="1"/>
      <c r="E11782" s="1"/>
      <c r="F11782" s="1"/>
      <c r="G11782" s="1"/>
      <c r="H11782" s="1"/>
      <c r="I11782" s="1"/>
      <c r="J11782" s="1"/>
      <c r="K11782" s="1"/>
      <c r="L11782" s="1"/>
      <c r="M11782" s="1"/>
      <c r="N11782" s="1"/>
      <c r="O11782" s="1"/>
      <c r="P11782" s="1"/>
      <c r="Q11782" s="1"/>
      <c r="R11782" s="1"/>
      <c r="S11782" s="1"/>
      <c r="T11782" s="1"/>
      <c r="U11782" s="1"/>
      <c r="V11782" s="1"/>
      <c r="W11782" s="1"/>
      <c r="X11782" s="1"/>
      <c r="Y11782" s="1"/>
      <c r="Z11782" s="1"/>
      <c r="AA11782" s="1"/>
    </row>
    <row r="11783" spans="2:27" x14ac:dyDescent="0.2">
      <c r="B11783" s="1"/>
      <c r="C11783" s="1"/>
      <c r="D11783" s="1"/>
      <c r="E11783" s="1"/>
      <c r="F11783" s="1"/>
      <c r="G11783" s="1"/>
      <c r="H11783" s="1"/>
      <c r="I11783" s="1"/>
      <c r="J11783" s="1"/>
      <c r="K11783" s="1"/>
      <c r="L11783" s="1"/>
      <c r="M11783" s="1"/>
      <c r="N11783" s="1"/>
      <c r="O11783" s="1"/>
      <c r="P11783" s="1"/>
      <c r="Q11783" s="1"/>
      <c r="R11783" s="1"/>
      <c r="S11783" s="1"/>
      <c r="T11783" s="1"/>
      <c r="U11783" s="1"/>
      <c r="V11783" s="1"/>
      <c r="W11783" s="1"/>
      <c r="X11783" s="1"/>
      <c r="Y11783" s="1"/>
      <c r="Z11783" s="1"/>
      <c r="AA11783" s="1"/>
    </row>
    <row r="11784" spans="2:27" x14ac:dyDescent="0.2">
      <c r="B11784" s="1"/>
      <c r="C11784" s="1"/>
      <c r="D11784" s="1"/>
      <c r="E11784" s="1"/>
      <c r="F11784" s="1"/>
      <c r="G11784" s="1"/>
      <c r="H11784" s="1"/>
      <c r="I11784" s="1"/>
      <c r="J11784" s="1"/>
      <c r="K11784" s="1"/>
      <c r="L11784" s="1"/>
      <c r="M11784" s="1"/>
      <c r="N11784" s="1"/>
      <c r="O11784" s="1"/>
      <c r="P11784" s="1"/>
      <c r="Q11784" s="1"/>
      <c r="R11784" s="1"/>
      <c r="S11784" s="1"/>
      <c r="T11784" s="1"/>
      <c r="U11784" s="1"/>
      <c r="V11784" s="1"/>
      <c r="W11784" s="1"/>
      <c r="X11784" s="1"/>
      <c r="Y11784" s="1"/>
      <c r="Z11784" s="1"/>
      <c r="AA11784" s="1"/>
    </row>
    <row r="11785" spans="2:27" x14ac:dyDescent="0.2">
      <c r="B11785" s="1"/>
      <c r="C11785" s="1"/>
      <c r="D11785" s="1"/>
      <c r="E11785" s="1"/>
      <c r="F11785" s="1"/>
      <c r="G11785" s="1"/>
      <c r="H11785" s="1"/>
      <c r="I11785" s="1"/>
      <c r="J11785" s="1"/>
      <c r="K11785" s="1"/>
      <c r="L11785" s="1"/>
      <c r="M11785" s="1"/>
      <c r="N11785" s="1"/>
      <c r="O11785" s="1"/>
      <c r="P11785" s="1"/>
      <c r="Q11785" s="1"/>
      <c r="R11785" s="1"/>
      <c r="S11785" s="1"/>
      <c r="T11785" s="1"/>
      <c r="U11785" s="1"/>
      <c r="V11785" s="1"/>
      <c r="W11785" s="1"/>
      <c r="X11785" s="1"/>
      <c r="Y11785" s="1"/>
      <c r="Z11785" s="1"/>
      <c r="AA11785" s="1"/>
    </row>
    <row r="11786" spans="2:27" x14ac:dyDescent="0.2">
      <c r="B11786" s="1"/>
      <c r="C11786" s="1"/>
      <c r="D11786" s="1"/>
      <c r="E11786" s="1"/>
      <c r="F11786" s="1"/>
      <c r="G11786" s="1"/>
      <c r="H11786" s="1"/>
      <c r="I11786" s="1"/>
      <c r="J11786" s="1"/>
      <c r="K11786" s="1"/>
      <c r="L11786" s="1"/>
      <c r="M11786" s="1"/>
      <c r="N11786" s="1"/>
      <c r="O11786" s="1"/>
      <c r="P11786" s="1"/>
      <c r="Q11786" s="1"/>
      <c r="R11786" s="1"/>
      <c r="S11786" s="1"/>
      <c r="T11786" s="1"/>
      <c r="U11786" s="1"/>
      <c r="V11786" s="1"/>
      <c r="W11786" s="1"/>
      <c r="X11786" s="1"/>
      <c r="Y11786" s="1"/>
      <c r="Z11786" s="1"/>
      <c r="AA11786" s="1"/>
    </row>
    <row r="11787" spans="2:27" x14ac:dyDescent="0.2">
      <c r="B11787" s="1"/>
      <c r="C11787" s="1"/>
      <c r="D11787" s="1"/>
      <c r="E11787" s="1"/>
      <c r="F11787" s="1"/>
      <c r="G11787" s="1"/>
      <c r="H11787" s="1"/>
      <c r="I11787" s="1"/>
      <c r="J11787" s="1"/>
      <c r="K11787" s="1"/>
      <c r="L11787" s="1"/>
      <c r="M11787" s="1"/>
      <c r="N11787" s="1"/>
      <c r="O11787" s="1"/>
      <c r="P11787" s="1"/>
      <c r="Q11787" s="1"/>
      <c r="R11787" s="1"/>
      <c r="S11787" s="1"/>
      <c r="T11787" s="1"/>
      <c r="U11787" s="1"/>
      <c r="V11787" s="1"/>
      <c r="W11787" s="1"/>
      <c r="X11787" s="1"/>
      <c r="Y11787" s="1"/>
      <c r="Z11787" s="1"/>
      <c r="AA11787" s="1"/>
    </row>
    <row r="11788" spans="2:27" x14ac:dyDescent="0.2">
      <c r="B11788" s="1"/>
      <c r="C11788" s="1"/>
      <c r="D11788" s="1"/>
      <c r="E11788" s="1"/>
      <c r="F11788" s="1"/>
      <c r="G11788" s="1"/>
      <c r="H11788" s="1"/>
      <c r="I11788" s="1"/>
      <c r="J11788" s="1"/>
      <c r="K11788" s="1"/>
      <c r="L11788" s="1"/>
      <c r="M11788" s="1"/>
      <c r="N11788" s="1"/>
      <c r="O11788" s="1"/>
      <c r="P11788" s="1"/>
      <c r="Q11788" s="1"/>
      <c r="R11788" s="1"/>
      <c r="S11788" s="1"/>
      <c r="T11788" s="1"/>
      <c r="U11788" s="1"/>
      <c r="V11788" s="1"/>
      <c r="W11788" s="1"/>
      <c r="X11788" s="1"/>
      <c r="Y11788" s="1"/>
      <c r="Z11788" s="1"/>
      <c r="AA11788" s="1"/>
    </row>
    <row r="11789" spans="2:27" x14ac:dyDescent="0.2">
      <c r="B11789" s="1"/>
      <c r="C11789" s="1"/>
      <c r="D11789" s="1"/>
      <c r="E11789" s="1"/>
      <c r="F11789" s="1"/>
      <c r="G11789" s="1"/>
      <c r="H11789" s="1"/>
      <c r="I11789" s="1"/>
      <c r="J11789" s="1"/>
      <c r="K11789" s="1"/>
      <c r="L11789" s="1"/>
      <c r="M11789" s="1"/>
      <c r="N11789" s="1"/>
      <c r="O11789" s="1"/>
      <c r="P11789" s="1"/>
      <c r="Q11789" s="1"/>
      <c r="R11789" s="1"/>
      <c r="S11789" s="1"/>
      <c r="T11789" s="1"/>
      <c r="U11789" s="1"/>
      <c r="V11789" s="1"/>
      <c r="W11789" s="1"/>
      <c r="X11789" s="1"/>
      <c r="Y11789" s="1"/>
      <c r="Z11789" s="1"/>
      <c r="AA11789" s="1"/>
    </row>
    <row r="11790" spans="2:27" x14ac:dyDescent="0.2">
      <c r="B11790" s="1"/>
      <c r="C11790" s="1"/>
      <c r="D11790" s="1"/>
      <c r="E11790" s="1"/>
      <c r="F11790" s="1"/>
      <c r="G11790" s="1"/>
      <c r="H11790" s="1"/>
      <c r="I11790" s="1"/>
      <c r="J11790" s="1"/>
      <c r="K11790" s="1"/>
      <c r="L11790" s="1"/>
      <c r="M11790" s="1"/>
      <c r="N11790" s="1"/>
      <c r="O11790" s="1"/>
      <c r="P11790" s="1"/>
      <c r="Q11790" s="1"/>
      <c r="R11790" s="1"/>
      <c r="S11790" s="1"/>
      <c r="T11790" s="1"/>
      <c r="U11790" s="1"/>
      <c r="V11790" s="1"/>
      <c r="W11790" s="1"/>
      <c r="X11790" s="1"/>
      <c r="Y11790" s="1"/>
      <c r="Z11790" s="1"/>
      <c r="AA11790" s="1"/>
    </row>
    <row r="11791" spans="2:27" x14ac:dyDescent="0.2">
      <c r="B11791" s="1"/>
      <c r="C11791" s="1"/>
      <c r="D11791" s="1"/>
      <c r="E11791" s="1"/>
      <c r="F11791" s="1"/>
      <c r="G11791" s="1"/>
      <c r="H11791" s="1"/>
      <c r="I11791" s="1"/>
      <c r="J11791" s="1"/>
      <c r="K11791" s="1"/>
      <c r="L11791" s="1"/>
      <c r="M11791" s="1"/>
      <c r="N11791" s="1"/>
      <c r="O11791" s="1"/>
      <c r="P11791" s="1"/>
      <c r="Q11791" s="1"/>
      <c r="R11791" s="1"/>
      <c r="S11791" s="1"/>
      <c r="T11791" s="1"/>
      <c r="U11791" s="1"/>
      <c r="V11791" s="1"/>
      <c r="W11791" s="1"/>
      <c r="X11791" s="1"/>
      <c r="Y11791" s="1"/>
      <c r="Z11791" s="1"/>
      <c r="AA11791" s="1"/>
    </row>
    <row r="11792" spans="2:27" x14ac:dyDescent="0.2">
      <c r="B11792" s="1"/>
      <c r="C11792" s="1"/>
      <c r="D11792" s="1"/>
      <c r="E11792" s="1"/>
      <c r="F11792" s="1"/>
      <c r="G11792" s="1"/>
      <c r="H11792" s="1"/>
      <c r="I11792" s="1"/>
      <c r="J11792" s="1"/>
      <c r="K11792" s="1"/>
      <c r="L11792" s="1"/>
      <c r="M11792" s="1"/>
      <c r="N11792" s="1"/>
      <c r="O11792" s="1"/>
      <c r="P11792" s="1"/>
      <c r="Q11792" s="1"/>
      <c r="R11792" s="1"/>
      <c r="S11792" s="1"/>
      <c r="T11792" s="1"/>
      <c r="U11792" s="1"/>
      <c r="V11792" s="1"/>
      <c r="W11792" s="1"/>
      <c r="X11792" s="1"/>
      <c r="Y11792" s="1"/>
      <c r="Z11792" s="1"/>
      <c r="AA11792" s="1"/>
    </row>
    <row r="11793" spans="2:27" x14ac:dyDescent="0.2">
      <c r="B11793" s="1"/>
      <c r="C11793" s="1"/>
      <c r="D11793" s="1"/>
      <c r="E11793" s="1"/>
      <c r="F11793" s="1"/>
      <c r="G11793" s="1"/>
      <c r="H11793" s="1"/>
      <c r="I11793" s="1"/>
      <c r="J11793" s="1"/>
      <c r="K11793" s="1"/>
      <c r="L11793" s="1"/>
      <c r="M11793" s="1"/>
      <c r="N11793" s="1"/>
      <c r="O11793" s="1"/>
      <c r="P11793" s="1"/>
      <c r="Q11793" s="1"/>
      <c r="R11793" s="1"/>
      <c r="S11793" s="1"/>
      <c r="T11793" s="1"/>
      <c r="U11793" s="1"/>
      <c r="V11793" s="1"/>
      <c r="W11793" s="1"/>
      <c r="X11793" s="1"/>
      <c r="Y11793" s="1"/>
      <c r="Z11793" s="1"/>
      <c r="AA11793" s="1"/>
    </row>
    <row r="11794" spans="2:27" x14ac:dyDescent="0.2"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  <c r="O11794" s="1"/>
      <c r="P11794" s="1"/>
      <c r="Q11794" s="1"/>
      <c r="R11794" s="1"/>
      <c r="S11794" s="1"/>
      <c r="T11794" s="1"/>
      <c r="U11794" s="1"/>
      <c r="V11794" s="1"/>
      <c r="W11794" s="1"/>
      <c r="X11794" s="1"/>
      <c r="Y11794" s="1"/>
      <c r="Z11794" s="1"/>
      <c r="AA11794" s="1"/>
    </row>
    <row r="11795" spans="2:27" x14ac:dyDescent="0.2"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  <c r="O11795" s="1"/>
      <c r="P11795" s="1"/>
      <c r="Q11795" s="1"/>
      <c r="R11795" s="1"/>
      <c r="S11795" s="1"/>
      <c r="T11795" s="1"/>
      <c r="U11795" s="1"/>
      <c r="V11795" s="1"/>
      <c r="W11795" s="1"/>
      <c r="X11795" s="1"/>
      <c r="Y11795" s="1"/>
      <c r="Z11795" s="1"/>
      <c r="AA11795" s="1"/>
    </row>
    <row r="11796" spans="2:27" x14ac:dyDescent="0.2"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  <c r="O11796" s="1"/>
      <c r="P11796" s="1"/>
      <c r="Q11796" s="1"/>
      <c r="R11796" s="1"/>
      <c r="S11796" s="1"/>
      <c r="T11796" s="1"/>
      <c r="U11796" s="1"/>
      <c r="V11796" s="1"/>
      <c r="W11796" s="1"/>
      <c r="X11796" s="1"/>
      <c r="Y11796" s="1"/>
      <c r="Z11796" s="1"/>
      <c r="AA11796" s="1"/>
    </row>
    <row r="11797" spans="2:27" x14ac:dyDescent="0.2"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  <c r="O11797" s="1"/>
      <c r="P11797" s="1"/>
      <c r="Q11797" s="1"/>
      <c r="R11797" s="1"/>
      <c r="S11797" s="1"/>
      <c r="T11797" s="1"/>
      <c r="U11797" s="1"/>
      <c r="V11797" s="1"/>
      <c r="W11797" s="1"/>
      <c r="X11797" s="1"/>
      <c r="Y11797" s="1"/>
      <c r="Z11797" s="1"/>
      <c r="AA11797" s="1"/>
    </row>
    <row r="11798" spans="2:27" x14ac:dyDescent="0.2"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  <c r="O11798" s="1"/>
      <c r="P11798" s="1"/>
      <c r="Q11798" s="1"/>
      <c r="R11798" s="1"/>
      <c r="S11798" s="1"/>
      <c r="T11798" s="1"/>
      <c r="U11798" s="1"/>
      <c r="V11798" s="1"/>
      <c r="W11798" s="1"/>
      <c r="X11798" s="1"/>
      <c r="Y11798" s="1"/>
      <c r="Z11798" s="1"/>
      <c r="AA11798" s="1"/>
    </row>
    <row r="11799" spans="2:27" x14ac:dyDescent="0.2">
      <c r="B11799" s="1"/>
      <c r="C11799" s="1"/>
      <c r="D11799" s="1"/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  <c r="O11799" s="1"/>
      <c r="P11799" s="1"/>
      <c r="Q11799" s="1"/>
      <c r="R11799" s="1"/>
      <c r="S11799" s="1"/>
      <c r="T11799" s="1"/>
      <c r="U11799" s="1"/>
      <c r="V11799" s="1"/>
      <c r="W11799" s="1"/>
      <c r="X11799" s="1"/>
      <c r="Y11799" s="1"/>
      <c r="Z11799" s="1"/>
      <c r="AA11799" s="1"/>
    </row>
    <row r="11800" spans="2:27" x14ac:dyDescent="0.2"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  <c r="O11800" s="1"/>
      <c r="P11800" s="1"/>
      <c r="Q11800" s="1"/>
      <c r="R11800" s="1"/>
      <c r="S11800" s="1"/>
      <c r="T11800" s="1"/>
      <c r="U11800" s="1"/>
      <c r="V11800" s="1"/>
      <c r="W11800" s="1"/>
      <c r="X11800" s="1"/>
      <c r="Y11800" s="1"/>
      <c r="Z11800" s="1"/>
      <c r="AA11800" s="1"/>
    </row>
    <row r="11801" spans="2:27" x14ac:dyDescent="0.2"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  <c r="O11801" s="1"/>
      <c r="P11801" s="1"/>
      <c r="Q11801" s="1"/>
      <c r="R11801" s="1"/>
      <c r="S11801" s="1"/>
      <c r="T11801" s="1"/>
      <c r="U11801" s="1"/>
      <c r="V11801" s="1"/>
      <c r="W11801" s="1"/>
      <c r="X11801" s="1"/>
      <c r="Y11801" s="1"/>
      <c r="Z11801" s="1"/>
      <c r="AA11801" s="1"/>
    </row>
    <row r="11802" spans="2:27" x14ac:dyDescent="0.2">
      <c r="B11802" s="1"/>
      <c r="C11802" s="1"/>
      <c r="D11802" s="1"/>
      <c r="E11802" s="1"/>
      <c r="F11802" s="1"/>
      <c r="G11802" s="1"/>
      <c r="H11802" s="1"/>
      <c r="I11802" s="1"/>
      <c r="J11802" s="1"/>
      <c r="K11802" s="1"/>
      <c r="L11802" s="1"/>
      <c r="M11802" s="1"/>
      <c r="N11802" s="1"/>
      <c r="O11802" s="1"/>
      <c r="P11802" s="1"/>
      <c r="Q11802" s="1"/>
      <c r="R11802" s="1"/>
      <c r="S11802" s="1"/>
      <c r="T11802" s="1"/>
      <c r="U11802" s="1"/>
      <c r="V11802" s="1"/>
      <c r="W11802" s="1"/>
      <c r="X11802" s="1"/>
      <c r="Y11802" s="1"/>
      <c r="Z11802" s="1"/>
      <c r="AA11802" s="1"/>
    </row>
    <row r="11803" spans="2:27" x14ac:dyDescent="0.2">
      <c r="B11803" s="1"/>
      <c r="C11803" s="1"/>
      <c r="D11803" s="1"/>
      <c r="E11803" s="1"/>
      <c r="F11803" s="1"/>
      <c r="G11803" s="1"/>
      <c r="H11803" s="1"/>
      <c r="I11803" s="1"/>
      <c r="J11803" s="1"/>
      <c r="K11803" s="1"/>
      <c r="L11803" s="1"/>
      <c r="M11803" s="1"/>
      <c r="N11803" s="1"/>
      <c r="O11803" s="1"/>
      <c r="P11803" s="1"/>
      <c r="Q11803" s="1"/>
      <c r="R11803" s="1"/>
      <c r="S11803" s="1"/>
      <c r="T11803" s="1"/>
      <c r="U11803" s="1"/>
      <c r="V11803" s="1"/>
      <c r="W11803" s="1"/>
      <c r="X11803" s="1"/>
      <c r="Y11803" s="1"/>
      <c r="Z11803" s="1"/>
      <c r="AA11803" s="1"/>
    </row>
    <row r="11804" spans="2:27" x14ac:dyDescent="0.2">
      <c r="B11804" s="1"/>
      <c r="C11804" s="1"/>
      <c r="D11804" s="1"/>
      <c r="E11804" s="1"/>
      <c r="F11804" s="1"/>
      <c r="G11804" s="1"/>
      <c r="H11804" s="1"/>
      <c r="I11804" s="1"/>
      <c r="J11804" s="1"/>
      <c r="K11804" s="1"/>
      <c r="L11804" s="1"/>
      <c r="M11804" s="1"/>
      <c r="N11804" s="1"/>
      <c r="O11804" s="1"/>
      <c r="P11804" s="1"/>
      <c r="Q11804" s="1"/>
      <c r="R11804" s="1"/>
      <c r="S11804" s="1"/>
      <c r="T11804" s="1"/>
      <c r="U11804" s="1"/>
      <c r="V11804" s="1"/>
      <c r="W11804" s="1"/>
      <c r="X11804" s="1"/>
      <c r="Y11804" s="1"/>
      <c r="Z11804" s="1"/>
      <c r="AA11804" s="1"/>
    </row>
    <row r="11805" spans="2:27" x14ac:dyDescent="0.2">
      <c r="B11805" s="1"/>
      <c r="C11805" s="1"/>
      <c r="D11805" s="1"/>
      <c r="E11805" s="1"/>
      <c r="F11805" s="1"/>
      <c r="G11805" s="1"/>
      <c r="H11805" s="1"/>
      <c r="I11805" s="1"/>
      <c r="J11805" s="1"/>
      <c r="K11805" s="1"/>
      <c r="L11805" s="1"/>
      <c r="M11805" s="1"/>
      <c r="N11805" s="1"/>
      <c r="O11805" s="1"/>
      <c r="P11805" s="1"/>
      <c r="Q11805" s="1"/>
      <c r="R11805" s="1"/>
      <c r="S11805" s="1"/>
      <c r="T11805" s="1"/>
      <c r="U11805" s="1"/>
      <c r="V11805" s="1"/>
      <c r="W11805" s="1"/>
      <c r="X11805" s="1"/>
      <c r="Y11805" s="1"/>
      <c r="Z11805" s="1"/>
      <c r="AA11805" s="1"/>
    </row>
    <row r="11806" spans="2:27" x14ac:dyDescent="0.2">
      <c r="B11806" s="1"/>
      <c r="C11806" s="1"/>
      <c r="D11806" s="1"/>
      <c r="E11806" s="1"/>
      <c r="F11806" s="1"/>
      <c r="G11806" s="1"/>
      <c r="H11806" s="1"/>
      <c r="I11806" s="1"/>
      <c r="J11806" s="1"/>
      <c r="K11806" s="1"/>
      <c r="L11806" s="1"/>
      <c r="M11806" s="1"/>
      <c r="N11806" s="1"/>
      <c r="O11806" s="1"/>
      <c r="P11806" s="1"/>
      <c r="Q11806" s="1"/>
      <c r="R11806" s="1"/>
      <c r="S11806" s="1"/>
      <c r="T11806" s="1"/>
      <c r="U11806" s="1"/>
      <c r="V11806" s="1"/>
      <c r="W11806" s="1"/>
      <c r="X11806" s="1"/>
      <c r="Y11806" s="1"/>
      <c r="Z11806" s="1"/>
      <c r="AA11806" s="1"/>
    </row>
    <row r="11807" spans="2:27" x14ac:dyDescent="0.2">
      <c r="B11807" s="1"/>
      <c r="C11807" s="1"/>
      <c r="D11807" s="1"/>
      <c r="E11807" s="1"/>
      <c r="F11807" s="1"/>
      <c r="G11807" s="1"/>
      <c r="H11807" s="1"/>
      <c r="I11807" s="1"/>
      <c r="J11807" s="1"/>
      <c r="K11807" s="1"/>
      <c r="L11807" s="1"/>
      <c r="M11807" s="1"/>
      <c r="N11807" s="1"/>
      <c r="O11807" s="1"/>
      <c r="P11807" s="1"/>
      <c r="Q11807" s="1"/>
      <c r="R11807" s="1"/>
      <c r="S11807" s="1"/>
      <c r="T11807" s="1"/>
      <c r="U11807" s="1"/>
      <c r="V11807" s="1"/>
      <c r="W11807" s="1"/>
      <c r="X11807" s="1"/>
      <c r="Y11807" s="1"/>
      <c r="Z11807" s="1"/>
      <c r="AA11807" s="1"/>
    </row>
    <row r="11808" spans="2:27" x14ac:dyDescent="0.2">
      <c r="B11808" s="1"/>
      <c r="C11808" s="1"/>
      <c r="D11808" s="1"/>
      <c r="E11808" s="1"/>
      <c r="F11808" s="1"/>
      <c r="G11808" s="1"/>
      <c r="H11808" s="1"/>
      <c r="I11808" s="1"/>
      <c r="J11808" s="1"/>
      <c r="K11808" s="1"/>
      <c r="L11808" s="1"/>
      <c r="M11808" s="1"/>
      <c r="N11808" s="1"/>
      <c r="O11808" s="1"/>
      <c r="P11808" s="1"/>
      <c r="Q11808" s="1"/>
      <c r="R11808" s="1"/>
      <c r="S11808" s="1"/>
      <c r="T11808" s="1"/>
      <c r="U11808" s="1"/>
      <c r="V11808" s="1"/>
      <c r="W11808" s="1"/>
      <c r="X11808" s="1"/>
      <c r="Y11808" s="1"/>
      <c r="Z11808" s="1"/>
      <c r="AA11808" s="1"/>
    </row>
    <row r="11809" spans="2:27" x14ac:dyDescent="0.2">
      <c r="B11809" s="1"/>
      <c r="C11809" s="1"/>
      <c r="D11809" s="1"/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  <c r="O11809" s="1"/>
      <c r="P11809" s="1"/>
      <c r="Q11809" s="1"/>
      <c r="R11809" s="1"/>
      <c r="S11809" s="1"/>
      <c r="T11809" s="1"/>
      <c r="U11809" s="1"/>
      <c r="V11809" s="1"/>
      <c r="W11809" s="1"/>
      <c r="X11809" s="1"/>
      <c r="Y11809" s="1"/>
      <c r="Z11809" s="1"/>
      <c r="AA11809" s="1"/>
    </row>
    <row r="11810" spans="2:27" x14ac:dyDescent="0.2">
      <c r="B11810" s="1"/>
      <c r="C11810" s="1"/>
      <c r="D11810" s="1"/>
      <c r="E11810" s="1"/>
      <c r="F11810" s="1"/>
      <c r="G11810" s="1"/>
      <c r="H11810" s="1"/>
      <c r="I11810" s="1"/>
      <c r="J11810" s="1"/>
      <c r="K11810" s="1"/>
      <c r="L11810" s="1"/>
      <c r="M11810" s="1"/>
      <c r="N11810" s="1"/>
      <c r="O11810" s="1"/>
      <c r="P11810" s="1"/>
      <c r="Q11810" s="1"/>
      <c r="R11810" s="1"/>
      <c r="S11810" s="1"/>
      <c r="T11810" s="1"/>
      <c r="U11810" s="1"/>
      <c r="V11810" s="1"/>
      <c r="W11810" s="1"/>
      <c r="X11810" s="1"/>
      <c r="Y11810" s="1"/>
      <c r="Z11810" s="1"/>
      <c r="AA11810" s="1"/>
    </row>
    <row r="11811" spans="2:27" x14ac:dyDescent="0.2">
      <c r="B11811" s="1"/>
      <c r="C11811" s="1"/>
      <c r="D11811" s="1"/>
      <c r="E11811" s="1"/>
      <c r="F11811" s="1"/>
      <c r="G11811" s="1"/>
      <c r="H11811" s="1"/>
      <c r="I11811" s="1"/>
      <c r="J11811" s="1"/>
      <c r="K11811" s="1"/>
      <c r="L11811" s="1"/>
      <c r="M11811" s="1"/>
      <c r="N11811" s="1"/>
      <c r="O11811" s="1"/>
      <c r="P11811" s="1"/>
      <c r="Q11811" s="1"/>
      <c r="R11811" s="1"/>
      <c r="S11811" s="1"/>
      <c r="T11811" s="1"/>
      <c r="U11811" s="1"/>
      <c r="V11811" s="1"/>
      <c r="W11811" s="1"/>
      <c r="X11811" s="1"/>
      <c r="Y11811" s="1"/>
      <c r="Z11811" s="1"/>
      <c r="AA11811" s="1"/>
    </row>
    <row r="11812" spans="2:27" x14ac:dyDescent="0.2">
      <c r="B11812" s="1"/>
      <c r="C11812" s="1"/>
      <c r="D11812" s="1"/>
      <c r="E11812" s="1"/>
      <c r="F11812" s="1"/>
      <c r="G11812" s="1"/>
      <c r="H11812" s="1"/>
      <c r="I11812" s="1"/>
      <c r="J11812" s="1"/>
      <c r="K11812" s="1"/>
      <c r="L11812" s="1"/>
      <c r="M11812" s="1"/>
      <c r="N11812" s="1"/>
      <c r="O11812" s="1"/>
      <c r="P11812" s="1"/>
      <c r="Q11812" s="1"/>
      <c r="R11812" s="1"/>
      <c r="S11812" s="1"/>
      <c r="T11812" s="1"/>
      <c r="U11812" s="1"/>
      <c r="V11812" s="1"/>
      <c r="W11812" s="1"/>
      <c r="X11812" s="1"/>
      <c r="Y11812" s="1"/>
      <c r="Z11812" s="1"/>
      <c r="AA11812" s="1"/>
    </row>
    <row r="11813" spans="2:27" x14ac:dyDescent="0.2">
      <c r="B11813" s="1"/>
      <c r="C11813" s="1"/>
      <c r="D11813" s="1"/>
      <c r="E11813" s="1"/>
      <c r="F11813" s="1"/>
      <c r="G11813" s="1"/>
      <c r="H11813" s="1"/>
      <c r="I11813" s="1"/>
      <c r="J11813" s="1"/>
      <c r="K11813" s="1"/>
      <c r="L11813" s="1"/>
      <c r="M11813" s="1"/>
      <c r="N11813" s="1"/>
      <c r="O11813" s="1"/>
      <c r="P11813" s="1"/>
      <c r="Q11813" s="1"/>
      <c r="R11813" s="1"/>
      <c r="S11813" s="1"/>
      <c r="T11813" s="1"/>
      <c r="U11813" s="1"/>
      <c r="V11813" s="1"/>
      <c r="W11813" s="1"/>
      <c r="X11813" s="1"/>
      <c r="Y11813" s="1"/>
      <c r="Z11813" s="1"/>
      <c r="AA11813" s="1"/>
    </row>
    <row r="11814" spans="2:27" x14ac:dyDescent="0.2">
      <c r="B11814" s="1"/>
      <c r="C11814" s="1"/>
      <c r="D11814" s="1"/>
      <c r="E11814" s="1"/>
      <c r="F11814" s="1"/>
      <c r="G11814" s="1"/>
      <c r="H11814" s="1"/>
      <c r="I11814" s="1"/>
      <c r="J11814" s="1"/>
      <c r="K11814" s="1"/>
      <c r="L11814" s="1"/>
      <c r="M11814" s="1"/>
      <c r="N11814" s="1"/>
      <c r="O11814" s="1"/>
      <c r="P11814" s="1"/>
      <c r="Q11814" s="1"/>
      <c r="R11814" s="1"/>
      <c r="S11814" s="1"/>
      <c r="T11814" s="1"/>
      <c r="U11814" s="1"/>
      <c r="V11814" s="1"/>
      <c r="W11814" s="1"/>
      <c r="X11814" s="1"/>
      <c r="Y11814" s="1"/>
      <c r="Z11814" s="1"/>
      <c r="AA11814" s="1"/>
    </row>
    <row r="11815" spans="2:27" x14ac:dyDescent="0.2">
      <c r="B11815" s="1"/>
      <c r="C11815" s="1"/>
      <c r="D11815" s="1"/>
      <c r="E11815" s="1"/>
      <c r="F11815" s="1"/>
      <c r="G11815" s="1"/>
      <c r="H11815" s="1"/>
      <c r="I11815" s="1"/>
      <c r="J11815" s="1"/>
      <c r="K11815" s="1"/>
      <c r="L11815" s="1"/>
      <c r="M11815" s="1"/>
      <c r="N11815" s="1"/>
      <c r="O11815" s="1"/>
      <c r="P11815" s="1"/>
      <c r="Q11815" s="1"/>
      <c r="R11815" s="1"/>
      <c r="S11815" s="1"/>
      <c r="T11815" s="1"/>
      <c r="U11815" s="1"/>
      <c r="V11815" s="1"/>
      <c r="W11815" s="1"/>
      <c r="X11815" s="1"/>
      <c r="Y11815" s="1"/>
      <c r="Z11815" s="1"/>
      <c r="AA11815" s="1"/>
    </row>
    <row r="11816" spans="2:27" x14ac:dyDescent="0.2">
      <c r="B11816" s="1"/>
      <c r="C11816" s="1"/>
      <c r="D11816" s="1"/>
      <c r="E11816" s="1"/>
      <c r="F11816" s="1"/>
      <c r="G11816" s="1"/>
      <c r="H11816" s="1"/>
      <c r="I11816" s="1"/>
      <c r="J11816" s="1"/>
      <c r="K11816" s="1"/>
      <c r="L11816" s="1"/>
      <c r="M11816" s="1"/>
      <c r="N11816" s="1"/>
      <c r="O11816" s="1"/>
      <c r="P11816" s="1"/>
      <c r="Q11816" s="1"/>
      <c r="R11816" s="1"/>
      <c r="S11816" s="1"/>
      <c r="T11816" s="1"/>
      <c r="U11816" s="1"/>
      <c r="V11816" s="1"/>
      <c r="W11816" s="1"/>
      <c r="X11816" s="1"/>
      <c r="Y11816" s="1"/>
      <c r="Z11816" s="1"/>
      <c r="AA11816" s="1"/>
    </row>
    <row r="11817" spans="2:27" x14ac:dyDescent="0.2">
      <c r="B11817" s="1"/>
      <c r="C11817" s="1"/>
      <c r="D11817" s="1"/>
      <c r="E11817" s="1"/>
      <c r="F11817" s="1"/>
      <c r="G11817" s="1"/>
      <c r="H11817" s="1"/>
      <c r="I11817" s="1"/>
      <c r="J11817" s="1"/>
      <c r="K11817" s="1"/>
      <c r="L11817" s="1"/>
      <c r="M11817" s="1"/>
      <c r="N11817" s="1"/>
      <c r="O11817" s="1"/>
      <c r="P11817" s="1"/>
      <c r="Q11817" s="1"/>
      <c r="R11817" s="1"/>
      <c r="S11817" s="1"/>
      <c r="T11817" s="1"/>
      <c r="U11817" s="1"/>
      <c r="V11817" s="1"/>
      <c r="W11817" s="1"/>
      <c r="X11817" s="1"/>
      <c r="Y11817" s="1"/>
      <c r="Z11817" s="1"/>
      <c r="AA11817" s="1"/>
    </row>
    <row r="11818" spans="2:27" x14ac:dyDescent="0.2">
      <c r="B11818" s="1"/>
      <c r="C11818" s="1"/>
      <c r="D11818" s="1"/>
      <c r="E11818" s="1"/>
      <c r="F11818" s="1"/>
      <c r="G11818" s="1"/>
      <c r="H11818" s="1"/>
      <c r="I11818" s="1"/>
      <c r="J11818" s="1"/>
      <c r="K11818" s="1"/>
      <c r="L11818" s="1"/>
      <c r="M11818" s="1"/>
      <c r="N11818" s="1"/>
      <c r="O11818" s="1"/>
      <c r="P11818" s="1"/>
      <c r="Q11818" s="1"/>
      <c r="R11818" s="1"/>
      <c r="S11818" s="1"/>
      <c r="T11818" s="1"/>
      <c r="U11818" s="1"/>
      <c r="V11818" s="1"/>
      <c r="W11818" s="1"/>
      <c r="X11818" s="1"/>
      <c r="Y11818" s="1"/>
      <c r="Z11818" s="1"/>
      <c r="AA11818" s="1"/>
    </row>
    <row r="11819" spans="2:27" x14ac:dyDescent="0.2">
      <c r="B11819" s="1"/>
      <c r="C11819" s="1"/>
      <c r="D11819" s="1"/>
      <c r="E11819" s="1"/>
      <c r="F11819" s="1"/>
      <c r="G11819" s="1"/>
      <c r="H11819" s="1"/>
      <c r="I11819" s="1"/>
      <c r="J11819" s="1"/>
      <c r="K11819" s="1"/>
      <c r="L11819" s="1"/>
      <c r="M11819" s="1"/>
      <c r="N11819" s="1"/>
      <c r="O11819" s="1"/>
      <c r="P11819" s="1"/>
      <c r="Q11819" s="1"/>
      <c r="R11819" s="1"/>
      <c r="S11819" s="1"/>
      <c r="T11819" s="1"/>
      <c r="U11819" s="1"/>
      <c r="V11819" s="1"/>
      <c r="W11819" s="1"/>
      <c r="X11819" s="1"/>
      <c r="Y11819" s="1"/>
      <c r="Z11819" s="1"/>
      <c r="AA11819" s="1"/>
    </row>
    <row r="11820" spans="2:27" x14ac:dyDescent="0.2">
      <c r="B11820" s="1"/>
      <c r="C11820" s="1"/>
      <c r="D11820" s="1"/>
      <c r="E11820" s="1"/>
      <c r="F11820" s="1"/>
      <c r="G11820" s="1"/>
      <c r="H11820" s="1"/>
      <c r="I11820" s="1"/>
      <c r="J11820" s="1"/>
      <c r="K11820" s="1"/>
      <c r="L11820" s="1"/>
      <c r="M11820" s="1"/>
      <c r="N11820" s="1"/>
      <c r="O11820" s="1"/>
      <c r="P11820" s="1"/>
      <c r="Q11820" s="1"/>
      <c r="R11820" s="1"/>
      <c r="S11820" s="1"/>
      <c r="T11820" s="1"/>
      <c r="U11820" s="1"/>
      <c r="V11820" s="1"/>
      <c r="W11820" s="1"/>
      <c r="X11820" s="1"/>
      <c r="Y11820" s="1"/>
      <c r="Z11820" s="1"/>
      <c r="AA11820" s="1"/>
    </row>
    <row r="11821" spans="2:27" x14ac:dyDescent="0.2">
      <c r="B11821" s="1"/>
      <c r="C11821" s="1"/>
      <c r="D11821" s="1"/>
      <c r="E11821" s="1"/>
      <c r="F11821" s="1"/>
      <c r="G11821" s="1"/>
      <c r="H11821" s="1"/>
      <c r="I11821" s="1"/>
      <c r="J11821" s="1"/>
      <c r="K11821" s="1"/>
      <c r="L11821" s="1"/>
      <c r="M11821" s="1"/>
      <c r="N11821" s="1"/>
      <c r="O11821" s="1"/>
      <c r="P11821" s="1"/>
      <c r="Q11821" s="1"/>
      <c r="R11821" s="1"/>
      <c r="S11821" s="1"/>
      <c r="T11821" s="1"/>
      <c r="U11821" s="1"/>
      <c r="V11821" s="1"/>
      <c r="W11821" s="1"/>
      <c r="X11821" s="1"/>
      <c r="Y11821" s="1"/>
      <c r="Z11821" s="1"/>
      <c r="AA11821" s="1"/>
    </row>
    <row r="11822" spans="2:27" x14ac:dyDescent="0.2">
      <c r="B11822" s="1"/>
      <c r="C11822" s="1"/>
      <c r="D11822" s="1"/>
      <c r="E11822" s="1"/>
      <c r="F11822" s="1"/>
      <c r="G11822" s="1"/>
      <c r="H11822" s="1"/>
      <c r="I11822" s="1"/>
      <c r="J11822" s="1"/>
      <c r="K11822" s="1"/>
      <c r="L11822" s="1"/>
      <c r="M11822" s="1"/>
      <c r="N11822" s="1"/>
      <c r="O11822" s="1"/>
      <c r="P11822" s="1"/>
      <c r="Q11822" s="1"/>
      <c r="R11822" s="1"/>
      <c r="S11822" s="1"/>
      <c r="T11822" s="1"/>
      <c r="U11822" s="1"/>
      <c r="V11822" s="1"/>
      <c r="W11822" s="1"/>
      <c r="X11822" s="1"/>
      <c r="Y11822" s="1"/>
      <c r="Z11822" s="1"/>
      <c r="AA11822" s="1"/>
    </row>
    <row r="11823" spans="2:27" x14ac:dyDescent="0.2">
      <c r="B11823" s="1"/>
      <c r="C11823" s="1"/>
      <c r="D11823" s="1"/>
      <c r="E11823" s="1"/>
      <c r="F11823" s="1"/>
      <c r="G11823" s="1"/>
      <c r="H11823" s="1"/>
      <c r="I11823" s="1"/>
      <c r="J11823" s="1"/>
      <c r="K11823" s="1"/>
      <c r="L11823" s="1"/>
      <c r="M11823" s="1"/>
      <c r="N11823" s="1"/>
      <c r="O11823" s="1"/>
      <c r="P11823" s="1"/>
      <c r="Q11823" s="1"/>
      <c r="R11823" s="1"/>
      <c r="S11823" s="1"/>
      <c r="T11823" s="1"/>
      <c r="U11823" s="1"/>
      <c r="V11823" s="1"/>
      <c r="W11823" s="1"/>
      <c r="X11823" s="1"/>
      <c r="Y11823" s="1"/>
      <c r="Z11823" s="1"/>
      <c r="AA11823" s="1"/>
    </row>
    <row r="11824" spans="2:27" x14ac:dyDescent="0.2">
      <c r="B11824" s="1"/>
      <c r="C11824" s="1"/>
      <c r="D11824" s="1"/>
      <c r="E11824" s="1"/>
      <c r="F11824" s="1"/>
      <c r="G11824" s="1"/>
      <c r="H11824" s="1"/>
      <c r="I11824" s="1"/>
      <c r="J11824" s="1"/>
      <c r="K11824" s="1"/>
      <c r="L11824" s="1"/>
      <c r="M11824" s="1"/>
      <c r="N11824" s="1"/>
      <c r="O11824" s="1"/>
      <c r="P11824" s="1"/>
      <c r="Q11824" s="1"/>
      <c r="R11824" s="1"/>
      <c r="S11824" s="1"/>
      <c r="T11824" s="1"/>
      <c r="U11824" s="1"/>
      <c r="V11824" s="1"/>
      <c r="W11824" s="1"/>
      <c r="X11824" s="1"/>
      <c r="Y11824" s="1"/>
      <c r="Z11824" s="1"/>
      <c r="AA11824" s="1"/>
    </row>
    <row r="11825" spans="2:27" x14ac:dyDescent="0.2">
      <c r="B11825" s="1"/>
      <c r="C11825" s="1"/>
      <c r="D11825" s="1"/>
      <c r="E11825" s="1"/>
      <c r="F11825" s="1"/>
      <c r="G11825" s="1"/>
      <c r="H11825" s="1"/>
      <c r="I11825" s="1"/>
      <c r="J11825" s="1"/>
      <c r="K11825" s="1"/>
      <c r="L11825" s="1"/>
      <c r="M11825" s="1"/>
      <c r="N11825" s="1"/>
      <c r="O11825" s="1"/>
      <c r="P11825" s="1"/>
      <c r="Q11825" s="1"/>
      <c r="R11825" s="1"/>
      <c r="S11825" s="1"/>
      <c r="T11825" s="1"/>
      <c r="U11825" s="1"/>
      <c r="V11825" s="1"/>
      <c r="W11825" s="1"/>
      <c r="X11825" s="1"/>
      <c r="Y11825" s="1"/>
      <c r="Z11825" s="1"/>
      <c r="AA11825" s="1"/>
    </row>
    <row r="11826" spans="2:27" x14ac:dyDescent="0.2">
      <c r="B11826" s="1"/>
      <c r="C11826" s="1"/>
      <c r="D11826" s="1"/>
      <c r="E11826" s="1"/>
      <c r="F11826" s="1"/>
      <c r="G11826" s="1"/>
      <c r="H11826" s="1"/>
      <c r="I11826" s="1"/>
      <c r="J11826" s="1"/>
      <c r="K11826" s="1"/>
      <c r="L11826" s="1"/>
      <c r="M11826" s="1"/>
      <c r="N11826" s="1"/>
      <c r="O11826" s="1"/>
      <c r="P11826" s="1"/>
      <c r="Q11826" s="1"/>
      <c r="R11826" s="1"/>
      <c r="S11826" s="1"/>
      <c r="T11826" s="1"/>
      <c r="U11826" s="1"/>
      <c r="V11826" s="1"/>
      <c r="W11826" s="1"/>
      <c r="X11826" s="1"/>
      <c r="Y11826" s="1"/>
      <c r="Z11826" s="1"/>
      <c r="AA11826" s="1"/>
    </row>
    <row r="11827" spans="2:27" x14ac:dyDescent="0.2">
      <c r="B11827" s="1"/>
      <c r="C11827" s="1"/>
      <c r="D11827" s="1"/>
      <c r="E11827" s="1"/>
      <c r="F11827" s="1"/>
      <c r="G11827" s="1"/>
      <c r="H11827" s="1"/>
      <c r="I11827" s="1"/>
      <c r="J11827" s="1"/>
      <c r="K11827" s="1"/>
      <c r="L11827" s="1"/>
      <c r="M11827" s="1"/>
      <c r="N11827" s="1"/>
      <c r="O11827" s="1"/>
      <c r="P11827" s="1"/>
      <c r="Q11827" s="1"/>
      <c r="R11827" s="1"/>
      <c r="S11827" s="1"/>
      <c r="T11827" s="1"/>
      <c r="U11827" s="1"/>
      <c r="V11827" s="1"/>
      <c r="W11827" s="1"/>
      <c r="X11827" s="1"/>
      <c r="Y11827" s="1"/>
      <c r="Z11827" s="1"/>
      <c r="AA11827" s="1"/>
    </row>
    <row r="11828" spans="2:27" x14ac:dyDescent="0.2">
      <c r="B11828" s="1"/>
      <c r="C11828" s="1"/>
      <c r="D11828" s="1"/>
      <c r="E11828" s="1"/>
      <c r="F11828" s="1"/>
      <c r="G11828" s="1"/>
      <c r="H11828" s="1"/>
      <c r="I11828" s="1"/>
      <c r="J11828" s="1"/>
      <c r="K11828" s="1"/>
      <c r="L11828" s="1"/>
      <c r="M11828" s="1"/>
      <c r="N11828" s="1"/>
      <c r="O11828" s="1"/>
      <c r="P11828" s="1"/>
      <c r="Q11828" s="1"/>
      <c r="R11828" s="1"/>
      <c r="S11828" s="1"/>
      <c r="T11828" s="1"/>
      <c r="U11828" s="1"/>
      <c r="V11828" s="1"/>
      <c r="W11828" s="1"/>
      <c r="X11828" s="1"/>
      <c r="Y11828" s="1"/>
      <c r="Z11828" s="1"/>
      <c r="AA11828" s="1"/>
    </row>
    <row r="11829" spans="2:27" x14ac:dyDescent="0.2">
      <c r="B11829" s="1"/>
      <c r="C11829" s="1"/>
      <c r="D11829" s="1"/>
      <c r="E11829" s="1"/>
      <c r="F11829" s="1"/>
      <c r="G11829" s="1"/>
      <c r="H11829" s="1"/>
      <c r="I11829" s="1"/>
      <c r="J11829" s="1"/>
      <c r="K11829" s="1"/>
      <c r="L11829" s="1"/>
      <c r="M11829" s="1"/>
      <c r="N11829" s="1"/>
      <c r="O11829" s="1"/>
      <c r="P11829" s="1"/>
      <c r="Q11829" s="1"/>
      <c r="R11829" s="1"/>
      <c r="S11829" s="1"/>
      <c r="T11829" s="1"/>
      <c r="U11829" s="1"/>
      <c r="V11829" s="1"/>
      <c r="W11829" s="1"/>
      <c r="X11829" s="1"/>
      <c r="Y11829" s="1"/>
      <c r="Z11829" s="1"/>
      <c r="AA11829" s="1"/>
    </row>
    <row r="11830" spans="2:27" x14ac:dyDescent="0.2">
      <c r="B11830" s="1"/>
      <c r="C11830" s="1"/>
      <c r="D11830" s="1"/>
      <c r="E11830" s="1"/>
      <c r="F11830" s="1"/>
      <c r="G11830" s="1"/>
      <c r="H11830" s="1"/>
      <c r="I11830" s="1"/>
      <c r="J11830" s="1"/>
      <c r="K11830" s="1"/>
      <c r="L11830" s="1"/>
      <c r="M11830" s="1"/>
      <c r="N11830" s="1"/>
      <c r="O11830" s="1"/>
      <c r="P11830" s="1"/>
      <c r="Q11830" s="1"/>
      <c r="R11830" s="1"/>
      <c r="S11830" s="1"/>
      <c r="T11830" s="1"/>
      <c r="U11830" s="1"/>
      <c r="V11830" s="1"/>
      <c r="W11830" s="1"/>
      <c r="X11830" s="1"/>
      <c r="Y11830" s="1"/>
      <c r="Z11830" s="1"/>
      <c r="AA11830" s="1"/>
    </row>
    <row r="11831" spans="2:27" x14ac:dyDescent="0.2">
      <c r="B11831" s="1"/>
      <c r="C11831" s="1"/>
      <c r="D11831" s="1"/>
      <c r="E11831" s="1"/>
      <c r="F11831" s="1"/>
      <c r="G11831" s="1"/>
      <c r="H11831" s="1"/>
      <c r="I11831" s="1"/>
      <c r="J11831" s="1"/>
      <c r="K11831" s="1"/>
      <c r="L11831" s="1"/>
      <c r="M11831" s="1"/>
      <c r="N11831" s="1"/>
      <c r="O11831" s="1"/>
      <c r="P11831" s="1"/>
      <c r="Q11831" s="1"/>
      <c r="R11831" s="1"/>
      <c r="S11831" s="1"/>
      <c r="T11831" s="1"/>
      <c r="U11831" s="1"/>
      <c r="V11831" s="1"/>
      <c r="W11831" s="1"/>
      <c r="X11831" s="1"/>
      <c r="Y11831" s="1"/>
      <c r="Z11831" s="1"/>
      <c r="AA11831" s="1"/>
    </row>
    <row r="11832" spans="2:27" x14ac:dyDescent="0.2">
      <c r="B11832" s="1"/>
      <c r="C11832" s="1"/>
      <c r="D11832" s="1"/>
      <c r="E11832" s="1"/>
      <c r="F11832" s="1"/>
      <c r="G11832" s="1"/>
      <c r="H11832" s="1"/>
      <c r="I11832" s="1"/>
      <c r="J11832" s="1"/>
      <c r="K11832" s="1"/>
      <c r="L11832" s="1"/>
      <c r="M11832" s="1"/>
      <c r="N11832" s="1"/>
      <c r="O11832" s="1"/>
      <c r="P11832" s="1"/>
      <c r="Q11832" s="1"/>
      <c r="R11832" s="1"/>
      <c r="S11832" s="1"/>
      <c r="T11832" s="1"/>
      <c r="U11832" s="1"/>
      <c r="V11832" s="1"/>
      <c r="W11832" s="1"/>
      <c r="X11832" s="1"/>
      <c r="Y11832" s="1"/>
      <c r="Z11832" s="1"/>
      <c r="AA11832" s="1"/>
    </row>
    <row r="11833" spans="2:27" x14ac:dyDescent="0.2">
      <c r="B11833" s="1"/>
      <c r="C11833" s="1"/>
      <c r="D11833" s="1"/>
      <c r="E11833" s="1"/>
      <c r="F11833" s="1"/>
      <c r="G11833" s="1"/>
      <c r="H11833" s="1"/>
      <c r="I11833" s="1"/>
      <c r="J11833" s="1"/>
      <c r="K11833" s="1"/>
      <c r="L11833" s="1"/>
      <c r="M11833" s="1"/>
      <c r="N11833" s="1"/>
      <c r="O11833" s="1"/>
      <c r="P11833" s="1"/>
      <c r="Q11833" s="1"/>
      <c r="R11833" s="1"/>
      <c r="S11833" s="1"/>
      <c r="T11833" s="1"/>
      <c r="U11833" s="1"/>
      <c r="V11833" s="1"/>
      <c r="W11833" s="1"/>
      <c r="X11833" s="1"/>
      <c r="Y11833" s="1"/>
      <c r="Z11833" s="1"/>
      <c r="AA11833" s="1"/>
    </row>
    <row r="11834" spans="2:27" x14ac:dyDescent="0.2">
      <c r="B11834" s="1"/>
      <c r="C11834" s="1"/>
      <c r="D11834" s="1"/>
      <c r="E11834" s="1"/>
      <c r="F11834" s="1"/>
      <c r="G11834" s="1"/>
      <c r="H11834" s="1"/>
      <c r="I11834" s="1"/>
      <c r="J11834" s="1"/>
      <c r="K11834" s="1"/>
      <c r="L11834" s="1"/>
      <c r="M11834" s="1"/>
      <c r="N11834" s="1"/>
      <c r="O11834" s="1"/>
      <c r="P11834" s="1"/>
      <c r="Q11834" s="1"/>
      <c r="R11834" s="1"/>
      <c r="S11834" s="1"/>
      <c r="T11834" s="1"/>
      <c r="U11834" s="1"/>
      <c r="V11834" s="1"/>
      <c r="W11834" s="1"/>
      <c r="X11834" s="1"/>
      <c r="Y11834" s="1"/>
      <c r="Z11834" s="1"/>
      <c r="AA11834" s="1"/>
    </row>
    <row r="11835" spans="2:27" x14ac:dyDescent="0.2">
      <c r="B11835" s="1"/>
      <c r="C11835" s="1"/>
      <c r="D11835" s="1"/>
      <c r="E11835" s="1"/>
      <c r="F11835" s="1"/>
      <c r="G11835" s="1"/>
      <c r="H11835" s="1"/>
      <c r="I11835" s="1"/>
      <c r="J11835" s="1"/>
      <c r="K11835" s="1"/>
      <c r="L11835" s="1"/>
      <c r="M11835" s="1"/>
      <c r="N11835" s="1"/>
      <c r="O11835" s="1"/>
      <c r="P11835" s="1"/>
      <c r="Q11835" s="1"/>
      <c r="R11835" s="1"/>
      <c r="S11835" s="1"/>
      <c r="T11835" s="1"/>
      <c r="U11835" s="1"/>
      <c r="V11835" s="1"/>
      <c r="W11835" s="1"/>
      <c r="X11835" s="1"/>
      <c r="Y11835" s="1"/>
      <c r="Z11835" s="1"/>
      <c r="AA11835" s="1"/>
    </row>
    <row r="11836" spans="2:27" x14ac:dyDescent="0.2">
      <c r="B11836" s="1"/>
      <c r="C11836" s="1"/>
      <c r="D11836" s="1"/>
      <c r="E11836" s="1"/>
      <c r="F11836" s="1"/>
      <c r="G11836" s="1"/>
      <c r="H11836" s="1"/>
      <c r="I11836" s="1"/>
      <c r="J11836" s="1"/>
      <c r="K11836" s="1"/>
      <c r="L11836" s="1"/>
      <c r="M11836" s="1"/>
      <c r="N11836" s="1"/>
      <c r="O11836" s="1"/>
      <c r="P11836" s="1"/>
      <c r="Q11836" s="1"/>
      <c r="R11836" s="1"/>
      <c r="S11836" s="1"/>
      <c r="T11836" s="1"/>
      <c r="U11836" s="1"/>
      <c r="V11836" s="1"/>
      <c r="W11836" s="1"/>
      <c r="X11836" s="1"/>
      <c r="Y11836" s="1"/>
      <c r="Z11836" s="1"/>
      <c r="AA11836" s="1"/>
    </row>
    <row r="11837" spans="2:27" x14ac:dyDescent="0.2">
      <c r="B11837" s="1"/>
      <c r="C11837" s="1"/>
      <c r="D11837" s="1"/>
      <c r="E11837" s="1"/>
      <c r="F11837" s="1"/>
      <c r="G11837" s="1"/>
      <c r="H11837" s="1"/>
      <c r="I11837" s="1"/>
      <c r="J11837" s="1"/>
      <c r="K11837" s="1"/>
      <c r="L11837" s="1"/>
      <c r="M11837" s="1"/>
      <c r="N11837" s="1"/>
      <c r="O11837" s="1"/>
      <c r="P11837" s="1"/>
      <c r="Q11837" s="1"/>
      <c r="R11837" s="1"/>
      <c r="S11837" s="1"/>
      <c r="T11837" s="1"/>
      <c r="U11837" s="1"/>
      <c r="V11837" s="1"/>
      <c r="W11837" s="1"/>
      <c r="X11837" s="1"/>
      <c r="Y11837" s="1"/>
      <c r="Z11837" s="1"/>
      <c r="AA11837" s="1"/>
    </row>
    <row r="11838" spans="2:27" x14ac:dyDescent="0.2">
      <c r="B11838" s="1"/>
      <c r="C11838" s="1"/>
      <c r="D11838" s="1"/>
      <c r="E11838" s="1"/>
      <c r="F11838" s="1"/>
      <c r="G11838" s="1"/>
      <c r="H11838" s="1"/>
      <c r="I11838" s="1"/>
      <c r="J11838" s="1"/>
      <c r="K11838" s="1"/>
      <c r="L11838" s="1"/>
      <c r="M11838" s="1"/>
      <c r="N11838" s="1"/>
      <c r="O11838" s="1"/>
      <c r="P11838" s="1"/>
      <c r="Q11838" s="1"/>
      <c r="R11838" s="1"/>
      <c r="S11838" s="1"/>
      <c r="T11838" s="1"/>
      <c r="U11838" s="1"/>
      <c r="V11838" s="1"/>
      <c r="W11838" s="1"/>
      <c r="X11838" s="1"/>
      <c r="Y11838" s="1"/>
      <c r="Z11838" s="1"/>
      <c r="AA11838" s="1"/>
    </row>
    <row r="11839" spans="2:27" x14ac:dyDescent="0.2">
      <c r="B11839" s="1"/>
      <c r="C11839" s="1"/>
      <c r="D11839" s="1"/>
      <c r="E11839" s="1"/>
      <c r="F11839" s="1"/>
      <c r="G11839" s="1"/>
      <c r="H11839" s="1"/>
      <c r="I11839" s="1"/>
      <c r="J11839" s="1"/>
      <c r="K11839" s="1"/>
      <c r="L11839" s="1"/>
      <c r="M11839" s="1"/>
      <c r="N11839" s="1"/>
      <c r="O11839" s="1"/>
      <c r="P11839" s="1"/>
      <c r="Q11839" s="1"/>
      <c r="R11839" s="1"/>
      <c r="S11839" s="1"/>
      <c r="T11839" s="1"/>
      <c r="U11839" s="1"/>
      <c r="V11839" s="1"/>
      <c r="W11839" s="1"/>
      <c r="X11839" s="1"/>
      <c r="Y11839" s="1"/>
      <c r="Z11839" s="1"/>
      <c r="AA11839" s="1"/>
    </row>
    <row r="11840" spans="2:27" x14ac:dyDescent="0.2">
      <c r="B11840" s="1"/>
      <c r="C11840" s="1"/>
      <c r="D11840" s="1"/>
      <c r="E11840" s="1"/>
      <c r="F11840" s="1"/>
      <c r="G11840" s="1"/>
      <c r="H11840" s="1"/>
      <c r="I11840" s="1"/>
      <c r="J11840" s="1"/>
      <c r="K11840" s="1"/>
      <c r="L11840" s="1"/>
      <c r="M11840" s="1"/>
      <c r="N11840" s="1"/>
      <c r="O11840" s="1"/>
      <c r="P11840" s="1"/>
      <c r="Q11840" s="1"/>
      <c r="R11840" s="1"/>
      <c r="S11840" s="1"/>
      <c r="T11840" s="1"/>
      <c r="U11840" s="1"/>
      <c r="V11840" s="1"/>
      <c r="W11840" s="1"/>
      <c r="X11840" s="1"/>
      <c r="Y11840" s="1"/>
      <c r="Z11840" s="1"/>
      <c r="AA11840" s="1"/>
    </row>
    <row r="11841" spans="2:27" x14ac:dyDescent="0.2">
      <c r="B11841" s="1"/>
      <c r="C11841" s="1"/>
      <c r="D11841" s="1"/>
      <c r="E11841" s="1"/>
      <c r="F11841" s="1"/>
      <c r="G11841" s="1"/>
      <c r="H11841" s="1"/>
      <c r="I11841" s="1"/>
      <c r="J11841" s="1"/>
      <c r="K11841" s="1"/>
      <c r="L11841" s="1"/>
      <c r="M11841" s="1"/>
      <c r="N11841" s="1"/>
      <c r="O11841" s="1"/>
      <c r="P11841" s="1"/>
      <c r="Q11841" s="1"/>
      <c r="R11841" s="1"/>
      <c r="S11841" s="1"/>
      <c r="T11841" s="1"/>
      <c r="U11841" s="1"/>
      <c r="V11841" s="1"/>
      <c r="W11841" s="1"/>
      <c r="X11841" s="1"/>
      <c r="Y11841" s="1"/>
      <c r="Z11841" s="1"/>
      <c r="AA11841" s="1"/>
    </row>
    <row r="11842" spans="2:27" x14ac:dyDescent="0.2">
      <c r="B11842" s="1"/>
      <c r="C11842" s="1"/>
      <c r="D11842" s="1"/>
      <c r="E11842" s="1"/>
      <c r="F11842" s="1"/>
      <c r="G11842" s="1"/>
      <c r="H11842" s="1"/>
      <c r="I11842" s="1"/>
      <c r="J11842" s="1"/>
      <c r="K11842" s="1"/>
      <c r="L11842" s="1"/>
      <c r="M11842" s="1"/>
      <c r="N11842" s="1"/>
      <c r="O11842" s="1"/>
      <c r="P11842" s="1"/>
      <c r="Q11842" s="1"/>
      <c r="R11842" s="1"/>
      <c r="S11842" s="1"/>
      <c r="T11842" s="1"/>
      <c r="U11842" s="1"/>
      <c r="V11842" s="1"/>
      <c r="W11842" s="1"/>
      <c r="X11842" s="1"/>
      <c r="Y11842" s="1"/>
      <c r="Z11842" s="1"/>
      <c r="AA11842" s="1"/>
    </row>
    <row r="11843" spans="2:27" x14ac:dyDescent="0.2">
      <c r="B11843" s="1"/>
      <c r="C11843" s="1"/>
      <c r="D11843" s="1"/>
      <c r="E11843" s="1"/>
      <c r="F11843" s="1"/>
      <c r="G11843" s="1"/>
      <c r="H11843" s="1"/>
      <c r="I11843" s="1"/>
      <c r="J11843" s="1"/>
      <c r="K11843" s="1"/>
      <c r="L11843" s="1"/>
      <c r="M11843" s="1"/>
      <c r="N11843" s="1"/>
      <c r="O11843" s="1"/>
      <c r="P11843" s="1"/>
      <c r="Q11843" s="1"/>
      <c r="R11843" s="1"/>
      <c r="S11843" s="1"/>
      <c r="T11843" s="1"/>
      <c r="U11843" s="1"/>
      <c r="V11843" s="1"/>
      <c r="W11843" s="1"/>
      <c r="X11843" s="1"/>
      <c r="Y11843" s="1"/>
      <c r="Z11843" s="1"/>
      <c r="AA11843" s="1"/>
    </row>
    <row r="11844" spans="2:27" x14ac:dyDescent="0.2">
      <c r="B11844" s="1"/>
      <c r="C11844" s="1"/>
      <c r="D11844" s="1"/>
      <c r="E11844" s="1"/>
      <c r="F11844" s="1"/>
      <c r="G11844" s="1"/>
      <c r="H11844" s="1"/>
      <c r="I11844" s="1"/>
      <c r="J11844" s="1"/>
      <c r="K11844" s="1"/>
      <c r="L11844" s="1"/>
      <c r="M11844" s="1"/>
      <c r="N11844" s="1"/>
      <c r="O11844" s="1"/>
      <c r="P11844" s="1"/>
      <c r="Q11844" s="1"/>
      <c r="R11844" s="1"/>
      <c r="S11844" s="1"/>
      <c r="T11844" s="1"/>
      <c r="U11844" s="1"/>
      <c r="V11844" s="1"/>
      <c r="W11844" s="1"/>
      <c r="X11844" s="1"/>
      <c r="Y11844" s="1"/>
      <c r="Z11844" s="1"/>
      <c r="AA11844" s="1"/>
    </row>
    <row r="11845" spans="2:27" x14ac:dyDescent="0.2">
      <c r="B11845" s="1"/>
      <c r="C11845" s="1"/>
      <c r="D11845" s="1"/>
      <c r="E11845" s="1"/>
      <c r="F11845" s="1"/>
      <c r="G11845" s="1"/>
      <c r="H11845" s="1"/>
      <c r="I11845" s="1"/>
      <c r="J11845" s="1"/>
      <c r="K11845" s="1"/>
      <c r="L11845" s="1"/>
      <c r="M11845" s="1"/>
      <c r="N11845" s="1"/>
      <c r="O11845" s="1"/>
      <c r="P11845" s="1"/>
      <c r="Q11845" s="1"/>
      <c r="R11845" s="1"/>
      <c r="S11845" s="1"/>
      <c r="T11845" s="1"/>
      <c r="U11845" s="1"/>
      <c r="V11845" s="1"/>
      <c r="W11845" s="1"/>
      <c r="X11845" s="1"/>
      <c r="Y11845" s="1"/>
      <c r="Z11845" s="1"/>
      <c r="AA11845" s="1"/>
    </row>
    <row r="11846" spans="2:27" x14ac:dyDescent="0.2">
      <c r="B11846" s="1"/>
      <c r="C11846" s="1"/>
      <c r="D11846" s="1"/>
      <c r="E11846" s="1"/>
      <c r="F11846" s="1"/>
      <c r="G11846" s="1"/>
      <c r="H11846" s="1"/>
      <c r="I11846" s="1"/>
      <c r="J11846" s="1"/>
      <c r="K11846" s="1"/>
      <c r="L11846" s="1"/>
      <c r="M11846" s="1"/>
      <c r="N11846" s="1"/>
      <c r="O11846" s="1"/>
      <c r="P11846" s="1"/>
      <c r="Q11846" s="1"/>
      <c r="R11846" s="1"/>
      <c r="S11846" s="1"/>
      <c r="T11846" s="1"/>
      <c r="U11846" s="1"/>
      <c r="V11846" s="1"/>
      <c r="W11846" s="1"/>
      <c r="X11846" s="1"/>
      <c r="Y11846" s="1"/>
      <c r="Z11846" s="1"/>
      <c r="AA11846" s="1"/>
    </row>
    <row r="11847" spans="2:27" x14ac:dyDescent="0.2">
      <c r="B11847" s="1"/>
      <c r="C11847" s="1"/>
      <c r="D11847" s="1"/>
      <c r="E11847" s="1"/>
      <c r="F11847" s="1"/>
      <c r="G11847" s="1"/>
      <c r="H11847" s="1"/>
      <c r="I11847" s="1"/>
      <c r="J11847" s="1"/>
      <c r="K11847" s="1"/>
      <c r="L11847" s="1"/>
      <c r="M11847" s="1"/>
      <c r="N11847" s="1"/>
      <c r="O11847" s="1"/>
      <c r="P11847" s="1"/>
      <c r="Q11847" s="1"/>
      <c r="R11847" s="1"/>
      <c r="S11847" s="1"/>
      <c r="T11847" s="1"/>
      <c r="U11847" s="1"/>
      <c r="V11847" s="1"/>
      <c r="W11847" s="1"/>
      <c r="X11847" s="1"/>
      <c r="Y11847" s="1"/>
      <c r="Z11847" s="1"/>
      <c r="AA11847" s="1"/>
    </row>
    <row r="11848" spans="2:27" x14ac:dyDescent="0.2">
      <c r="B11848" s="1"/>
      <c r="C11848" s="1"/>
      <c r="D11848" s="1"/>
      <c r="E11848" s="1"/>
      <c r="F11848" s="1"/>
      <c r="G11848" s="1"/>
      <c r="H11848" s="1"/>
      <c r="I11848" s="1"/>
      <c r="J11848" s="1"/>
      <c r="K11848" s="1"/>
      <c r="L11848" s="1"/>
      <c r="M11848" s="1"/>
      <c r="N11848" s="1"/>
      <c r="O11848" s="1"/>
      <c r="P11848" s="1"/>
      <c r="Q11848" s="1"/>
      <c r="R11848" s="1"/>
      <c r="S11848" s="1"/>
      <c r="T11848" s="1"/>
      <c r="U11848" s="1"/>
      <c r="V11848" s="1"/>
      <c r="W11848" s="1"/>
      <c r="X11848" s="1"/>
      <c r="Y11848" s="1"/>
      <c r="Z11848" s="1"/>
      <c r="AA11848" s="1"/>
    </row>
    <row r="11849" spans="2:27" x14ac:dyDescent="0.2">
      <c r="B11849" s="1"/>
      <c r="C11849" s="1"/>
      <c r="D11849" s="1"/>
      <c r="E11849" s="1"/>
      <c r="F11849" s="1"/>
      <c r="G11849" s="1"/>
      <c r="H11849" s="1"/>
      <c r="I11849" s="1"/>
      <c r="J11849" s="1"/>
      <c r="K11849" s="1"/>
      <c r="L11849" s="1"/>
      <c r="M11849" s="1"/>
      <c r="N11849" s="1"/>
      <c r="O11849" s="1"/>
      <c r="P11849" s="1"/>
      <c r="Q11849" s="1"/>
      <c r="R11849" s="1"/>
      <c r="S11849" s="1"/>
      <c r="T11849" s="1"/>
      <c r="U11849" s="1"/>
      <c r="V11849" s="1"/>
      <c r="W11849" s="1"/>
      <c r="X11849" s="1"/>
      <c r="Y11849" s="1"/>
      <c r="Z11849" s="1"/>
      <c r="AA11849" s="1"/>
    </row>
    <row r="11850" spans="2:27" x14ac:dyDescent="0.2">
      <c r="B11850" s="1"/>
      <c r="C11850" s="1"/>
      <c r="D11850" s="1"/>
      <c r="E11850" s="1"/>
      <c r="F11850" s="1"/>
      <c r="G11850" s="1"/>
      <c r="H11850" s="1"/>
      <c r="I11850" s="1"/>
      <c r="J11850" s="1"/>
      <c r="K11850" s="1"/>
      <c r="L11850" s="1"/>
      <c r="M11850" s="1"/>
      <c r="N11850" s="1"/>
      <c r="O11850" s="1"/>
      <c r="P11850" s="1"/>
      <c r="Q11850" s="1"/>
      <c r="R11850" s="1"/>
      <c r="S11850" s="1"/>
      <c r="T11850" s="1"/>
      <c r="U11850" s="1"/>
      <c r="V11850" s="1"/>
      <c r="W11850" s="1"/>
      <c r="X11850" s="1"/>
      <c r="Y11850" s="1"/>
      <c r="Z11850" s="1"/>
      <c r="AA11850" s="1"/>
    </row>
    <row r="11851" spans="2:27" x14ac:dyDescent="0.2">
      <c r="B11851" s="1"/>
      <c r="C11851" s="1"/>
      <c r="D11851" s="1"/>
      <c r="E11851" s="1"/>
      <c r="F11851" s="1"/>
      <c r="G11851" s="1"/>
      <c r="H11851" s="1"/>
      <c r="I11851" s="1"/>
      <c r="J11851" s="1"/>
      <c r="K11851" s="1"/>
      <c r="L11851" s="1"/>
      <c r="M11851" s="1"/>
      <c r="N11851" s="1"/>
      <c r="O11851" s="1"/>
      <c r="P11851" s="1"/>
      <c r="Q11851" s="1"/>
      <c r="R11851" s="1"/>
      <c r="S11851" s="1"/>
      <c r="T11851" s="1"/>
      <c r="U11851" s="1"/>
      <c r="V11851" s="1"/>
      <c r="W11851" s="1"/>
      <c r="X11851" s="1"/>
      <c r="Y11851" s="1"/>
      <c r="Z11851" s="1"/>
      <c r="AA11851" s="1"/>
    </row>
    <row r="11852" spans="2:27" x14ac:dyDescent="0.2">
      <c r="B11852" s="1"/>
      <c r="C11852" s="1"/>
      <c r="D11852" s="1"/>
      <c r="E11852" s="1"/>
      <c r="F11852" s="1"/>
      <c r="G11852" s="1"/>
      <c r="H11852" s="1"/>
      <c r="I11852" s="1"/>
      <c r="J11852" s="1"/>
      <c r="K11852" s="1"/>
      <c r="L11852" s="1"/>
      <c r="M11852" s="1"/>
      <c r="N11852" s="1"/>
      <c r="O11852" s="1"/>
      <c r="P11852" s="1"/>
      <c r="Q11852" s="1"/>
      <c r="R11852" s="1"/>
      <c r="S11852" s="1"/>
      <c r="T11852" s="1"/>
      <c r="U11852" s="1"/>
      <c r="V11852" s="1"/>
      <c r="W11852" s="1"/>
      <c r="X11852" s="1"/>
      <c r="Y11852" s="1"/>
      <c r="Z11852" s="1"/>
      <c r="AA11852" s="1"/>
    </row>
    <row r="11853" spans="2:27" x14ac:dyDescent="0.2">
      <c r="B11853" s="1"/>
      <c r="C11853" s="1"/>
      <c r="D11853" s="1"/>
      <c r="E11853" s="1"/>
      <c r="F11853" s="1"/>
      <c r="G11853" s="1"/>
      <c r="H11853" s="1"/>
      <c r="I11853" s="1"/>
      <c r="J11853" s="1"/>
      <c r="K11853" s="1"/>
      <c r="L11853" s="1"/>
      <c r="M11853" s="1"/>
      <c r="N11853" s="1"/>
      <c r="O11853" s="1"/>
      <c r="P11853" s="1"/>
      <c r="Q11853" s="1"/>
      <c r="R11853" s="1"/>
      <c r="S11853" s="1"/>
      <c r="T11853" s="1"/>
      <c r="U11853" s="1"/>
      <c r="V11853" s="1"/>
      <c r="W11853" s="1"/>
      <c r="X11853" s="1"/>
      <c r="Y11853" s="1"/>
      <c r="Z11853" s="1"/>
      <c r="AA11853" s="1"/>
    </row>
    <row r="11854" spans="2:27" x14ac:dyDescent="0.2">
      <c r="B11854" s="1"/>
      <c r="C11854" s="1"/>
      <c r="D11854" s="1"/>
      <c r="E11854" s="1"/>
      <c r="F11854" s="1"/>
      <c r="G11854" s="1"/>
      <c r="H11854" s="1"/>
      <c r="I11854" s="1"/>
      <c r="J11854" s="1"/>
      <c r="K11854" s="1"/>
      <c r="L11854" s="1"/>
      <c r="M11854" s="1"/>
      <c r="N11854" s="1"/>
      <c r="O11854" s="1"/>
      <c r="P11854" s="1"/>
      <c r="Q11854" s="1"/>
      <c r="R11854" s="1"/>
      <c r="S11854" s="1"/>
      <c r="T11854" s="1"/>
      <c r="U11854" s="1"/>
      <c r="V11854" s="1"/>
      <c r="W11854" s="1"/>
      <c r="X11854" s="1"/>
      <c r="Y11854" s="1"/>
      <c r="Z11854" s="1"/>
      <c r="AA11854" s="1"/>
    </row>
    <row r="11855" spans="2:27" x14ac:dyDescent="0.2">
      <c r="B11855" s="1"/>
      <c r="C11855" s="1"/>
      <c r="D11855" s="1"/>
      <c r="E11855" s="1"/>
      <c r="F11855" s="1"/>
      <c r="G11855" s="1"/>
      <c r="H11855" s="1"/>
      <c r="I11855" s="1"/>
      <c r="J11855" s="1"/>
      <c r="K11855" s="1"/>
      <c r="L11855" s="1"/>
      <c r="M11855" s="1"/>
      <c r="N11855" s="1"/>
      <c r="O11855" s="1"/>
      <c r="P11855" s="1"/>
      <c r="Q11855" s="1"/>
      <c r="R11855" s="1"/>
      <c r="S11855" s="1"/>
      <c r="T11855" s="1"/>
      <c r="U11855" s="1"/>
      <c r="V11855" s="1"/>
      <c r="W11855" s="1"/>
      <c r="X11855" s="1"/>
      <c r="Y11855" s="1"/>
      <c r="Z11855" s="1"/>
      <c r="AA11855" s="1"/>
    </row>
    <row r="11856" spans="2:27" x14ac:dyDescent="0.2">
      <c r="B11856" s="1"/>
      <c r="C11856" s="1"/>
      <c r="D11856" s="1"/>
      <c r="E11856" s="1"/>
      <c r="F11856" s="1"/>
      <c r="G11856" s="1"/>
      <c r="H11856" s="1"/>
      <c r="I11856" s="1"/>
      <c r="J11856" s="1"/>
      <c r="K11856" s="1"/>
      <c r="L11856" s="1"/>
      <c r="M11856" s="1"/>
      <c r="N11856" s="1"/>
      <c r="O11856" s="1"/>
      <c r="P11856" s="1"/>
      <c r="Q11856" s="1"/>
      <c r="R11856" s="1"/>
      <c r="S11856" s="1"/>
      <c r="T11856" s="1"/>
      <c r="U11856" s="1"/>
      <c r="V11856" s="1"/>
      <c r="W11856" s="1"/>
      <c r="X11856" s="1"/>
      <c r="Y11856" s="1"/>
      <c r="Z11856" s="1"/>
      <c r="AA11856" s="1"/>
    </row>
    <row r="11857" spans="2:27" x14ac:dyDescent="0.2">
      <c r="B11857" s="1"/>
      <c r="C11857" s="1"/>
      <c r="D11857" s="1"/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  <c r="O11857" s="1"/>
      <c r="P11857" s="1"/>
      <c r="Q11857" s="1"/>
      <c r="R11857" s="1"/>
      <c r="S11857" s="1"/>
      <c r="T11857" s="1"/>
      <c r="U11857" s="1"/>
      <c r="V11857" s="1"/>
      <c r="W11857" s="1"/>
      <c r="X11857" s="1"/>
      <c r="Y11857" s="1"/>
      <c r="Z11857" s="1"/>
      <c r="AA11857" s="1"/>
    </row>
    <row r="11858" spans="2:27" x14ac:dyDescent="0.2">
      <c r="B11858" s="1"/>
      <c r="C11858" s="1"/>
      <c r="D11858" s="1"/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  <c r="O11858" s="1"/>
      <c r="P11858" s="1"/>
      <c r="Q11858" s="1"/>
      <c r="R11858" s="1"/>
      <c r="S11858" s="1"/>
      <c r="T11858" s="1"/>
      <c r="U11858" s="1"/>
      <c r="V11858" s="1"/>
      <c r="W11858" s="1"/>
      <c r="X11858" s="1"/>
      <c r="Y11858" s="1"/>
      <c r="Z11858" s="1"/>
      <c r="AA11858" s="1"/>
    </row>
    <row r="11859" spans="2:27" x14ac:dyDescent="0.2">
      <c r="B11859" s="1"/>
      <c r="C11859" s="1"/>
      <c r="D11859" s="1"/>
      <c r="E11859" s="1"/>
      <c r="F11859" s="1"/>
      <c r="G11859" s="1"/>
      <c r="H11859" s="1"/>
      <c r="I11859" s="1"/>
      <c r="J11859" s="1"/>
      <c r="K11859" s="1"/>
      <c r="L11859" s="1"/>
      <c r="M11859" s="1"/>
      <c r="N11859" s="1"/>
      <c r="O11859" s="1"/>
      <c r="P11859" s="1"/>
      <c r="Q11859" s="1"/>
      <c r="R11859" s="1"/>
      <c r="S11859" s="1"/>
      <c r="T11859" s="1"/>
      <c r="U11859" s="1"/>
      <c r="V11859" s="1"/>
      <c r="W11859" s="1"/>
      <c r="X11859" s="1"/>
      <c r="Y11859" s="1"/>
      <c r="Z11859" s="1"/>
      <c r="AA11859" s="1"/>
    </row>
    <row r="11860" spans="2:27" x14ac:dyDescent="0.2">
      <c r="B11860" s="1"/>
      <c r="C11860" s="1"/>
      <c r="D11860" s="1"/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  <c r="O11860" s="1"/>
      <c r="P11860" s="1"/>
      <c r="Q11860" s="1"/>
      <c r="R11860" s="1"/>
      <c r="S11860" s="1"/>
      <c r="T11860" s="1"/>
      <c r="U11860" s="1"/>
      <c r="V11860" s="1"/>
      <c r="W11860" s="1"/>
      <c r="X11860" s="1"/>
      <c r="Y11860" s="1"/>
      <c r="Z11860" s="1"/>
      <c r="AA11860" s="1"/>
    </row>
    <row r="11861" spans="2:27" x14ac:dyDescent="0.2">
      <c r="B11861" s="1"/>
      <c r="C11861" s="1"/>
      <c r="D11861" s="1"/>
      <c r="E11861" s="1"/>
      <c r="F11861" s="1"/>
      <c r="G11861" s="1"/>
      <c r="H11861" s="1"/>
      <c r="I11861" s="1"/>
      <c r="J11861" s="1"/>
      <c r="K11861" s="1"/>
      <c r="L11861" s="1"/>
      <c r="M11861" s="1"/>
      <c r="N11861" s="1"/>
      <c r="O11861" s="1"/>
      <c r="P11861" s="1"/>
      <c r="Q11861" s="1"/>
      <c r="R11861" s="1"/>
      <c r="S11861" s="1"/>
      <c r="T11861" s="1"/>
      <c r="U11861" s="1"/>
      <c r="V11861" s="1"/>
      <c r="W11861" s="1"/>
      <c r="X11861" s="1"/>
      <c r="Y11861" s="1"/>
      <c r="Z11861" s="1"/>
      <c r="AA11861" s="1"/>
    </row>
    <row r="11862" spans="2:27" x14ac:dyDescent="0.2">
      <c r="B11862" s="1"/>
      <c r="C11862" s="1"/>
      <c r="D11862" s="1"/>
      <c r="E11862" s="1"/>
      <c r="F11862" s="1"/>
      <c r="G11862" s="1"/>
      <c r="H11862" s="1"/>
      <c r="I11862" s="1"/>
      <c r="J11862" s="1"/>
      <c r="K11862" s="1"/>
      <c r="L11862" s="1"/>
      <c r="M11862" s="1"/>
      <c r="N11862" s="1"/>
      <c r="O11862" s="1"/>
      <c r="P11862" s="1"/>
      <c r="Q11862" s="1"/>
      <c r="R11862" s="1"/>
      <c r="S11862" s="1"/>
      <c r="T11862" s="1"/>
      <c r="U11862" s="1"/>
      <c r="V11862" s="1"/>
      <c r="W11862" s="1"/>
      <c r="X11862" s="1"/>
      <c r="Y11862" s="1"/>
      <c r="Z11862" s="1"/>
      <c r="AA11862" s="1"/>
    </row>
    <row r="11863" spans="2:27" x14ac:dyDescent="0.2">
      <c r="B11863" s="1"/>
      <c r="C11863" s="1"/>
      <c r="D11863" s="1"/>
      <c r="E11863" s="1"/>
      <c r="F11863" s="1"/>
      <c r="G11863" s="1"/>
      <c r="H11863" s="1"/>
      <c r="I11863" s="1"/>
      <c r="J11863" s="1"/>
      <c r="K11863" s="1"/>
      <c r="L11863" s="1"/>
      <c r="M11863" s="1"/>
      <c r="N11863" s="1"/>
      <c r="O11863" s="1"/>
      <c r="P11863" s="1"/>
      <c r="Q11863" s="1"/>
      <c r="R11863" s="1"/>
      <c r="S11863" s="1"/>
      <c r="T11863" s="1"/>
      <c r="U11863" s="1"/>
      <c r="V11863" s="1"/>
      <c r="W11863" s="1"/>
      <c r="X11863" s="1"/>
      <c r="Y11863" s="1"/>
      <c r="Z11863" s="1"/>
      <c r="AA11863" s="1"/>
    </row>
    <row r="11864" spans="2:27" x14ac:dyDescent="0.2">
      <c r="B11864" s="1"/>
      <c r="C11864" s="1"/>
      <c r="D11864" s="1"/>
      <c r="E11864" s="1"/>
      <c r="F11864" s="1"/>
      <c r="G11864" s="1"/>
      <c r="H11864" s="1"/>
      <c r="I11864" s="1"/>
      <c r="J11864" s="1"/>
      <c r="K11864" s="1"/>
      <c r="L11864" s="1"/>
      <c r="M11864" s="1"/>
      <c r="N11864" s="1"/>
      <c r="O11864" s="1"/>
      <c r="P11864" s="1"/>
      <c r="Q11864" s="1"/>
      <c r="R11864" s="1"/>
      <c r="S11864" s="1"/>
      <c r="T11864" s="1"/>
      <c r="U11864" s="1"/>
      <c r="V11864" s="1"/>
      <c r="W11864" s="1"/>
      <c r="X11864" s="1"/>
      <c r="Y11864" s="1"/>
      <c r="Z11864" s="1"/>
      <c r="AA11864" s="1"/>
    </row>
    <row r="11865" spans="2:27" x14ac:dyDescent="0.2">
      <c r="B11865" s="1"/>
      <c r="C11865" s="1"/>
      <c r="D11865" s="1"/>
      <c r="E11865" s="1"/>
      <c r="F11865" s="1"/>
      <c r="G11865" s="1"/>
      <c r="H11865" s="1"/>
      <c r="I11865" s="1"/>
      <c r="J11865" s="1"/>
      <c r="K11865" s="1"/>
      <c r="L11865" s="1"/>
      <c r="M11865" s="1"/>
      <c r="N11865" s="1"/>
      <c r="O11865" s="1"/>
      <c r="P11865" s="1"/>
      <c r="Q11865" s="1"/>
      <c r="R11865" s="1"/>
      <c r="S11865" s="1"/>
      <c r="T11865" s="1"/>
      <c r="U11865" s="1"/>
      <c r="V11865" s="1"/>
      <c r="W11865" s="1"/>
      <c r="X11865" s="1"/>
      <c r="Y11865" s="1"/>
      <c r="Z11865" s="1"/>
      <c r="AA11865" s="1"/>
    </row>
    <row r="11866" spans="2:27" x14ac:dyDescent="0.2">
      <c r="B11866" s="1"/>
      <c r="C11866" s="1"/>
      <c r="D11866" s="1"/>
      <c r="E11866" s="1"/>
      <c r="F11866" s="1"/>
      <c r="G11866" s="1"/>
      <c r="H11866" s="1"/>
      <c r="I11866" s="1"/>
      <c r="J11866" s="1"/>
      <c r="K11866" s="1"/>
      <c r="L11866" s="1"/>
      <c r="M11866" s="1"/>
      <c r="N11866" s="1"/>
      <c r="O11866" s="1"/>
      <c r="P11866" s="1"/>
      <c r="Q11866" s="1"/>
      <c r="R11866" s="1"/>
      <c r="S11866" s="1"/>
      <c r="T11866" s="1"/>
      <c r="U11866" s="1"/>
      <c r="V11866" s="1"/>
      <c r="W11866" s="1"/>
      <c r="X11866" s="1"/>
      <c r="Y11866" s="1"/>
      <c r="Z11866" s="1"/>
      <c r="AA11866" s="1"/>
    </row>
    <row r="11867" spans="2:27" x14ac:dyDescent="0.2">
      <c r="B11867" s="1"/>
      <c r="C11867" s="1"/>
      <c r="D11867" s="1"/>
      <c r="E11867" s="1"/>
      <c r="F11867" s="1"/>
      <c r="G11867" s="1"/>
      <c r="H11867" s="1"/>
      <c r="I11867" s="1"/>
      <c r="J11867" s="1"/>
      <c r="K11867" s="1"/>
      <c r="L11867" s="1"/>
      <c r="M11867" s="1"/>
      <c r="N11867" s="1"/>
      <c r="O11867" s="1"/>
      <c r="P11867" s="1"/>
      <c r="Q11867" s="1"/>
      <c r="R11867" s="1"/>
      <c r="S11867" s="1"/>
      <c r="T11867" s="1"/>
      <c r="U11867" s="1"/>
      <c r="V11867" s="1"/>
      <c r="W11867" s="1"/>
      <c r="X11867" s="1"/>
      <c r="Y11867" s="1"/>
      <c r="Z11867" s="1"/>
      <c r="AA11867" s="1"/>
    </row>
    <row r="11868" spans="2:27" x14ac:dyDescent="0.2">
      <c r="B11868" s="1"/>
      <c r="C11868" s="1"/>
      <c r="D11868" s="1"/>
      <c r="E11868" s="1"/>
      <c r="F11868" s="1"/>
      <c r="G11868" s="1"/>
      <c r="H11868" s="1"/>
      <c r="I11868" s="1"/>
      <c r="J11868" s="1"/>
      <c r="K11868" s="1"/>
      <c r="L11868" s="1"/>
      <c r="M11868" s="1"/>
      <c r="N11868" s="1"/>
      <c r="O11868" s="1"/>
      <c r="P11868" s="1"/>
      <c r="Q11868" s="1"/>
      <c r="R11868" s="1"/>
      <c r="S11868" s="1"/>
      <c r="T11868" s="1"/>
      <c r="U11868" s="1"/>
      <c r="V11868" s="1"/>
      <c r="W11868" s="1"/>
      <c r="X11868" s="1"/>
      <c r="Y11868" s="1"/>
      <c r="Z11868" s="1"/>
      <c r="AA11868" s="1"/>
    </row>
    <row r="11869" spans="2:27" x14ac:dyDescent="0.2">
      <c r="B11869" s="1"/>
      <c r="C11869" s="1"/>
      <c r="D11869" s="1"/>
      <c r="E11869" s="1"/>
      <c r="F11869" s="1"/>
      <c r="G11869" s="1"/>
      <c r="H11869" s="1"/>
      <c r="I11869" s="1"/>
      <c r="J11869" s="1"/>
      <c r="K11869" s="1"/>
      <c r="L11869" s="1"/>
      <c r="M11869" s="1"/>
      <c r="N11869" s="1"/>
      <c r="O11869" s="1"/>
      <c r="P11869" s="1"/>
      <c r="Q11869" s="1"/>
      <c r="R11869" s="1"/>
      <c r="S11869" s="1"/>
      <c r="T11869" s="1"/>
      <c r="U11869" s="1"/>
      <c r="V11869" s="1"/>
      <c r="W11869" s="1"/>
      <c r="X11869" s="1"/>
      <c r="Y11869" s="1"/>
      <c r="Z11869" s="1"/>
      <c r="AA11869" s="1"/>
    </row>
    <row r="11870" spans="2:27" x14ac:dyDescent="0.2">
      <c r="B11870" s="1"/>
      <c r="C11870" s="1"/>
      <c r="D11870" s="1"/>
      <c r="E11870" s="1"/>
      <c r="F11870" s="1"/>
      <c r="G11870" s="1"/>
      <c r="H11870" s="1"/>
      <c r="I11870" s="1"/>
      <c r="J11870" s="1"/>
      <c r="K11870" s="1"/>
      <c r="L11870" s="1"/>
      <c r="M11870" s="1"/>
      <c r="N11870" s="1"/>
      <c r="O11870" s="1"/>
      <c r="P11870" s="1"/>
      <c r="Q11870" s="1"/>
      <c r="R11870" s="1"/>
      <c r="S11870" s="1"/>
      <c r="T11870" s="1"/>
      <c r="U11870" s="1"/>
      <c r="V11870" s="1"/>
      <c r="W11870" s="1"/>
      <c r="X11870" s="1"/>
      <c r="Y11870" s="1"/>
      <c r="Z11870" s="1"/>
      <c r="AA11870" s="1"/>
    </row>
    <row r="11871" spans="2:27" x14ac:dyDescent="0.2">
      <c r="B11871" s="1"/>
      <c r="C11871" s="1"/>
      <c r="D11871" s="1"/>
      <c r="E11871" s="1"/>
      <c r="F11871" s="1"/>
      <c r="G11871" s="1"/>
      <c r="H11871" s="1"/>
      <c r="I11871" s="1"/>
      <c r="J11871" s="1"/>
      <c r="K11871" s="1"/>
      <c r="L11871" s="1"/>
      <c r="M11871" s="1"/>
      <c r="N11871" s="1"/>
      <c r="O11871" s="1"/>
      <c r="P11871" s="1"/>
      <c r="Q11871" s="1"/>
      <c r="R11871" s="1"/>
      <c r="S11871" s="1"/>
      <c r="T11871" s="1"/>
      <c r="U11871" s="1"/>
      <c r="V11871" s="1"/>
      <c r="W11871" s="1"/>
      <c r="X11871" s="1"/>
      <c r="Y11871" s="1"/>
      <c r="Z11871" s="1"/>
      <c r="AA11871" s="1"/>
    </row>
    <row r="11872" spans="2:27" x14ac:dyDescent="0.2">
      <c r="B11872" s="1"/>
      <c r="C11872" s="1"/>
      <c r="D11872" s="1"/>
      <c r="E11872" s="1"/>
      <c r="F11872" s="1"/>
      <c r="G11872" s="1"/>
      <c r="H11872" s="1"/>
      <c r="I11872" s="1"/>
      <c r="J11872" s="1"/>
      <c r="K11872" s="1"/>
      <c r="L11872" s="1"/>
      <c r="M11872" s="1"/>
      <c r="N11872" s="1"/>
      <c r="O11872" s="1"/>
      <c r="P11872" s="1"/>
      <c r="Q11872" s="1"/>
      <c r="R11872" s="1"/>
      <c r="S11872" s="1"/>
      <c r="T11872" s="1"/>
      <c r="U11872" s="1"/>
      <c r="V11872" s="1"/>
      <c r="W11872" s="1"/>
      <c r="X11872" s="1"/>
      <c r="Y11872" s="1"/>
      <c r="Z11872" s="1"/>
      <c r="AA11872" s="1"/>
    </row>
    <row r="11873" spans="2:27" x14ac:dyDescent="0.2">
      <c r="B11873" s="1"/>
      <c r="C11873" s="1"/>
      <c r="D11873" s="1"/>
      <c r="E11873" s="1"/>
      <c r="F11873" s="1"/>
      <c r="G11873" s="1"/>
      <c r="H11873" s="1"/>
      <c r="I11873" s="1"/>
      <c r="J11873" s="1"/>
      <c r="K11873" s="1"/>
      <c r="L11873" s="1"/>
      <c r="M11873" s="1"/>
      <c r="N11873" s="1"/>
      <c r="O11873" s="1"/>
      <c r="P11873" s="1"/>
      <c r="Q11873" s="1"/>
      <c r="R11873" s="1"/>
      <c r="S11873" s="1"/>
      <c r="T11873" s="1"/>
      <c r="U11873" s="1"/>
      <c r="V11873" s="1"/>
      <c r="W11873" s="1"/>
      <c r="X11873" s="1"/>
      <c r="Y11873" s="1"/>
      <c r="Z11873" s="1"/>
      <c r="AA11873" s="1"/>
    </row>
    <row r="11874" spans="2:27" x14ac:dyDescent="0.2">
      <c r="B11874" s="1"/>
      <c r="C11874" s="1"/>
      <c r="D11874" s="1"/>
      <c r="E11874" s="1"/>
      <c r="F11874" s="1"/>
      <c r="G11874" s="1"/>
      <c r="H11874" s="1"/>
      <c r="I11874" s="1"/>
      <c r="J11874" s="1"/>
      <c r="K11874" s="1"/>
      <c r="L11874" s="1"/>
      <c r="M11874" s="1"/>
      <c r="N11874" s="1"/>
      <c r="O11874" s="1"/>
      <c r="P11874" s="1"/>
      <c r="Q11874" s="1"/>
      <c r="R11874" s="1"/>
      <c r="S11874" s="1"/>
      <c r="T11874" s="1"/>
      <c r="U11874" s="1"/>
      <c r="V11874" s="1"/>
      <c r="W11874" s="1"/>
      <c r="X11874" s="1"/>
      <c r="Y11874" s="1"/>
      <c r="Z11874" s="1"/>
      <c r="AA11874" s="1"/>
    </row>
    <row r="11875" spans="2:27" x14ac:dyDescent="0.2">
      <c r="B11875" s="1"/>
      <c r="C11875" s="1"/>
      <c r="D11875" s="1"/>
      <c r="E11875" s="1"/>
      <c r="F11875" s="1"/>
      <c r="G11875" s="1"/>
      <c r="H11875" s="1"/>
      <c r="I11875" s="1"/>
      <c r="J11875" s="1"/>
      <c r="K11875" s="1"/>
      <c r="L11875" s="1"/>
      <c r="M11875" s="1"/>
      <c r="N11875" s="1"/>
      <c r="O11875" s="1"/>
      <c r="P11875" s="1"/>
      <c r="Q11875" s="1"/>
      <c r="R11875" s="1"/>
      <c r="S11875" s="1"/>
      <c r="T11875" s="1"/>
      <c r="U11875" s="1"/>
      <c r="V11875" s="1"/>
      <c r="W11875" s="1"/>
      <c r="X11875" s="1"/>
      <c r="Y11875" s="1"/>
      <c r="Z11875" s="1"/>
      <c r="AA11875" s="1"/>
    </row>
    <row r="11876" spans="2:27" x14ac:dyDescent="0.2">
      <c r="B11876" s="1"/>
      <c r="C11876" s="1"/>
      <c r="D11876" s="1"/>
      <c r="E11876" s="1"/>
      <c r="F11876" s="1"/>
      <c r="G11876" s="1"/>
      <c r="H11876" s="1"/>
      <c r="I11876" s="1"/>
      <c r="J11876" s="1"/>
      <c r="K11876" s="1"/>
      <c r="L11876" s="1"/>
      <c r="M11876" s="1"/>
      <c r="N11876" s="1"/>
      <c r="O11876" s="1"/>
      <c r="P11876" s="1"/>
      <c r="Q11876" s="1"/>
      <c r="R11876" s="1"/>
      <c r="S11876" s="1"/>
      <c r="T11876" s="1"/>
      <c r="U11876" s="1"/>
      <c r="V11876" s="1"/>
      <c r="W11876" s="1"/>
      <c r="X11876" s="1"/>
      <c r="Y11876" s="1"/>
      <c r="Z11876" s="1"/>
      <c r="AA11876" s="1"/>
    </row>
    <row r="11877" spans="2:27" x14ac:dyDescent="0.2">
      <c r="B11877" s="1"/>
      <c r="C11877" s="1"/>
      <c r="D11877" s="1"/>
      <c r="E11877" s="1"/>
      <c r="F11877" s="1"/>
      <c r="G11877" s="1"/>
      <c r="H11877" s="1"/>
      <c r="I11877" s="1"/>
      <c r="J11877" s="1"/>
      <c r="K11877" s="1"/>
      <c r="L11877" s="1"/>
      <c r="M11877" s="1"/>
      <c r="N11877" s="1"/>
      <c r="O11877" s="1"/>
      <c r="P11877" s="1"/>
      <c r="Q11877" s="1"/>
      <c r="R11877" s="1"/>
      <c r="S11877" s="1"/>
      <c r="T11877" s="1"/>
      <c r="U11877" s="1"/>
      <c r="V11877" s="1"/>
      <c r="W11877" s="1"/>
      <c r="X11877" s="1"/>
      <c r="Y11877" s="1"/>
      <c r="Z11877" s="1"/>
      <c r="AA11877" s="1"/>
    </row>
    <row r="11878" spans="2:27" x14ac:dyDescent="0.2">
      <c r="B11878" s="1"/>
      <c r="C11878" s="1"/>
      <c r="D11878" s="1"/>
      <c r="E11878" s="1"/>
      <c r="F11878" s="1"/>
      <c r="G11878" s="1"/>
      <c r="H11878" s="1"/>
      <c r="I11878" s="1"/>
      <c r="J11878" s="1"/>
      <c r="K11878" s="1"/>
      <c r="L11878" s="1"/>
      <c r="M11878" s="1"/>
      <c r="N11878" s="1"/>
      <c r="O11878" s="1"/>
      <c r="P11878" s="1"/>
      <c r="Q11878" s="1"/>
      <c r="R11878" s="1"/>
      <c r="S11878" s="1"/>
      <c r="T11878" s="1"/>
      <c r="U11878" s="1"/>
      <c r="V11878" s="1"/>
      <c r="W11878" s="1"/>
      <c r="X11878" s="1"/>
      <c r="Y11878" s="1"/>
      <c r="Z11878" s="1"/>
      <c r="AA11878" s="1"/>
    </row>
    <row r="11879" spans="2:27" x14ac:dyDescent="0.2">
      <c r="B11879" s="1"/>
      <c r="C11879" s="1"/>
      <c r="D11879" s="1"/>
      <c r="E11879" s="1"/>
      <c r="F11879" s="1"/>
      <c r="G11879" s="1"/>
      <c r="H11879" s="1"/>
      <c r="I11879" s="1"/>
      <c r="J11879" s="1"/>
      <c r="K11879" s="1"/>
      <c r="L11879" s="1"/>
      <c r="M11879" s="1"/>
      <c r="N11879" s="1"/>
      <c r="O11879" s="1"/>
      <c r="P11879" s="1"/>
      <c r="Q11879" s="1"/>
      <c r="R11879" s="1"/>
      <c r="S11879" s="1"/>
      <c r="T11879" s="1"/>
      <c r="U11879" s="1"/>
      <c r="V11879" s="1"/>
      <c r="W11879" s="1"/>
      <c r="X11879" s="1"/>
      <c r="Y11879" s="1"/>
      <c r="Z11879" s="1"/>
      <c r="AA11879" s="1"/>
    </row>
    <row r="11880" spans="2:27" x14ac:dyDescent="0.2">
      <c r="B11880" s="1"/>
      <c r="C11880" s="1"/>
      <c r="D11880" s="1"/>
      <c r="E11880" s="1"/>
      <c r="F11880" s="1"/>
      <c r="G11880" s="1"/>
      <c r="H11880" s="1"/>
      <c r="I11880" s="1"/>
      <c r="J11880" s="1"/>
      <c r="K11880" s="1"/>
      <c r="L11880" s="1"/>
      <c r="M11880" s="1"/>
      <c r="N11880" s="1"/>
      <c r="O11880" s="1"/>
      <c r="P11880" s="1"/>
      <c r="Q11880" s="1"/>
      <c r="R11880" s="1"/>
      <c r="S11880" s="1"/>
      <c r="T11880" s="1"/>
      <c r="U11880" s="1"/>
      <c r="V11880" s="1"/>
      <c r="W11880" s="1"/>
      <c r="X11880" s="1"/>
      <c r="Y11880" s="1"/>
      <c r="Z11880" s="1"/>
      <c r="AA11880" s="1"/>
    </row>
    <row r="11881" spans="2:27" x14ac:dyDescent="0.2">
      <c r="B11881" s="1"/>
      <c r="C11881" s="1"/>
      <c r="D11881" s="1"/>
      <c r="E11881" s="1"/>
      <c r="F11881" s="1"/>
      <c r="G11881" s="1"/>
      <c r="H11881" s="1"/>
      <c r="I11881" s="1"/>
      <c r="J11881" s="1"/>
      <c r="K11881" s="1"/>
      <c r="L11881" s="1"/>
      <c r="M11881" s="1"/>
      <c r="N11881" s="1"/>
      <c r="O11881" s="1"/>
      <c r="P11881" s="1"/>
      <c r="Q11881" s="1"/>
      <c r="R11881" s="1"/>
      <c r="S11881" s="1"/>
      <c r="T11881" s="1"/>
      <c r="U11881" s="1"/>
      <c r="V11881" s="1"/>
      <c r="W11881" s="1"/>
      <c r="X11881" s="1"/>
      <c r="Y11881" s="1"/>
      <c r="Z11881" s="1"/>
      <c r="AA11881" s="1"/>
    </row>
    <row r="11882" spans="2:27" x14ac:dyDescent="0.2">
      <c r="B11882" s="1"/>
      <c r="C11882" s="1"/>
      <c r="D11882" s="1"/>
      <c r="E11882" s="1"/>
      <c r="F11882" s="1"/>
      <c r="G11882" s="1"/>
      <c r="H11882" s="1"/>
      <c r="I11882" s="1"/>
      <c r="J11882" s="1"/>
      <c r="K11882" s="1"/>
      <c r="L11882" s="1"/>
      <c r="M11882" s="1"/>
      <c r="N11882" s="1"/>
      <c r="O11882" s="1"/>
      <c r="P11882" s="1"/>
      <c r="Q11882" s="1"/>
      <c r="R11882" s="1"/>
      <c r="S11882" s="1"/>
      <c r="T11882" s="1"/>
      <c r="U11882" s="1"/>
      <c r="V11882" s="1"/>
      <c r="W11882" s="1"/>
      <c r="X11882" s="1"/>
      <c r="Y11882" s="1"/>
      <c r="Z11882" s="1"/>
      <c r="AA11882" s="1"/>
    </row>
    <row r="11883" spans="2:27" x14ac:dyDescent="0.2">
      <c r="B11883" s="1"/>
      <c r="C11883" s="1"/>
      <c r="D11883" s="1"/>
      <c r="E11883" s="1"/>
      <c r="F11883" s="1"/>
      <c r="G11883" s="1"/>
      <c r="H11883" s="1"/>
      <c r="I11883" s="1"/>
      <c r="J11883" s="1"/>
      <c r="K11883" s="1"/>
      <c r="L11883" s="1"/>
      <c r="M11883" s="1"/>
      <c r="N11883" s="1"/>
      <c r="O11883" s="1"/>
      <c r="P11883" s="1"/>
      <c r="Q11883" s="1"/>
      <c r="R11883" s="1"/>
      <c r="S11883" s="1"/>
      <c r="T11883" s="1"/>
      <c r="U11883" s="1"/>
      <c r="V11883" s="1"/>
      <c r="W11883" s="1"/>
      <c r="X11883" s="1"/>
      <c r="Y11883" s="1"/>
      <c r="Z11883" s="1"/>
      <c r="AA11883" s="1"/>
    </row>
    <row r="11884" spans="2:27" x14ac:dyDescent="0.2">
      <c r="B11884" s="1"/>
      <c r="C11884" s="1"/>
      <c r="D11884" s="1"/>
      <c r="E11884" s="1"/>
      <c r="F11884" s="1"/>
      <c r="G11884" s="1"/>
      <c r="H11884" s="1"/>
      <c r="I11884" s="1"/>
      <c r="J11884" s="1"/>
      <c r="K11884" s="1"/>
      <c r="L11884" s="1"/>
      <c r="M11884" s="1"/>
      <c r="N11884" s="1"/>
      <c r="O11884" s="1"/>
      <c r="P11884" s="1"/>
      <c r="Q11884" s="1"/>
      <c r="R11884" s="1"/>
      <c r="S11884" s="1"/>
      <c r="T11884" s="1"/>
      <c r="U11884" s="1"/>
      <c r="V11884" s="1"/>
      <c r="W11884" s="1"/>
      <c r="X11884" s="1"/>
      <c r="Y11884" s="1"/>
      <c r="Z11884" s="1"/>
      <c r="AA11884" s="1"/>
    </row>
    <row r="11885" spans="2:27" x14ac:dyDescent="0.2">
      <c r="B11885" s="1"/>
      <c r="C11885" s="1"/>
      <c r="D11885" s="1"/>
      <c r="E11885" s="1"/>
      <c r="F11885" s="1"/>
      <c r="G11885" s="1"/>
      <c r="H11885" s="1"/>
      <c r="I11885" s="1"/>
      <c r="J11885" s="1"/>
      <c r="K11885" s="1"/>
      <c r="L11885" s="1"/>
      <c r="M11885" s="1"/>
      <c r="N11885" s="1"/>
      <c r="O11885" s="1"/>
      <c r="P11885" s="1"/>
      <c r="Q11885" s="1"/>
      <c r="R11885" s="1"/>
      <c r="S11885" s="1"/>
      <c r="T11885" s="1"/>
      <c r="U11885" s="1"/>
      <c r="V11885" s="1"/>
      <c r="W11885" s="1"/>
      <c r="X11885" s="1"/>
      <c r="Y11885" s="1"/>
      <c r="Z11885" s="1"/>
      <c r="AA11885" s="1"/>
    </row>
    <row r="11886" spans="2:27" x14ac:dyDescent="0.2">
      <c r="B11886" s="1"/>
      <c r="C11886" s="1"/>
      <c r="D11886" s="1"/>
      <c r="E11886" s="1"/>
      <c r="F11886" s="1"/>
      <c r="G11886" s="1"/>
      <c r="H11886" s="1"/>
      <c r="I11886" s="1"/>
      <c r="J11886" s="1"/>
      <c r="K11886" s="1"/>
      <c r="L11886" s="1"/>
      <c r="M11886" s="1"/>
      <c r="N11886" s="1"/>
      <c r="O11886" s="1"/>
      <c r="P11886" s="1"/>
      <c r="Q11886" s="1"/>
      <c r="R11886" s="1"/>
      <c r="S11886" s="1"/>
      <c r="T11886" s="1"/>
      <c r="U11886" s="1"/>
      <c r="V11886" s="1"/>
      <c r="W11886" s="1"/>
      <c r="X11886" s="1"/>
      <c r="Y11886" s="1"/>
      <c r="Z11886" s="1"/>
      <c r="AA11886" s="1"/>
    </row>
    <row r="11887" spans="2:27" x14ac:dyDescent="0.2">
      <c r="B11887" s="1"/>
      <c r="C11887" s="1"/>
      <c r="D11887" s="1"/>
      <c r="E11887" s="1"/>
      <c r="F11887" s="1"/>
      <c r="G11887" s="1"/>
      <c r="H11887" s="1"/>
      <c r="I11887" s="1"/>
      <c r="J11887" s="1"/>
      <c r="K11887" s="1"/>
      <c r="L11887" s="1"/>
      <c r="M11887" s="1"/>
      <c r="N11887" s="1"/>
      <c r="O11887" s="1"/>
      <c r="P11887" s="1"/>
      <c r="Q11887" s="1"/>
      <c r="R11887" s="1"/>
      <c r="S11887" s="1"/>
      <c r="T11887" s="1"/>
      <c r="U11887" s="1"/>
      <c r="V11887" s="1"/>
      <c r="W11887" s="1"/>
      <c r="X11887" s="1"/>
      <c r="Y11887" s="1"/>
      <c r="Z11887" s="1"/>
      <c r="AA11887" s="1"/>
    </row>
    <row r="11888" spans="2:27" x14ac:dyDescent="0.2">
      <c r="B11888" s="1"/>
      <c r="C11888" s="1"/>
      <c r="D11888" s="1"/>
      <c r="E11888" s="1"/>
      <c r="F11888" s="1"/>
      <c r="G11888" s="1"/>
      <c r="H11888" s="1"/>
      <c r="I11888" s="1"/>
      <c r="J11888" s="1"/>
      <c r="K11888" s="1"/>
      <c r="L11888" s="1"/>
      <c r="M11888" s="1"/>
      <c r="N11888" s="1"/>
      <c r="O11888" s="1"/>
      <c r="P11888" s="1"/>
      <c r="Q11888" s="1"/>
      <c r="R11888" s="1"/>
      <c r="S11888" s="1"/>
      <c r="T11888" s="1"/>
      <c r="U11888" s="1"/>
      <c r="V11888" s="1"/>
      <c r="W11888" s="1"/>
      <c r="X11888" s="1"/>
      <c r="Y11888" s="1"/>
      <c r="Z11888" s="1"/>
      <c r="AA11888" s="1"/>
    </row>
    <row r="11889" spans="2:27" x14ac:dyDescent="0.2">
      <c r="B11889" s="1"/>
      <c r="C11889" s="1"/>
      <c r="D11889" s="1"/>
      <c r="E11889" s="1"/>
      <c r="F11889" s="1"/>
      <c r="G11889" s="1"/>
      <c r="H11889" s="1"/>
      <c r="I11889" s="1"/>
      <c r="J11889" s="1"/>
      <c r="K11889" s="1"/>
      <c r="L11889" s="1"/>
      <c r="M11889" s="1"/>
      <c r="N11889" s="1"/>
      <c r="O11889" s="1"/>
      <c r="P11889" s="1"/>
      <c r="Q11889" s="1"/>
      <c r="R11889" s="1"/>
      <c r="S11889" s="1"/>
      <c r="T11889" s="1"/>
      <c r="U11889" s="1"/>
      <c r="V11889" s="1"/>
      <c r="W11889" s="1"/>
      <c r="X11889" s="1"/>
      <c r="Y11889" s="1"/>
      <c r="Z11889" s="1"/>
      <c r="AA11889" s="1"/>
    </row>
    <row r="11890" spans="2:27" x14ac:dyDescent="0.2">
      <c r="B11890" s="1"/>
      <c r="C11890" s="1"/>
      <c r="D11890" s="1"/>
      <c r="E11890" s="1"/>
      <c r="F11890" s="1"/>
      <c r="G11890" s="1"/>
      <c r="H11890" s="1"/>
      <c r="I11890" s="1"/>
      <c r="J11890" s="1"/>
      <c r="K11890" s="1"/>
      <c r="L11890" s="1"/>
      <c r="M11890" s="1"/>
      <c r="N11890" s="1"/>
      <c r="O11890" s="1"/>
      <c r="P11890" s="1"/>
      <c r="Q11890" s="1"/>
      <c r="R11890" s="1"/>
      <c r="S11890" s="1"/>
      <c r="T11890" s="1"/>
      <c r="U11890" s="1"/>
      <c r="V11890" s="1"/>
      <c r="W11890" s="1"/>
      <c r="X11890" s="1"/>
      <c r="Y11890" s="1"/>
      <c r="Z11890" s="1"/>
      <c r="AA11890" s="1"/>
    </row>
    <row r="11891" spans="2:27" x14ac:dyDescent="0.2">
      <c r="B11891" s="1"/>
      <c r="C11891" s="1"/>
      <c r="D11891" s="1"/>
      <c r="E11891" s="1"/>
      <c r="F11891" s="1"/>
      <c r="G11891" s="1"/>
      <c r="H11891" s="1"/>
      <c r="I11891" s="1"/>
      <c r="J11891" s="1"/>
      <c r="K11891" s="1"/>
      <c r="L11891" s="1"/>
      <c r="M11891" s="1"/>
      <c r="N11891" s="1"/>
      <c r="O11891" s="1"/>
      <c r="P11891" s="1"/>
      <c r="Q11891" s="1"/>
      <c r="R11891" s="1"/>
      <c r="S11891" s="1"/>
      <c r="T11891" s="1"/>
      <c r="U11891" s="1"/>
      <c r="V11891" s="1"/>
      <c r="W11891" s="1"/>
      <c r="X11891" s="1"/>
      <c r="Y11891" s="1"/>
      <c r="Z11891" s="1"/>
      <c r="AA11891" s="1"/>
    </row>
    <row r="11892" spans="2:27" x14ac:dyDescent="0.2">
      <c r="B11892" s="1"/>
      <c r="C11892" s="1"/>
      <c r="D11892" s="1"/>
      <c r="E11892" s="1"/>
      <c r="F11892" s="1"/>
      <c r="G11892" s="1"/>
      <c r="H11892" s="1"/>
      <c r="I11892" s="1"/>
      <c r="J11892" s="1"/>
      <c r="K11892" s="1"/>
      <c r="L11892" s="1"/>
      <c r="M11892" s="1"/>
      <c r="N11892" s="1"/>
      <c r="O11892" s="1"/>
      <c r="P11892" s="1"/>
      <c r="Q11892" s="1"/>
      <c r="R11892" s="1"/>
      <c r="S11892" s="1"/>
      <c r="T11892" s="1"/>
      <c r="U11892" s="1"/>
      <c r="V11892" s="1"/>
      <c r="W11892" s="1"/>
      <c r="X11892" s="1"/>
      <c r="Y11892" s="1"/>
      <c r="Z11892" s="1"/>
      <c r="AA11892" s="1"/>
    </row>
    <row r="11893" spans="2:27" x14ac:dyDescent="0.2">
      <c r="B11893" s="1"/>
      <c r="C11893" s="1"/>
      <c r="D11893" s="1"/>
      <c r="E11893" s="1"/>
      <c r="F11893" s="1"/>
      <c r="G11893" s="1"/>
      <c r="H11893" s="1"/>
      <c r="I11893" s="1"/>
      <c r="J11893" s="1"/>
      <c r="K11893" s="1"/>
      <c r="L11893" s="1"/>
      <c r="M11893" s="1"/>
      <c r="N11893" s="1"/>
      <c r="O11893" s="1"/>
      <c r="P11893" s="1"/>
      <c r="Q11893" s="1"/>
      <c r="R11893" s="1"/>
      <c r="S11893" s="1"/>
      <c r="T11893" s="1"/>
      <c r="U11893" s="1"/>
      <c r="V11893" s="1"/>
      <c r="W11893" s="1"/>
      <c r="X11893" s="1"/>
      <c r="Y11893" s="1"/>
      <c r="Z11893" s="1"/>
      <c r="AA11893" s="1"/>
    </row>
    <row r="11894" spans="2:27" x14ac:dyDescent="0.2">
      <c r="B11894" s="1"/>
      <c r="C11894" s="1"/>
      <c r="D11894" s="1"/>
      <c r="E11894" s="1"/>
      <c r="F11894" s="1"/>
      <c r="G11894" s="1"/>
      <c r="H11894" s="1"/>
      <c r="I11894" s="1"/>
      <c r="J11894" s="1"/>
      <c r="K11894" s="1"/>
      <c r="L11894" s="1"/>
      <c r="M11894" s="1"/>
      <c r="N11894" s="1"/>
      <c r="O11894" s="1"/>
      <c r="P11894" s="1"/>
      <c r="Q11894" s="1"/>
      <c r="R11894" s="1"/>
      <c r="S11894" s="1"/>
      <c r="T11894" s="1"/>
      <c r="U11894" s="1"/>
      <c r="V11894" s="1"/>
      <c r="W11894" s="1"/>
      <c r="X11894" s="1"/>
      <c r="Y11894" s="1"/>
      <c r="Z11894" s="1"/>
      <c r="AA11894" s="1"/>
    </row>
    <row r="11895" spans="2:27" x14ac:dyDescent="0.2">
      <c r="B11895" s="1"/>
      <c r="C11895" s="1"/>
      <c r="D11895" s="1"/>
      <c r="E11895" s="1"/>
      <c r="F11895" s="1"/>
      <c r="G11895" s="1"/>
      <c r="H11895" s="1"/>
      <c r="I11895" s="1"/>
      <c r="J11895" s="1"/>
      <c r="K11895" s="1"/>
      <c r="L11895" s="1"/>
      <c r="M11895" s="1"/>
      <c r="N11895" s="1"/>
      <c r="O11895" s="1"/>
      <c r="P11895" s="1"/>
      <c r="Q11895" s="1"/>
      <c r="R11895" s="1"/>
      <c r="S11895" s="1"/>
      <c r="T11895" s="1"/>
      <c r="U11895" s="1"/>
      <c r="V11895" s="1"/>
      <c r="W11895" s="1"/>
      <c r="X11895" s="1"/>
      <c r="Y11895" s="1"/>
      <c r="Z11895" s="1"/>
      <c r="AA11895" s="1"/>
    </row>
    <row r="11896" spans="2:27" x14ac:dyDescent="0.2">
      <c r="B11896" s="1"/>
      <c r="C11896" s="1"/>
      <c r="D11896" s="1"/>
      <c r="E11896" s="1"/>
      <c r="F11896" s="1"/>
      <c r="G11896" s="1"/>
      <c r="H11896" s="1"/>
      <c r="I11896" s="1"/>
      <c r="J11896" s="1"/>
      <c r="K11896" s="1"/>
      <c r="L11896" s="1"/>
      <c r="M11896" s="1"/>
      <c r="N11896" s="1"/>
      <c r="O11896" s="1"/>
      <c r="P11896" s="1"/>
      <c r="Q11896" s="1"/>
      <c r="R11896" s="1"/>
      <c r="S11896" s="1"/>
      <c r="T11896" s="1"/>
      <c r="U11896" s="1"/>
      <c r="V11896" s="1"/>
      <c r="W11896" s="1"/>
      <c r="X11896" s="1"/>
      <c r="Y11896" s="1"/>
      <c r="Z11896" s="1"/>
      <c r="AA11896" s="1"/>
    </row>
    <row r="11897" spans="2:27" x14ac:dyDescent="0.2">
      <c r="B11897" s="1"/>
      <c r="C11897" s="1"/>
      <c r="D11897" s="1"/>
      <c r="E11897" s="1"/>
      <c r="F11897" s="1"/>
      <c r="G11897" s="1"/>
      <c r="H11897" s="1"/>
      <c r="I11897" s="1"/>
      <c r="J11897" s="1"/>
      <c r="K11897" s="1"/>
      <c r="L11897" s="1"/>
      <c r="M11897" s="1"/>
      <c r="N11897" s="1"/>
      <c r="O11897" s="1"/>
      <c r="P11897" s="1"/>
      <c r="Q11897" s="1"/>
      <c r="R11897" s="1"/>
      <c r="S11897" s="1"/>
      <c r="T11897" s="1"/>
      <c r="U11897" s="1"/>
      <c r="V11897" s="1"/>
      <c r="W11897" s="1"/>
      <c r="X11897" s="1"/>
      <c r="Y11897" s="1"/>
      <c r="Z11897" s="1"/>
      <c r="AA11897" s="1"/>
    </row>
    <row r="11898" spans="2:27" x14ac:dyDescent="0.2">
      <c r="B11898" s="1"/>
      <c r="C11898" s="1"/>
      <c r="D11898" s="1"/>
      <c r="E11898" s="1"/>
      <c r="F11898" s="1"/>
      <c r="G11898" s="1"/>
      <c r="H11898" s="1"/>
      <c r="I11898" s="1"/>
      <c r="J11898" s="1"/>
      <c r="K11898" s="1"/>
      <c r="L11898" s="1"/>
      <c r="M11898" s="1"/>
      <c r="N11898" s="1"/>
      <c r="O11898" s="1"/>
      <c r="P11898" s="1"/>
      <c r="Q11898" s="1"/>
      <c r="R11898" s="1"/>
      <c r="S11898" s="1"/>
      <c r="T11898" s="1"/>
      <c r="U11898" s="1"/>
      <c r="V11898" s="1"/>
      <c r="W11898" s="1"/>
      <c r="X11898" s="1"/>
      <c r="Y11898" s="1"/>
      <c r="Z11898" s="1"/>
      <c r="AA11898" s="1"/>
    </row>
    <row r="11899" spans="2:27" x14ac:dyDescent="0.2">
      <c r="B11899" s="1"/>
      <c r="C11899" s="1"/>
      <c r="D11899" s="1"/>
      <c r="E11899" s="1"/>
      <c r="F11899" s="1"/>
      <c r="G11899" s="1"/>
      <c r="H11899" s="1"/>
      <c r="I11899" s="1"/>
      <c r="J11899" s="1"/>
      <c r="K11899" s="1"/>
      <c r="L11899" s="1"/>
      <c r="M11899" s="1"/>
      <c r="N11899" s="1"/>
      <c r="O11899" s="1"/>
      <c r="P11899" s="1"/>
      <c r="Q11899" s="1"/>
      <c r="R11899" s="1"/>
      <c r="S11899" s="1"/>
      <c r="T11899" s="1"/>
      <c r="U11899" s="1"/>
      <c r="V11899" s="1"/>
      <c r="W11899" s="1"/>
      <c r="X11899" s="1"/>
      <c r="Y11899" s="1"/>
      <c r="Z11899" s="1"/>
      <c r="AA11899" s="1"/>
    </row>
    <row r="11900" spans="2:27" x14ac:dyDescent="0.2">
      <c r="B11900" s="1"/>
      <c r="C11900" s="1"/>
      <c r="D11900" s="1"/>
      <c r="E11900" s="1"/>
      <c r="F11900" s="1"/>
      <c r="G11900" s="1"/>
      <c r="H11900" s="1"/>
      <c r="I11900" s="1"/>
      <c r="J11900" s="1"/>
      <c r="K11900" s="1"/>
      <c r="L11900" s="1"/>
      <c r="M11900" s="1"/>
      <c r="N11900" s="1"/>
      <c r="O11900" s="1"/>
      <c r="P11900" s="1"/>
      <c r="Q11900" s="1"/>
      <c r="R11900" s="1"/>
      <c r="S11900" s="1"/>
      <c r="T11900" s="1"/>
      <c r="U11900" s="1"/>
      <c r="V11900" s="1"/>
      <c r="W11900" s="1"/>
      <c r="X11900" s="1"/>
      <c r="Y11900" s="1"/>
      <c r="Z11900" s="1"/>
      <c r="AA11900" s="1"/>
    </row>
    <row r="11901" spans="2:27" x14ac:dyDescent="0.2">
      <c r="B11901" s="1"/>
      <c r="C11901" s="1"/>
      <c r="D11901" s="1"/>
      <c r="E11901" s="1"/>
      <c r="F11901" s="1"/>
      <c r="G11901" s="1"/>
      <c r="H11901" s="1"/>
      <c r="I11901" s="1"/>
      <c r="J11901" s="1"/>
      <c r="K11901" s="1"/>
      <c r="L11901" s="1"/>
      <c r="M11901" s="1"/>
      <c r="N11901" s="1"/>
      <c r="O11901" s="1"/>
      <c r="P11901" s="1"/>
      <c r="Q11901" s="1"/>
      <c r="R11901" s="1"/>
      <c r="S11901" s="1"/>
      <c r="T11901" s="1"/>
      <c r="U11901" s="1"/>
      <c r="V11901" s="1"/>
      <c r="W11901" s="1"/>
      <c r="X11901" s="1"/>
      <c r="Y11901" s="1"/>
      <c r="Z11901" s="1"/>
      <c r="AA11901" s="1"/>
    </row>
    <row r="11902" spans="2:27" x14ac:dyDescent="0.2">
      <c r="B11902" s="1"/>
      <c r="C11902" s="1"/>
      <c r="D11902" s="1"/>
      <c r="E11902" s="1"/>
      <c r="F11902" s="1"/>
      <c r="G11902" s="1"/>
      <c r="H11902" s="1"/>
      <c r="I11902" s="1"/>
      <c r="J11902" s="1"/>
      <c r="K11902" s="1"/>
      <c r="L11902" s="1"/>
      <c r="M11902" s="1"/>
      <c r="N11902" s="1"/>
      <c r="O11902" s="1"/>
      <c r="P11902" s="1"/>
      <c r="Q11902" s="1"/>
      <c r="R11902" s="1"/>
      <c r="S11902" s="1"/>
      <c r="T11902" s="1"/>
      <c r="U11902" s="1"/>
      <c r="V11902" s="1"/>
      <c r="W11902" s="1"/>
      <c r="X11902" s="1"/>
      <c r="Y11902" s="1"/>
      <c r="Z11902" s="1"/>
      <c r="AA11902" s="1"/>
    </row>
    <row r="11903" spans="2:27" x14ac:dyDescent="0.2">
      <c r="B11903" s="1"/>
      <c r="C11903" s="1"/>
      <c r="D11903" s="1"/>
      <c r="E11903" s="1"/>
      <c r="F11903" s="1"/>
      <c r="G11903" s="1"/>
      <c r="H11903" s="1"/>
      <c r="I11903" s="1"/>
      <c r="J11903" s="1"/>
      <c r="K11903" s="1"/>
      <c r="L11903" s="1"/>
      <c r="M11903" s="1"/>
      <c r="N11903" s="1"/>
      <c r="O11903" s="1"/>
      <c r="P11903" s="1"/>
      <c r="Q11903" s="1"/>
      <c r="R11903" s="1"/>
      <c r="S11903" s="1"/>
      <c r="T11903" s="1"/>
      <c r="U11903" s="1"/>
      <c r="V11903" s="1"/>
      <c r="W11903" s="1"/>
      <c r="X11903" s="1"/>
      <c r="Y11903" s="1"/>
      <c r="Z11903" s="1"/>
      <c r="AA11903" s="1"/>
    </row>
    <row r="11904" spans="2:27" x14ac:dyDescent="0.2">
      <c r="B11904" s="1"/>
      <c r="C11904" s="1"/>
      <c r="D11904" s="1"/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  <c r="O11904" s="1"/>
      <c r="P11904" s="1"/>
      <c r="Q11904" s="1"/>
      <c r="R11904" s="1"/>
      <c r="S11904" s="1"/>
      <c r="T11904" s="1"/>
      <c r="U11904" s="1"/>
      <c r="V11904" s="1"/>
      <c r="W11904" s="1"/>
      <c r="X11904" s="1"/>
      <c r="Y11904" s="1"/>
      <c r="Z11904" s="1"/>
      <c r="AA11904" s="1"/>
    </row>
    <row r="11905" spans="2:27" x14ac:dyDescent="0.2">
      <c r="B11905" s="1"/>
      <c r="C11905" s="1"/>
      <c r="D11905" s="1"/>
      <c r="E11905" s="1"/>
      <c r="F11905" s="1"/>
      <c r="G11905" s="1"/>
      <c r="H11905" s="1"/>
      <c r="I11905" s="1"/>
      <c r="J11905" s="1"/>
      <c r="K11905" s="1"/>
      <c r="L11905" s="1"/>
      <c r="M11905" s="1"/>
      <c r="N11905" s="1"/>
      <c r="O11905" s="1"/>
      <c r="P11905" s="1"/>
      <c r="Q11905" s="1"/>
      <c r="R11905" s="1"/>
      <c r="S11905" s="1"/>
      <c r="T11905" s="1"/>
      <c r="U11905" s="1"/>
      <c r="V11905" s="1"/>
      <c r="W11905" s="1"/>
      <c r="X11905" s="1"/>
      <c r="Y11905" s="1"/>
      <c r="Z11905" s="1"/>
      <c r="AA11905" s="1"/>
    </row>
    <row r="11906" spans="2:27" x14ac:dyDescent="0.2">
      <c r="B11906" s="1"/>
      <c r="C11906" s="1"/>
      <c r="D11906" s="1"/>
      <c r="E11906" s="1"/>
      <c r="F11906" s="1"/>
      <c r="G11906" s="1"/>
      <c r="H11906" s="1"/>
      <c r="I11906" s="1"/>
      <c r="J11906" s="1"/>
      <c r="K11906" s="1"/>
      <c r="L11906" s="1"/>
      <c r="M11906" s="1"/>
      <c r="N11906" s="1"/>
      <c r="O11906" s="1"/>
      <c r="P11906" s="1"/>
      <c r="Q11906" s="1"/>
      <c r="R11906" s="1"/>
      <c r="S11906" s="1"/>
      <c r="T11906" s="1"/>
      <c r="U11906" s="1"/>
      <c r="V11906" s="1"/>
      <c r="W11906" s="1"/>
      <c r="X11906" s="1"/>
      <c r="Y11906" s="1"/>
      <c r="Z11906" s="1"/>
      <c r="AA11906" s="1"/>
    </row>
    <row r="11907" spans="2:27" x14ac:dyDescent="0.2">
      <c r="B11907" s="1"/>
      <c r="C11907" s="1"/>
      <c r="D11907" s="1"/>
      <c r="E11907" s="1"/>
      <c r="F11907" s="1"/>
      <c r="G11907" s="1"/>
      <c r="H11907" s="1"/>
      <c r="I11907" s="1"/>
      <c r="J11907" s="1"/>
      <c r="K11907" s="1"/>
      <c r="L11907" s="1"/>
      <c r="M11907" s="1"/>
      <c r="N11907" s="1"/>
      <c r="O11907" s="1"/>
      <c r="P11907" s="1"/>
      <c r="Q11907" s="1"/>
      <c r="R11907" s="1"/>
      <c r="S11907" s="1"/>
      <c r="T11907" s="1"/>
      <c r="U11907" s="1"/>
      <c r="V11907" s="1"/>
      <c r="W11907" s="1"/>
      <c r="X11907" s="1"/>
      <c r="Y11907" s="1"/>
      <c r="Z11907" s="1"/>
      <c r="AA11907" s="1"/>
    </row>
    <row r="11908" spans="2:27" x14ac:dyDescent="0.2">
      <c r="B11908" s="1"/>
      <c r="C11908" s="1"/>
      <c r="D11908" s="1"/>
      <c r="E11908" s="1"/>
      <c r="F11908" s="1"/>
      <c r="G11908" s="1"/>
      <c r="H11908" s="1"/>
      <c r="I11908" s="1"/>
      <c r="J11908" s="1"/>
      <c r="K11908" s="1"/>
      <c r="L11908" s="1"/>
      <c r="M11908" s="1"/>
      <c r="N11908" s="1"/>
      <c r="O11908" s="1"/>
      <c r="P11908" s="1"/>
      <c r="Q11908" s="1"/>
      <c r="R11908" s="1"/>
      <c r="S11908" s="1"/>
      <c r="T11908" s="1"/>
      <c r="U11908" s="1"/>
      <c r="V11908" s="1"/>
      <c r="W11908" s="1"/>
      <c r="X11908" s="1"/>
      <c r="Y11908" s="1"/>
      <c r="Z11908" s="1"/>
      <c r="AA11908" s="1"/>
    </row>
    <row r="11909" spans="2:27" x14ac:dyDescent="0.2">
      <c r="B11909" s="1"/>
      <c r="C11909" s="1"/>
      <c r="D11909" s="1"/>
      <c r="E11909" s="1"/>
      <c r="F11909" s="1"/>
      <c r="G11909" s="1"/>
      <c r="H11909" s="1"/>
      <c r="I11909" s="1"/>
      <c r="J11909" s="1"/>
      <c r="K11909" s="1"/>
      <c r="L11909" s="1"/>
      <c r="M11909" s="1"/>
      <c r="N11909" s="1"/>
      <c r="O11909" s="1"/>
      <c r="P11909" s="1"/>
      <c r="Q11909" s="1"/>
      <c r="R11909" s="1"/>
      <c r="S11909" s="1"/>
      <c r="T11909" s="1"/>
      <c r="U11909" s="1"/>
      <c r="V11909" s="1"/>
      <c r="W11909" s="1"/>
      <c r="X11909" s="1"/>
      <c r="Y11909" s="1"/>
      <c r="Z11909" s="1"/>
      <c r="AA11909" s="1"/>
    </row>
    <row r="11910" spans="2:27" x14ac:dyDescent="0.2">
      <c r="B11910" s="1"/>
      <c r="C11910" s="1"/>
      <c r="D11910" s="1"/>
      <c r="E11910" s="1"/>
      <c r="F11910" s="1"/>
      <c r="G11910" s="1"/>
      <c r="H11910" s="1"/>
      <c r="I11910" s="1"/>
      <c r="J11910" s="1"/>
      <c r="K11910" s="1"/>
      <c r="L11910" s="1"/>
      <c r="M11910" s="1"/>
      <c r="N11910" s="1"/>
      <c r="O11910" s="1"/>
      <c r="P11910" s="1"/>
      <c r="Q11910" s="1"/>
      <c r="R11910" s="1"/>
      <c r="S11910" s="1"/>
      <c r="T11910" s="1"/>
      <c r="U11910" s="1"/>
      <c r="V11910" s="1"/>
      <c r="W11910" s="1"/>
      <c r="X11910" s="1"/>
      <c r="Y11910" s="1"/>
      <c r="Z11910" s="1"/>
      <c r="AA11910" s="1"/>
    </row>
    <row r="11911" spans="2:27" x14ac:dyDescent="0.2">
      <c r="B11911" s="1"/>
      <c r="C11911" s="1"/>
      <c r="D11911" s="1"/>
      <c r="E11911" s="1"/>
      <c r="F11911" s="1"/>
      <c r="G11911" s="1"/>
      <c r="H11911" s="1"/>
      <c r="I11911" s="1"/>
      <c r="J11911" s="1"/>
      <c r="K11911" s="1"/>
      <c r="L11911" s="1"/>
      <c r="M11911" s="1"/>
      <c r="N11911" s="1"/>
      <c r="O11911" s="1"/>
      <c r="P11911" s="1"/>
      <c r="Q11911" s="1"/>
      <c r="R11911" s="1"/>
      <c r="S11911" s="1"/>
      <c r="T11911" s="1"/>
      <c r="U11911" s="1"/>
      <c r="V11911" s="1"/>
      <c r="W11911" s="1"/>
      <c r="X11911" s="1"/>
      <c r="Y11911" s="1"/>
      <c r="Z11911" s="1"/>
      <c r="AA11911" s="1"/>
    </row>
    <row r="11912" spans="2:27" x14ac:dyDescent="0.2">
      <c r="B11912" s="1"/>
      <c r="C11912" s="1"/>
      <c r="D11912" s="1"/>
      <c r="E11912" s="1"/>
      <c r="F11912" s="1"/>
      <c r="G11912" s="1"/>
      <c r="H11912" s="1"/>
      <c r="I11912" s="1"/>
      <c r="J11912" s="1"/>
      <c r="K11912" s="1"/>
      <c r="L11912" s="1"/>
      <c r="M11912" s="1"/>
      <c r="N11912" s="1"/>
      <c r="O11912" s="1"/>
      <c r="P11912" s="1"/>
      <c r="Q11912" s="1"/>
      <c r="R11912" s="1"/>
      <c r="S11912" s="1"/>
      <c r="T11912" s="1"/>
      <c r="U11912" s="1"/>
      <c r="V11912" s="1"/>
      <c r="W11912" s="1"/>
      <c r="X11912" s="1"/>
      <c r="Y11912" s="1"/>
      <c r="Z11912" s="1"/>
      <c r="AA11912" s="1"/>
    </row>
    <row r="11913" spans="2:27" x14ac:dyDescent="0.2">
      <c r="B11913" s="1"/>
      <c r="C11913" s="1"/>
      <c r="D11913" s="1"/>
      <c r="E11913" s="1"/>
      <c r="F11913" s="1"/>
      <c r="G11913" s="1"/>
      <c r="H11913" s="1"/>
      <c r="I11913" s="1"/>
      <c r="J11913" s="1"/>
      <c r="K11913" s="1"/>
      <c r="L11913" s="1"/>
      <c r="M11913" s="1"/>
      <c r="N11913" s="1"/>
      <c r="O11913" s="1"/>
      <c r="P11913" s="1"/>
      <c r="Q11913" s="1"/>
      <c r="R11913" s="1"/>
      <c r="S11913" s="1"/>
      <c r="T11913" s="1"/>
      <c r="U11913" s="1"/>
      <c r="V11913" s="1"/>
      <c r="W11913" s="1"/>
      <c r="X11913" s="1"/>
      <c r="Y11913" s="1"/>
      <c r="Z11913" s="1"/>
      <c r="AA11913" s="1"/>
    </row>
    <row r="11914" spans="2:27" x14ac:dyDescent="0.2">
      <c r="B11914" s="1"/>
      <c r="C11914" s="1"/>
      <c r="D11914" s="1"/>
      <c r="E11914" s="1"/>
      <c r="F11914" s="1"/>
      <c r="G11914" s="1"/>
      <c r="H11914" s="1"/>
      <c r="I11914" s="1"/>
      <c r="J11914" s="1"/>
      <c r="K11914" s="1"/>
      <c r="L11914" s="1"/>
      <c r="M11914" s="1"/>
      <c r="N11914" s="1"/>
      <c r="O11914" s="1"/>
      <c r="P11914" s="1"/>
      <c r="Q11914" s="1"/>
      <c r="R11914" s="1"/>
      <c r="S11914" s="1"/>
      <c r="T11914" s="1"/>
      <c r="U11914" s="1"/>
      <c r="V11914" s="1"/>
      <c r="W11914" s="1"/>
      <c r="X11914" s="1"/>
      <c r="Y11914" s="1"/>
      <c r="Z11914" s="1"/>
      <c r="AA11914" s="1"/>
    </row>
    <row r="11915" spans="2:27" x14ac:dyDescent="0.2">
      <c r="B11915" s="1"/>
      <c r="C11915" s="1"/>
      <c r="D11915" s="1"/>
      <c r="E11915" s="1"/>
      <c r="F11915" s="1"/>
      <c r="G11915" s="1"/>
      <c r="H11915" s="1"/>
      <c r="I11915" s="1"/>
      <c r="J11915" s="1"/>
      <c r="K11915" s="1"/>
      <c r="L11915" s="1"/>
      <c r="M11915" s="1"/>
      <c r="N11915" s="1"/>
      <c r="O11915" s="1"/>
      <c r="P11915" s="1"/>
      <c r="Q11915" s="1"/>
      <c r="R11915" s="1"/>
      <c r="S11915" s="1"/>
      <c r="T11915" s="1"/>
      <c r="U11915" s="1"/>
      <c r="V11915" s="1"/>
      <c r="W11915" s="1"/>
      <c r="X11915" s="1"/>
      <c r="Y11915" s="1"/>
      <c r="Z11915" s="1"/>
      <c r="AA11915" s="1"/>
    </row>
    <row r="11916" spans="2:27" x14ac:dyDescent="0.2">
      <c r="B11916" s="1"/>
      <c r="C11916" s="1"/>
      <c r="D11916" s="1"/>
      <c r="E11916" s="1"/>
      <c r="F11916" s="1"/>
      <c r="G11916" s="1"/>
      <c r="H11916" s="1"/>
      <c r="I11916" s="1"/>
      <c r="J11916" s="1"/>
      <c r="K11916" s="1"/>
      <c r="L11916" s="1"/>
      <c r="M11916" s="1"/>
      <c r="N11916" s="1"/>
      <c r="O11916" s="1"/>
      <c r="P11916" s="1"/>
      <c r="Q11916" s="1"/>
      <c r="R11916" s="1"/>
      <c r="S11916" s="1"/>
      <c r="T11916" s="1"/>
      <c r="U11916" s="1"/>
      <c r="V11916" s="1"/>
      <c r="W11916" s="1"/>
      <c r="X11916" s="1"/>
      <c r="Y11916" s="1"/>
      <c r="Z11916" s="1"/>
      <c r="AA11916" s="1"/>
    </row>
    <row r="11917" spans="2:27" x14ac:dyDescent="0.2">
      <c r="B11917" s="1"/>
      <c r="C11917" s="1"/>
      <c r="D11917" s="1"/>
      <c r="E11917" s="1"/>
      <c r="F11917" s="1"/>
      <c r="G11917" s="1"/>
      <c r="H11917" s="1"/>
      <c r="I11917" s="1"/>
      <c r="J11917" s="1"/>
      <c r="K11917" s="1"/>
      <c r="L11917" s="1"/>
      <c r="M11917" s="1"/>
      <c r="N11917" s="1"/>
      <c r="O11917" s="1"/>
      <c r="P11917" s="1"/>
      <c r="Q11917" s="1"/>
      <c r="R11917" s="1"/>
      <c r="S11917" s="1"/>
      <c r="T11917" s="1"/>
      <c r="U11917" s="1"/>
      <c r="V11917" s="1"/>
      <c r="W11917" s="1"/>
      <c r="X11917" s="1"/>
      <c r="Y11917" s="1"/>
      <c r="Z11917" s="1"/>
      <c r="AA11917" s="1"/>
    </row>
    <row r="11918" spans="2:27" x14ac:dyDescent="0.2">
      <c r="B11918" s="1"/>
      <c r="C11918" s="1"/>
      <c r="D11918" s="1"/>
      <c r="E11918" s="1"/>
      <c r="F11918" s="1"/>
      <c r="G11918" s="1"/>
      <c r="H11918" s="1"/>
      <c r="I11918" s="1"/>
      <c r="J11918" s="1"/>
      <c r="K11918" s="1"/>
      <c r="L11918" s="1"/>
      <c r="M11918" s="1"/>
      <c r="N11918" s="1"/>
      <c r="O11918" s="1"/>
      <c r="P11918" s="1"/>
      <c r="Q11918" s="1"/>
      <c r="R11918" s="1"/>
      <c r="S11918" s="1"/>
      <c r="T11918" s="1"/>
      <c r="U11918" s="1"/>
      <c r="V11918" s="1"/>
      <c r="W11918" s="1"/>
      <c r="X11918" s="1"/>
      <c r="Y11918" s="1"/>
      <c r="Z11918" s="1"/>
      <c r="AA11918" s="1"/>
    </row>
    <row r="11919" spans="2:27" x14ac:dyDescent="0.2">
      <c r="B11919" s="1"/>
      <c r="C11919" s="1"/>
      <c r="D11919" s="1"/>
      <c r="E11919" s="1"/>
      <c r="F11919" s="1"/>
      <c r="G11919" s="1"/>
      <c r="H11919" s="1"/>
      <c r="I11919" s="1"/>
      <c r="J11919" s="1"/>
      <c r="K11919" s="1"/>
      <c r="L11919" s="1"/>
      <c r="M11919" s="1"/>
      <c r="N11919" s="1"/>
      <c r="O11919" s="1"/>
      <c r="P11919" s="1"/>
      <c r="Q11919" s="1"/>
      <c r="R11919" s="1"/>
      <c r="S11919" s="1"/>
      <c r="T11919" s="1"/>
      <c r="U11919" s="1"/>
      <c r="V11919" s="1"/>
      <c r="W11919" s="1"/>
      <c r="X11919" s="1"/>
      <c r="Y11919" s="1"/>
      <c r="Z11919" s="1"/>
      <c r="AA11919" s="1"/>
    </row>
    <row r="11920" spans="2:27" x14ac:dyDescent="0.2">
      <c r="B11920" s="1"/>
      <c r="C11920" s="1"/>
      <c r="D11920" s="1"/>
      <c r="E11920" s="1"/>
      <c r="F11920" s="1"/>
      <c r="G11920" s="1"/>
      <c r="H11920" s="1"/>
      <c r="I11920" s="1"/>
      <c r="J11920" s="1"/>
      <c r="K11920" s="1"/>
      <c r="L11920" s="1"/>
      <c r="M11920" s="1"/>
      <c r="N11920" s="1"/>
      <c r="O11920" s="1"/>
      <c r="P11920" s="1"/>
      <c r="Q11920" s="1"/>
      <c r="R11920" s="1"/>
      <c r="S11920" s="1"/>
      <c r="T11920" s="1"/>
      <c r="U11920" s="1"/>
      <c r="V11920" s="1"/>
      <c r="W11920" s="1"/>
      <c r="X11920" s="1"/>
      <c r="Y11920" s="1"/>
      <c r="Z11920" s="1"/>
      <c r="AA11920" s="1"/>
    </row>
    <row r="11921" spans="2:27" x14ac:dyDescent="0.2">
      <c r="B11921" s="1"/>
      <c r="C11921" s="1"/>
      <c r="D11921" s="1"/>
      <c r="E11921" s="1"/>
      <c r="F11921" s="1"/>
      <c r="G11921" s="1"/>
      <c r="H11921" s="1"/>
      <c r="I11921" s="1"/>
      <c r="J11921" s="1"/>
      <c r="K11921" s="1"/>
      <c r="L11921" s="1"/>
      <c r="M11921" s="1"/>
      <c r="N11921" s="1"/>
      <c r="O11921" s="1"/>
      <c r="P11921" s="1"/>
      <c r="Q11921" s="1"/>
      <c r="R11921" s="1"/>
      <c r="S11921" s="1"/>
      <c r="T11921" s="1"/>
      <c r="U11921" s="1"/>
      <c r="V11921" s="1"/>
      <c r="W11921" s="1"/>
      <c r="X11921" s="1"/>
      <c r="Y11921" s="1"/>
      <c r="Z11921" s="1"/>
      <c r="AA11921" s="1"/>
    </row>
    <row r="11922" spans="2:27" x14ac:dyDescent="0.2">
      <c r="B11922" s="1"/>
      <c r="C11922" s="1"/>
      <c r="D11922" s="1"/>
      <c r="E11922" s="1"/>
      <c r="F11922" s="1"/>
      <c r="G11922" s="1"/>
      <c r="H11922" s="1"/>
      <c r="I11922" s="1"/>
      <c r="J11922" s="1"/>
      <c r="K11922" s="1"/>
      <c r="L11922" s="1"/>
      <c r="M11922" s="1"/>
      <c r="N11922" s="1"/>
      <c r="O11922" s="1"/>
      <c r="P11922" s="1"/>
      <c r="Q11922" s="1"/>
      <c r="R11922" s="1"/>
      <c r="S11922" s="1"/>
      <c r="T11922" s="1"/>
      <c r="U11922" s="1"/>
      <c r="V11922" s="1"/>
      <c r="W11922" s="1"/>
      <c r="X11922" s="1"/>
      <c r="Y11922" s="1"/>
      <c r="Z11922" s="1"/>
      <c r="AA11922" s="1"/>
    </row>
    <row r="11923" spans="2:27" x14ac:dyDescent="0.2">
      <c r="B11923" s="1"/>
      <c r="C11923" s="1"/>
      <c r="D11923" s="1"/>
      <c r="E11923" s="1"/>
      <c r="F11923" s="1"/>
      <c r="G11923" s="1"/>
      <c r="H11923" s="1"/>
      <c r="I11923" s="1"/>
      <c r="J11923" s="1"/>
      <c r="K11923" s="1"/>
      <c r="L11923" s="1"/>
      <c r="M11923" s="1"/>
      <c r="N11923" s="1"/>
      <c r="O11923" s="1"/>
      <c r="P11923" s="1"/>
      <c r="Q11923" s="1"/>
      <c r="R11923" s="1"/>
      <c r="S11923" s="1"/>
      <c r="T11923" s="1"/>
      <c r="U11923" s="1"/>
      <c r="V11923" s="1"/>
      <c r="W11923" s="1"/>
      <c r="X11923" s="1"/>
      <c r="Y11923" s="1"/>
      <c r="Z11923" s="1"/>
      <c r="AA11923" s="1"/>
    </row>
    <row r="11924" spans="2:27" x14ac:dyDescent="0.2">
      <c r="B11924" s="1"/>
      <c r="C11924" s="1"/>
      <c r="D11924" s="1"/>
      <c r="E11924" s="1"/>
      <c r="F11924" s="1"/>
      <c r="G11924" s="1"/>
      <c r="H11924" s="1"/>
      <c r="I11924" s="1"/>
      <c r="J11924" s="1"/>
      <c r="K11924" s="1"/>
      <c r="L11924" s="1"/>
      <c r="M11924" s="1"/>
      <c r="N11924" s="1"/>
      <c r="O11924" s="1"/>
      <c r="P11924" s="1"/>
      <c r="Q11924" s="1"/>
      <c r="R11924" s="1"/>
      <c r="S11924" s="1"/>
      <c r="T11924" s="1"/>
      <c r="U11924" s="1"/>
      <c r="V11924" s="1"/>
      <c r="W11924" s="1"/>
      <c r="X11924" s="1"/>
      <c r="Y11924" s="1"/>
      <c r="Z11924" s="1"/>
      <c r="AA11924" s="1"/>
    </row>
    <row r="11925" spans="2:27" x14ac:dyDescent="0.2">
      <c r="B11925" s="1"/>
      <c r="C11925" s="1"/>
      <c r="D11925" s="1"/>
      <c r="E11925" s="1"/>
      <c r="F11925" s="1"/>
      <c r="G11925" s="1"/>
      <c r="H11925" s="1"/>
      <c r="I11925" s="1"/>
      <c r="J11925" s="1"/>
      <c r="K11925" s="1"/>
      <c r="L11925" s="1"/>
      <c r="M11925" s="1"/>
      <c r="N11925" s="1"/>
      <c r="O11925" s="1"/>
      <c r="P11925" s="1"/>
      <c r="Q11925" s="1"/>
      <c r="R11925" s="1"/>
      <c r="S11925" s="1"/>
      <c r="T11925" s="1"/>
      <c r="U11925" s="1"/>
      <c r="V11925" s="1"/>
      <c r="W11925" s="1"/>
      <c r="X11925" s="1"/>
      <c r="Y11925" s="1"/>
      <c r="Z11925" s="1"/>
      <c r="AA11925" s="1"/>
    </row>
    <row r="11926" spans="2:27" x14ac:dyDescent="0.2">
      <c r="B11926" s="1"/>
      <c r="C11926" s="1"/>
      <c r="D11926" s="1"/>
      <c r="E11926" s="1"/>
      <c r="F11926" s="1"/>
      <c r="G11926" s="1"/>
      <c r="H11926" s="1"/>
      <c r="I11926" s="1"/>
      <c r="J11926" s="1"/>
      <c r="K11926" s="1"/>
      <c r="L11926" s="1"/>
      <c r="M11926" s="1"/>
      <c r="N11926" s="1"/>
      <c r="O11926" s="1"/>
      <c r="P11926" s="1"/>
      <c r="Q11926" s="1"/>
      <c r="R11926" s="1"/>
      <c r="S11926" s="1"/>
      <c r="T11926" s="1"/>
      <c r="U11926" s="1"/>
      <c r="V11926" s="1"/>
      <c r="W11926" s="1"/>
      <c r="X11926" s="1"/>
      <c r="Y11926" s="1"/>
      <c r="Z11926" s="1"/>
      <c r="AA11926" s="1"/>
    </row>
    <row r="11927" spans="2:27" x14ac:dyDescent="0.2">
      <c r="B11927" s="1"/>
      <c r="C11927" s="1"/>
      <c r="D11927" s="1"/>
      <c r="E11927" s="1"/>
      <c r="F11927" s="1"/>
      <c r="G11927" s="1"/>
      <c r="H11927" s="1"/>
      <c r="I11927" s="1"/>
      <c r="J11927" s="1"/>
      <c r="K11927" s="1"/>
      <c r="L11927" s="1"/>
      <c r="M11927" s="1"/>
      <c r="N11927" s="1"/>
      <c r="O11927" s="1"/>
      <c r="P11927" s="1"/>
      <c r="Q11927" s="1"/>
      <c r="R11927" s="1"/>
      <c r="S11927" s="1"/>
      <c r="T11927" s="1"/>
      <c r="U11927" s="1"/>
      <c r="V11927" s="1"/>
      <c r="W11927" s="1"/>
      <c r="X11927" s="1"/>
      <c r="Y11927" s="1"/>
      <c r="Z11927" s="1"/>
      <c r="AA11927" s="1"/>
    </row>
    <row r="11928" spans="2:27" x14ac:dyDescent="0.2">
      <c r="B11928" s="1"/>
      <c r="C11928" s="1"/>
      <c r="D11928" s="1"/>
      <c r="E11928" s="1"/>
      <c r="F11928" s="1"/>
      <c r="G11928" s="1"/>
      <c r="H11928" s="1"/>
      <c r="I11928" s="1"/>
      <c r="J11928" s="1"/>
      <c r="K11928" s="1"/>
      <c r="L11928" s="1"/>
      <c r="M11928" s="1"/>
      <c r="N11928" s="1"/>
      <c r="O11928" s="1"/>
      <c r="P11928" s="1"/>
      <c r="Q11928" s="1"/>
      <c r="R11928" s="1"/>
      <c r="S11928" s="1"/>
      <c r="T11928" s="1"/>
      <c r="U11928" s="1"/>
      <c r="V11928" s="1"/>
      <c r="W11928" s="1"/>
      <c r="X11928" s="1"/>
      <c r="Y11928" s="1"/>
      <c r="Z11928" s="1"/>
      <c r="AA11928" s="1"/>
    </row>
    <row r="11929" spans="2:27" x14ac:dyDescent="0.2">
      <c r="B11929" s="1"/>
      <c r="C11929" s="1"/>
      <c r="D11929" s="1"/>
      <c r="E11929" s="1"/>
      <c r="F11929" s="1"/>
      <c r="G11929" s="1"/>
      <c r="H11929" s="1"/>
      <c r="I11929" s="1"/>
      <c r="J11929" s="1"/>
      <c r="K11929" s="1"/>
      <c r="L11929" s="1"/>
      <c r="M11929" s="1"/>
      <c r="N11929" s="1"/>
      <c r="O11929" s="1"/>
      <c r="P11929" s="1"/>
      <c r="Q11929" s="1"/>
      <c r="R11929" s="1"/>
      <c r="S11929" s="1"/>
      <c r="T11929" s="1"/>
      <c r="U11929" s="1"/>
      <c r="V11929" s="1"/>
      <c r="W11929" s="1"/>
      <c r="X11929" s="1"/>
      <c r="Y11929" s="1"/>
      <c r="Z11929" s="1"/>
      <c r="AA11929" s="1"/>
    </row>
    <row r="11930" spans="2:27" x14ac:dyDescent="0.2">
      <c r="B11930" s="1"/>
      <c r="C11930" s="1"/>
      <c r="D11930" s="1"/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  <c r="O11930" s="1"/>
      <c r="P11930" s="1"/>
      <c r="Q11930" s="1"/>
      <c r="R11930" s="1"/>
      <c r="S11930" s="1"/>
      <c r="T11930" s="1"/>
      <c r="U11930" s="1"/>
      <c r="V11930" s="1"/>
      <c r="W11930" s="1"/>
      <c r="X11930" s="1"/>
      <c r="Y11930" s="1"/>
      <c r="Z11930" s="1"/>
      <c r="AA11930" s="1"/>
    </row>
    <row r="11931" spans="2:27" x14ac:dyDescent="0.2">
      <c r="B11931" s="1"/>
      <c r="C11931" s="1"/>
      <c r="D11931" s="1"/>
      <c r="E11931" s="1"/>
      <c r="F11931" s="1"/>
      <c r="G11931" s="1"/>
      <c r="H11931" s="1"/>
      <c r="I11931" s="1"/>
      <c r="J11931" s="1"/>
      <c r="K11931" s="1"/>
      <c r="L11931" s="1"/>
      <c r="M11931" s="1"/>
      <c r="N11931" s="1"/>
      <c r="O11931" s="1"/>
      <c r="P11931" s="1"/>
      <c r="Q11931" s="1"/>
      <c r="R11931" s="1"/>
      <c r="S11931" s="1"/>
      <c r="T11931" s="1"/>
      <c r="U11931" s="1"/>
      <c r="V11931" s="1"/>
      <c r="W11931" s="1"/>
      <c r="X11931" s="1"/>
      <c r="Y11931" s="1"/>
      <c r="Z11931" s="1"/>
      <c r="AA11931" s="1"/>
    </row>
    <row r="11932" spans="2:27" x14ac:dyDescent="0.2">
      <c r="B11932" s="1"/>
      <c r="C11932" s="1"/>
      <c r="D11932" s="1"/>
      <c r="E11932" s="1"/>
      <c r="F11932" s="1"/>
      <c r="G11932" s="1"/>
      <c r="H11932" s="1"/>
      <c r="I11932" s="1"/>
      <c r="J11932" s="1"/>
      <c r="K11932" s="1"/>
      <c r="L11932" s="1"/>
      <c r="M11932" s="1"/>
      <c r="N11932" s="1"/>
      <c r="O11932" s="1"/>
      <c r="P11932" s="1"/>
      <c r="Q11932" s="1"/>
      <c r="R11932" s="1"/>
      <c r="S11932" s="1"/>
      <c r="T11932" s="1"/>
      <c r="U11932" s="1"/>
      <c r="V11932" s="1"/>
      <c r="W11932" s="1"/>
      <c r="X11932" s="1"/>
      <c r="Y11932" s="1"/>
      <c r="Z11932" s="1"/>
      <c r="AA11932" s="1"/>
    </row>
    <row r="11933" spans="2:27" x14ac:dyDescent="0.2">
      <c r="B11933" s="1"/>
      <c r="C11933" s="1"/>
      <c r="D11933" s="1"/>
      <c r="E11933" s="1"/>
      <c r="F11933" s="1"/>
      <c r="G11933" s="1"/>
      <c r="H11933" s="1"/>
      <c r="I11933" s="1"/>
      <c r="J11933" s="1"/>
      <c r="K11933" s="1"/>
      <c r="L11933" s="1"/>
      <c r="M11933" s="1"/>
      <c r="N11933" s="1"/>
      <c r="O11933" s="1"/>
      <c r="P11933" s="1"/>
      <c r="Q11933" s="1"/>
      <c r="R11933" s="1"/>
      <c r="S11933" s="1"/>
      <c r="T11933" s="1"/>
      <c r="U11933" s="1"/>
      <c r="V11933" s="1"/>
      <c r="W11933" s="1"/>
      <c r="X11933" s="1"/>
      <c r="Y11933" s="1"/>
      <c r="Z11933" s="1"/>
      <c r="AA11933" s="1"/>
    </row>
    <row r="11934" spans="2:27" x14ac:dyDescent="0.2">
      <c r="B11934" s="1"/>
      <c r="C11934" s="1"/>
      <c r="D11934" s="1"/>
      <c r="E11934" s="1"/>
      <c r="F11934" s="1"/>
      <c r="G11934" s="1"/>
      <c r="H11934" s="1"/>
      <c r="I11934" s="1"/>
      <c r="J11934" s="1"/>
      <c r="K11934" s="1"/>
      <c r="L11934" s="1"/>
      <c r="M11934" s="1"/>
      <c r="N11934" s="1"/>
      <c r="O11934" s="1"/>
      <c r="P11934" s="1"/>
      <c r="Q11934" s="1"/>
      <c r="R11934" s="1"/>
      <c r="S11934" s="1"/>
      <c r="T11934" s="1"/>
      <c r="U11934" s="1"/>
      <c r="V11934" s="1"/>
      <c r="W11934" s="1"/>
      <c r="X11934" s="1"/>
      <c r="Y11934" s="1"/>
      <c r="Z11934" s="1"/>
      <c r="AA11934" s="1"/>
    </row>
    <row r="11935" spans="2:27" x14ac:dyDescent="0.2">
      <c r="B11935" s="1"/>
      <c r="C11935" s="1"/>
      <c r="D11935" s="1"/>
      <c r="E11935" s="1"/>
      <c r="F11935" s="1"/>
      <c r="G11935" s="1"/>
      <c r="H11935" s="1"/>
      <c r="I11935" s="1"/>
      <c r="J11935" s="1"/>
      <c r="K11935" s="1"/>
      <c r="L11935" s="1"/>
      <c r="M11935" s="1"/>
      <c r="N11935" s="1"/>
      <c r="O11935" s="1"/>
      <c r="P11935" s="1"/>
      <c r="Q11935" s="1"/>
      <c r="R11935" s="1"/>
      <c r="S11935" s="1"/>
      <c r="T11935" s="1"/>
      <c r="U11935" s="1"/>
      <c r="V11935" s="1"/>
      <c r="W11935" s="1"/>
      <c r="X11935" s="1"/>
      <c r="Y11935" s="1"/>
      <c r="Z11935" s="1"/>
      <c r="AA11935" s="1"/>
    </row>
    <row r="11936" spans="2:27" x14ac:dyDescent="0.2">
      <c r="B11936" s="1"/>
      <c r="C11936" s="1"/>
      <c r="D11936" s="1"/>
      <c r="E11936" s="1"/>
      <c r="F11936" s="1"/>
      <c r="G11936" s="1"/>
      <c r="H11936" s="1"/>
      <c r="I11936" s="1"/>
      <c r="J11936" s="1"/>
      <c r="K11936" s="1"/>
      <c r="L11936" s="1"/>
      <c r="M11936" s="1"/>
      <c r="N11936" s="1"/>
      <c r="O11936" s="1"/>
      <c r="P11936" s="1"/>
      <c r="Q11936" s="1"/>
      <c r="R11936" s="1"/>
      <c r="S11936" s="1"/>
      <c r="T11936" s="1"/>
      <c r="U11936" s="1"/>
      <c r="V11936" s="1"/>
      <c r="W11936" s="1"/>
      <c r="X11936" s="1"/>
      <c r="Y11936" s="1"/>
      <c r="Z11936" s="1"/>
      <c r="AA11936" s="1"/>
    </row>
    <row r="11937" spans="2:27" x14ac:dyDescent="0.2">
      <c r="B11937" s="1"/>
      <c r="C11937" s="1"/>
      <c r="D11937" s="1"/>
      <c r="E11937" s="1"/>
      <c r="F11937" s="1"/>
      <c r="G11937" s="1"/>
      <c r="H11937" s="1"/>
      <c r="I11937" s="1"/>
      <c r="J11937" s="1"/>
      <c r="K11937" s="1"/>
      <c r="L11937" s="1"/>
      <c r="M11937" s="1"/>
      <c r="N11937" s="1"/>
      <c r="O11937" s="1"/>
      <c r="P11937" s="1"/>
      <c r="Q11937" s="1"/>
      <c r="R11937" s="1"/>
      <c r="S11937" s="1"/>
      <c r="T11937" s="1"/>
      <c r="U11937" s="1"/>
      <c r="V11937" s="1"/>
      <c r="W11937" s="1"/>
      <c r="X11937" s="1"/>
      <c r="Y11937" s="1"/>
      <c r="Z11937" s="1"/>
      <c r="AA11937" s="1"/>
    </row>
    <row r="11938" spans="2:27" x14ac:dyDescent="0.2">
      <c r="B11938" s="1"/>
      <c r="C11938" s="1"/>
      <c r="D11938" s="1"/>
      <c r="E11938" s="1"/>
      <c r="F11938" s="1"/>
      <c r="G11938" s="1"/>
      <c r="H11938" s="1"/>
      <c r="I11938" s="1"/>
      <c r="J11938" s="1"/>
      <c r="K11938" s="1"/>
      <c r="L11938" s="1"/>
      <c r="M11938" s="1"/>
      <c r="N11938" s="1"/>
      <c r="O11938" s="1"/>
      <c r="P11938" s="1"/>
      <c r="Q11938" s="1"/>
      <c r="R11938" s="1"/>
      <c r="S11938" s="1"/>
      <c r="T11938" s="1"/>
      <c r="U11938" s="1"/>
      <c r="V11938" s="1"/>
      <c r="W11938" s="1"/>
      <c r="X11938" s="1"/>
      <c r="Y11938" s="1"/>
      <c r="Z11938" s="1"/>
      <c r="AA11938" s="1"/>
    </row>
    <row r="11939" spans="2:27" x14ac:dyDescent="0.2">
      <c r="B11939" s="1"/>
      <c r="C11939" s="1"/>
      <c r="D11939" s="1"/>
      <c r="E11939" s="1"/>
      <c r="F11939" s="1"/>
      <c r="G11939" s="1"/>
      <c r="H11939" s="1"/>
      <c r="I11939" s="1"/>
      <c r="J11939" s="1"/>
      <c r="K11939" s="1"/>
      <c r="L11939" s="1"/>
      <c r="M11939" s="1"/>
      <c r="N11939" s="1"/>
      <c r="O11939" s="1"/>
      <c r="P11939" s="1"/>
      <c r="Q11939" s="1"/>
      <c r="R11939" s="1"/>
      <c r="S11939" s="1"/>
      <c r="T11939" s="1"/>
      <c r="U11939" s="1"/>
      <c r="V11939" s="1"/>
      <c r="W11939" s="1"/>
      <c r="X11939" s="1"/>
      <c r="Y11939" s="1"/>
      <c r="Z11939" s="1"/>
      <c r="AA11939" s="1"/>
    </row>
    <row r="11940" spans="2:27" x14ac:dyDescent="0.2">
      <c r="B11940" s="1"/>
      <c r="C11940" s="1"/>
      <c r="D11940" s="1"/>
      <c r="E11940" s="1"/>
      <c r="F11940" s="1"/>
      <c r="G11940" s="1"/>
      <c r="H11940" s="1"/>
      <c r="I11940" s="1"/>
      <c r="J11940" s="1"/>
      <c r="K11940" s="1"/>
      <c r="L11940" s="1"/>
      <c r="M11940" s="1"/>
      <c r="N11940" s="1"/>
      <c r="O11940" s="1"/>
      <c r="P11940" s="1"/>
      <c r="Q11940" s="1"/>
      <c r="R11940" s="1"/>
      <c r="S11940" s="1"/>
      <c r="T11940" s="1"/>
      <c r="U11940" s="1"/>
      <c r="V11940" s="1"/>
      <c r="W11940" s="1"/>
      <c r="X11940" s="1"/>
      <c r="Y11940" s="1"/>
      <c r="Z11940" s="1"/>
      <c r="AA11940" s="1"/>
    </row>
    <row r="11941" spans="2:27" x14ac:dyDescent="0.2">
      <c r="B11941" s="1"/>
      <c r="C11941" s="1"/>
      <c r="D11941" s="1"/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  <c r="O11941" s="1"/>
      <c r="P11941" s="1"/>
      <c r="Q11941" s="1"/>
      <c r="R11941" s="1"/>
      <c r="S11941" s="1"/>
      <c r="T11941" s="1"/>
      <c r="U11941" s="1"/>
      <c r="V11941" s="1"/>
      <c r="W11941" s="1"/>
      <c r="X11941" s="1"/>
      <c r="Y11941" s="1"/>
      <c r="Z11941" s="1"/>
      <c r="AA11941" s="1"/>
    </row>
    <row r="11942" spans="2:27" x14ac:dyDescent="0.2">
      <c r="B11942" s="1"/>
      <c r="C11942" s="1"/>
      <c r="D11942" s="1"/>
      <c r="E11942" s="1"/>
      <c r="F11942" s="1"/>
      <c r="G11942" s="1"/>
      <c r="H11942" s="1"/>
      <c r="I11942" s="1"/>
      <c r="J11942" s="1"/>
      <c r="K11942" s="1"/>
      <c r="L11942" s="1"/>
      <c r="M11942" s="1"/>
      <c r="N11942" s="1"/>
      <c r="O11942" s="1"/>
      <c r="P11942" s="1"/>
      <c r="Q11942" s="1"/>
      <c r="R11942" s="1"/>
      <c r="S11942" s="1"/>
      <c r="T11942" s="1"/>
      <c r="U11942" s="1"/>
      <c r="V11942" s="1"/>
      <c r="W11942" s="1"/>
      <c r="X11942" s="1"/>
      <c r="Y11942" s="1"/>
      <c r="Z11942" s="1"/>
      <c r="AA11942" s="1"/>
    </row>
    <row r="11943" spans="2:27" x14ac:dyDescent="0.2">
      <c r="B11943" s="1"/>
      <c r="C11943" s="1"/>
      <c r="D11943" s="1"/>
      <c r="E11943" s="1"/>
      <c r="F11943" s="1"/>
      <c r="G11943" s="1"/>
      <c r="H11943" s="1"/>
      <c r="I11943" s="1"/>
      <c r="J11943" s="1"/>
      <c r="K11943" s="1"/>
      <c r="L11943" s="1"/>
      <c r="M11943" s="1"/>
      <c r="N11943" s="1"/>
      <c r="O11943" s="1"/>
      <c r="P11943" s="1"/>
      <c r="Q11943" s="1"/>
      <c r="R11943" s="1"/>
      <c r="S11943" s="1"/>
      <c r="T11943" s="1"/>
      <c r="U11943" s="1"/>
      <c r="V11943" s="1"/>
      <c r="W11943" s="1"/>
      <c r="X11943" s="1"/>
      <c r="Y11943" s="1"/>
      <c r="Z11943" s="1"/>
      <c r="AA11943" s="1"/>
    </row>
    <row r="11944" spans="2:27" x14ac:dyDescent="0.2">
      <c r="B11944" s="1"/>
      <c r="C11944" s="1"/>
      <c r="D11944" s="1"/>
      <c r="E11944" s="1"/>
      <c r="F11944" s="1"/>
      <c r="G11944" s="1"/>
      <c r="H11944" s="1"/>
      <c r="I11944" s="1"/>
      <c r="J11944" s="1"/>
      <c r="K11944" s="1"/>
      <c r="L11944" s="1"/>
      <c r="M11944" s="1"/>
      <c r="N11944" s="1"/>
      <c r="O11944" s="1"/>
      <c r="P11944" s="1"/>
      <c r="Q11944" s="1"/>
      <c r="R11944" s="1"/>
      <c r="S11944" s="1"/>
      <c r="T11944" s="1"/>
      <c r="U11944" s="1"/>
      <c r="V11944" s="1"/>
      <c r="W11944" s="1"/>
      <c r="X11944" s="1"/>
      <c r="Y11944" s="1"/>
      <c r="Z11944" s="1"/>
      <c r="AA11944" s="1"/>
    </row>
    <row r="11945" spans="2:27" x14ac:dyDescent="0.2">
      <c r="B11945" s="1"/>
      <c r="C11945" s="1"/>
      <c r="D11945" s="1"/>
      <c r="E11945" s="1"/>
      <c r="F11945" s="1"/>
      <c r="G11945" s="1"/>
      <c r="H11945" s="1"/>
      <c r="I11945" s="1"/>
      <c r="J11945" s="1"/>
      <c r="K11945" s="1"/>
      <c r="L11945" s="1"/>
      <c r="M11945" s="1"/>
      <c r="N11945" s="1"/>
      <c r="O11945" s="1"/>
      <c r="P11945" s="1"/>
      <c r="Q11945" s="1"/>
      <c r="R11945" s="1"/>
      <c r="S11945" s="1"/>
      <c r="T11945" s="1"/>
      <c r="U11945" s="1"/>
      <c r="V11945" s="1"/>
      <c r="W11945" s="1"/>
      <c r="X11945" s="1"/>
      <c r="Y11945" s="1"/>
      <c r="Z11945" s="1"/>
      <c r="AA11945" s="1"/>
    </row>
    <row r="11946" spans="2:27" x14ac:dyDescent="0.2">
      <c r="B11946" s="1"/>
      <c r="C11946" s="1"/>
      <c r="D11946" s="1"/>
      <c r="E11946" s="1"/>
      <c r="F11946" s="1"/>
      <c r="G11946" s="1"/>
      <c r="H11946" s="1"/>
      <c r="I11946" s="1"/>
      <c r="J11946" s="1"/>
      <c r="K11946" s="1"/>
      <c r="L11946" s="1"/>
      <c r="M11946" s="1"/>
      <c r="N11946" s="1"/>
      <c r="O11946" s="1"/>
      <c r="P11946" s="1"/>
      <c r="Q11946" s="1"/>
      <c r="R11946" s="1"/>
      <c r="S11946" s="1"/>
      <c r="T11946" s="1"/>
      <c r="U11946" s="1"/>
      <c r="V11946" s="1"/>
      <c r="W11946" s="1"/>
      <c r="X11946" s="1"/>
      <c r="Y11946" s="1"/>
      <c r="Z11946" s="1"/>
      <c r="AA11946" s="1"/>
    </row>
    <row r="11947" spans="2:27" x14ac:dyDescent="0.2">
      <c r="B11947" s="1"/>
      <c r="C11947" s="1"/>
      <c r="D11947" s="1"/>
      <c r="E11947" s="1"/>
      <c r="F11947" s="1"/>
      <c r="G11947" s="1"/>
      <c r="H11947" s="1"/>
      <c r="I11947" s="1"/>
      <c r="J11947" s="1"/>
      <c r="K11947" s="1"/>
      <c r="L11947" s="1"/>
      <c r="M11947" s="1"/>
      <c r="N11947" s="1"/>
      <c r="O11947" s="1"/>
      <c r="P11947" s="1"/>
      <c r="Q11947" s="1"/>
      <c r="R11947" s="1"/>
      <c r="S11947" s="1"/>
      <c r="T11947" s="1"/>
      <c r="U11947" s="1"/>
      <c r="V11947" s="1"/>
      <c r="W11947" s="1"/>
      <c r="X11947" s="1"/>
      <c r="Y11947" s="1"/>
      <c r="Z11947" s="1"/>
      <c r="AA11947" s="1"/>
    </row>
    <row r="11948" spans="2:27" x14ac:dyDescent="0.2">
      <c r="B11948" s="1"/>
      <c r="C11948" s="1"/>
      <c r="D11948" s="1"/>
      <c r="E11948" s="1"/>
      <c r="F11948" s="1"/>
      <c r="G11948" s="1"/>
      <c r="H11948" s="1"/>
      <c r="I11948" s="1"/>
      <c r="J11948" s="1"/>
      <c r="K11948" s="1"/>
      <c r="L11948" s="1"/>
      <c r="M11948" s="1"/>
      <c r="N11948" s="1"/>
      <c r="O11948" s="1"/>
      <c r="P11948" s="1"/>
      <c r="Q11948" s="1"/>
      <c r="R11948" s="1"/>
      <c r="S11948" s="1"/>
      <c r="T11948" s="1"/>
      <c r="U11948" s="1"/>
      <c r="V11948" s="1"/>
      <c r="W11948" s="1"/>
      <c r="X11948" s="1"/>
      <c r="Y11948" s="1"/>
      <c r="Z11948" s="1"/>
      <c r="AA11948" s="1"/>
    </row>
    <row r="11949" spans="2:27" x14ac:dyDescent="0.2">
      <c r="B11949" s="1"/>
      <c r="C11949" s="1"/>
      <c r="D11949" s="1"/>
      <c r="E11949" s="1"/>
      <c r="F11949" s="1"/>
      <c r="G11949" s="1"/>
      <c r="H11949" s="1"/>
      <c r="I11949" s="1"/>
      <c r="J11949" s="1"/>
      <c r="K11949" s="1"/>
      <c r="L11949" s="1"/>
      <c r="M11949" s="1"/>
      <c r="N11949" s="1"/>
      <c r="O11949" s="1"/>
      <c r="P11949" s="1"/>
      <c r="Q11949" s="1"/>
      <c r="R11949" s="1"/>
      <c r="S11949" s="1"/>
      <c r="T11949" s="1"/>
      <c r="U11949" s="1"/>
      <c r="V11949" s="1"/>
      <c r="W11949" s="1"/>
      <c r="X11949" s="1"/>
      <c r="Y11949" s="1"/>
      <c r="Z11949" s="1"/>
      <c r="AA11949" s="1"/>
    </row>
    <row r="11950" spans="2:27" x14ac:dyDescent="0.2">
      <c r="B11950" s="1"/>
      <c r="C11950" s="1"/>
      <c r="D11950" s="1"/>
      <c r="E11950" s="1"/>
      <c r="F11950" s="1"/>
      <c r="G11950" s="1"/>
      <c r="H11950" s="1"/>
      <c r="I11950" s="1"/>
      <c r="J11950" s="1"/>
      <c r="K11950" s="1"/>
      <c r="L11950" s="1"/>
      <c r="M11950" s="1"/>
      <c r="N11950" s="1"/>
      <c r="O11950" s="1"/>
      <c r="P11950" s="1"/>
      <c r="Q11950" s="1"/>
      <c r="R11950" s="1"/>
      <c r="S11950" s="1"/>
      <c r="T11950" s="1"/>
      <c r="U11950" s="1"/>
      <c r="V11950" s="1"/>
      <c r="W11950" s="1"/>
      <c r="X11950" s="1"/>
      <c r="Y11950" s="1"/>
      <c r="Z11950" s="1"/>
      <c r="AA11950" s="1"/>
    </row>
    <row r="11951" spans="2:27" x14ac:dyDescent="0.2">
      <c r="B11951" s="1"/>
      <c r="C11951" s="1"/>
      <c r="D11951" s="1"/>
      <c r="E11951" s="1"/>
      <c r="F11951" s="1"/>
      <c r="G11951" s="1"/>
      <c r="H11951" s="1"/>
      <c r="I11951" s="1"/>
      <c r="J11951" s="1"/>
      <c r="K11951" s="1"/>
      <c r="L11951" s="1"/>
      <c r="M11951" s="1"/>
      <c r="N11951" s="1"/>
      <c r="O11951" s="1"/>
      <c r="P11951" s="1"/>
      <c r="Q11951" s="1"/>
      <c r="R11951" s="1"/>
      <c r="S11951" s="1"/>
      <c r="T11951" s="1"/>
      <c r="U11951" s="1"/>
      <c r="V11951" s="1"/>
      <c r="W11951" s="1"/>
      <c r="X11951" s="1"/>
      <c r="Y11951" s="1"/>
      <c r="Z11951" s="1"/>
      <c r="AA11951" s="1"/>
    </row>
    <row r="11952" spans="2:27" x14ac:dyDescent="0.2">
      <c r="B11952" s="1"/>
      <c r="C11952" s="1"/>
      <c r="D11952" s="1"/>
      <c r="E11952" s="1"/>
      <c r="F11952" s="1"/>
      <c r="G11952" s="1"/>
      <c r="H11952" s="1"/>
      <c r="I11952" s="1"/>
      <c r="J11952" s="1"/>
      <c r="K11952" s="1"/>
      <c r="L11952" s="1"/>
      <c r="M11952" s="1"/>
      <c r="N11952" s="1"/>
      <c r="O11952" s="1"/>
      <c r="P11952" s="1"/>
      <c r="Q11952" s="1"/>
      <c r="R11952" s="1"/>
      <c r="S11952" s="1"/>
      <c r="T11952" s="1"/>
      <c r="U11952" s="1"/>
      <c r="V11952" s="1"/>
      <c r="W11952" s="1"/>
      <c r="X11952" s="1"/>
      <c r="Y11952" s="1"/>
      <c r="Z11952" s="1"/>
      <c r="AA11952" s="1"/>
    </row>
    <row r="11953" spans="2:27" x14ac:dyDescent="0.2">
      <c r="B11953" s="1"/>
      <c r="C11953" s="1"/>
      <c r="D11953" s="1"/>
      <c r="E11953" s="1"/>
      <c r="F11953" s="1"/>
      <c r="G11953" s="1"/>
      <c r="H11953" s="1"/>
      <c r="I11953" s="1"/>
      <c r="J11953" s="1"/>
      <c r="K11953" s="1"/>
      <c r="L11953" s="1"/>
      <c r="M11953" s="1"/>
      <c r="N11953" s="1"/>
      <c r="O11953" s="1"/>
      <c r="P11953" s="1"/>
      <c r="Q11953" s="1"/>
      <c r="R11953" s="1"/>
      <c r="S11953" s="1"/>
      <c r="T11953" s="1"/>
      <c r="U11953" s="1"/>
      <c r="V11953" s="1"/>
      <c r="W11953" s="1"/>
      <c r="X11953" s="1"/>
      <c r="Y11953" s="1"/>
      <c r="Z11953" s="1"/>
      <c r="AA11953" s="1"/>
    </row>
    <row r="11954" spans="2:27" x14ac:dyDescent="0.2">
      <c r="B11954" s="1"/>
      <c r="C11954" s="1"/>
      <c r="D11954" s="1"/>
      <c r="E11954" s="1"/>
      <c r="F11954" s="1"/>
      <c r="G11954" s="1"/>
      <c r="H11954" s="1"/>
      <c r="I11954" s="1"/>
      <c r="J11954" s="1"/>
      <c r="K11954" s="1"/>
      <c r="L11954" s="1"/>
      <c r="M11954" s="1"/>
      <c r="N11954" s="1"/>
      <c r="O11954" s="1"/>
      <c r="P11954" s="1"/>
      <c r="Q11954" s="1"/>
      <c r="R11954" s="1"/>
      <c r="S11954" s="1"/>
      <c r="T11954" s="1"/>
      <c r="U11954" s="1"/>
      <c r="V11954" s="1"/>
      <c r="W11954" s="1"/>
      <c r="X11954" s="1"/>
      <c r="Y11954" s="1"/>
      <c r="Z11954" s="1"/>
      <c r="AA11954" s="1"/>
    </row>
    <row r="11955" spans="2:27" x14ac:dyDescent="0.2">
      <c r="B11955" s="1"/>
      <c r="C11955" s="1"/>
      <c r="D11955" s="1"/>
      <c r="E11955" s="1"/>
      <c r="F11955" s="1"/>
      <c r="G11955" s="1"/>
      <c r="H11955" s="1"/>
      <c r="I11955" s="1"/>
      <c r="J11955" s="1"/>
      <c r="K11955" s="1"/>
      <c r="L11955" s="1"/>
      <c r="M11955" s="1"/>
      <c r="N11955" s="1"/>
      <c r="O11955" s="1"/>
      <c r="P11955" s="1"/>
      <c r="Q11955" s="1"/>
      <c r="R11955" s="1"/>
      <c r="S11955" s="1"/>
      <c r="T11955" s="1"/>
      <c r="U11955" s="1"/>
      <c r="V11955" s="1"/>
      <c r="W11955" s="1"/>
      <c r="X11955" s="1"/>
      <c r="Y11955" s="1"/>
      <c r="Z11955" s="1"/>
      <c r="AA11955" s="1"/>
    </row>
    <row r="11956" spans="2:27" x14ac:dyDescent="0.2">
      <c r="B11956" s="1"/>
      <c r="C11956" s="1"/>
      <c r="D11956" s="1"/>
      <c r="E11956" s="1"/>
      <c r="F11956" s="1"/>
      <c r="G11956" s="1"/>
      <c r="H11956" s="1"/>
      <c r="I11956" s="1"/>
      <c r="J11956" s="1"/>
      <c r="K11956" s="1"/>
      <c r="L11956" s="1"/>
      <c r="M11956" s="1"/>
      <c r="N11956" s="1"/>
      <c r="O11956" s="1"/>
      <c r="P11956" s="1"/>
      <c r="Q11956" s="1"/>
      <c r="R11956" s="1"/>
      <c r="S11956" s="1"/>
      <c r="T11956" s="1"/>
      <c r="U11956" s="1"/>
      <c r="V11956" s="1"/>
      <c r="W11956" s="1"/>
      <c r="X11956" s="1"/>
      <c r="Y11956" s="1"/>
      <c r="Z11956" s="1"/>
      <c r="AA11956" s="1"/>
    </row>
    <row r="11957" spans="2:27" x14ac:dyDescent="0.2">
      <c r="B11957" s="1"/>
      <c r="C11957" s="1"/>
      <c r="D11957" s="1"/>
      <c r="E11957" s="1"/>
      <c r="F11957" s="1"/>
      <c r="G11957" s="1"/>
      <c r="H11957" s="1"/>
      <c r="I11957" s="1"/>
      <c r="J11957" s="1"/>
      <c r="K11957" s="1"/>
      <c r="L11957" s="1"/>
      <c r="M11957" s="1"/>
      <c r="N11957" s="1"/>
      <c r="O11957" s="1"/>
      <c r="P11957" s="1"/>
      <c r="Q11957" s="1"/>
      <c r="R11957" s="1"/>
      <c r="S11957" s="1"/>
      <c r="T11957" s="1"/>
      <c r="U11957" s="1"/>
      <c r="V11957" s="1"/>
      <c r="W11957" s="1"/>
      <c r="X11957" s="1"/>
      <c r="Y11957" s="1"/>
      <c r="Z11957" s="1"/>
      <c r="AA11957" s="1"/>
    </row>
    <row r="11958" spans="2:27" x14ac:dyDescent="0.2">
      <c r="B11958" s="1"/>
      <c r="C11958" s="1"/>
      <c r="D11958" s="1"/>
      <c r="E11958" s="1"/>
      <c r="F11958" s="1"/>
      <c r="G11958" s="1"/>
      <c r="H11958" s="1"/>
      <c r="I11958" s="1"/>
      <c r="J11958" s="1"/>
      <c r="K11958" s="1"/>
      <c r="L11958" s="1"/>
      <c r="M11958" s="1"/>
      <c r="N11958" s="1"/>
      <c r="O11958" s="1"/>
      <c r="P11958" s="1"/>
      <c r="Q11958" s="1"/>
      <c r="R11958" s="1"/>
      <c r="S11958" s="1"/>
      <c r="T11958" s="1"/>
      <c r="U11958" s="1"/>
      <c r="V11958" s="1"/>
      <c r="W11958" s="1"/>
      <c r="X11958" s="1"/>
      <c r="Y11958" s="1"/>
      <c r="Z11958" s="1"/>
      <c r="AA11958" s="1"/>
    </row>
    <row r="11959" spans="2:27" x14ac:dyDescent="0.2">
      <c r="B11959" s="1"/>
      <c r="C11959" s="1"/>
      <c r="D11959" s="1"/>
      <c r="E11959" s="1"/>
      <c r="F11959" s="1"/>
      <c r="G11959" s="1"/>
      <c r="H11959" s="1"/>
      <c r="I11959" s="1"/>
      <c r="J11959" s="1"/>
      <c r="K11959" s="1"/>
      <c r="L11959" s="1"/>
      <c r="M11959" s="1"/>
      <c r="N11959" s="1"/>
      <c r="O11959" s="1"/>
      <c r="P11959" s="1"/>
      <c r="Q11959" s="1"/>
      <c r="R11959" s="1"/>
      <c r="S11959" s="1"/>
      <c r="T11959" s="1"/>
      <c r="U11959" s="1"/>
      <c r="V11959" s="1"/>
      <c r="W11959" s="1"/>
      <c r="X11959" s="1"/>
      <c r="Y11959" s="1"/>
      <c r="Z11959" s="1"/>
      <c r="AA11959" s="1"/>
    </row>
    <row r="11960" spans="2:27" x14ac:dyDescent="0.2">
      <c r="B11960" s="1"/>
      <c r="C11960" s="1"/>
      <c r="D11960" s="1"/>
      <c r="E11960" s="1"/>
      <c r="F11960" s="1"/>
      <c r="G11960" s="1"/>
      <c r="H11960" s="1"/>
      <c r="I11960" s="1"/>
      <c r="J11960" s="1"/>
      <c r="K11960" s="1"/>
      <c r="L11960" s="1"/>
      <c r="M11960" s="1"/>
      <c r="N11960" s="1"/>
      <c r="O11960" s="1"/>
      <c r="P11960" s="1"/>
      <c r="Q11960" s="1"/>
      <c r="R11960" s="1"/>
      <c r="S11960" s="1"/>
      <c r="T11960" s="1"/>
      <c r="U11960" s="1"/>
      <c r="V11960" s="1"/>
      <c r="W11960" s="1"/>
      <c r="X11960" s="1"/>
      <c r="Y11960" s="1"/>
      <c r="Z11960" s="1"/>
      <c r="AA11960" s="1"/>
    </row>
    <row r="11961" spans="2:27" x14ac:dyDescent="0.2">
      <c r="B11961" s="1"/>
      <c r="C11961" s="1"/>
      <c r="D11961" s="1"/>
      <c r="E11961" s="1"/>
      <c r="F11961" s="1"/>
      <c r="G11961" s="1"/>
      <c r="H11961" s="1"/>
      <c r="I11961" s="1"/>
      <c r="J11961" s="1"/>
      <c r="K11961" s="1"/>
      <c r="L11961" s="1"/>
      <c r="M11961" s="1"/>
      <c r="N11961" s="1"/>
      <c r="O11961" s="1"/>
      <c r="P11961" s="1"/>
      <c r="Q11961" s="1"/>
      <c r="R11961" s="1"/>
      <c r="S11961" s="1"/>
      <c r="T11961" s="1"/>
      <c r="U11961" s="1"/>
      <c r="V11961" s="1"/>
      <c r="W11961" s="1"/>
      <c r="X11961" s="1"/>
      <c r="Y11961" s="1"/>
      <c r="Z11961" s="1"/>
      <c r="AA11961" s="1"/>
    </row>
    <row r="11962" spans="2:27" x14ac:dyDescent="0.2">
      <c r="B11962" s="1"/>
      <c r="C11962" s="1"/>
      <c r="D11962" s="1"/>
      <c r="E11962" s="1"/>
      <c r="F11962" s="1"/>
      <c r="G11962" s="1"/>
      <c r="H11962" s="1"/>
      <c r="I11962" s="1"/>
      <c r="J11962" s="1"/>
      <c r="K11962" s="1"/>
      <c r="L11962" s="1"/>
      <c r="M11962" s="1"/>
      <c r="N11962" s="1"/>
      <c r="O11962" s="1"/>
      <c r="P11962" s="1"/>
      <c r="Q11962" s="1"/>
      <c r="R11962" s="1"/>
      <c r="S11962" s="1"/>
      <c r="T11962" s="1"/>
      <c r="U11962" s="1"/>
      <c r="V11962" s="1"/>
      <c r="W11962" s="1"/>
      <c r="X11962" s="1"/>
      <c r="Y11962" s="1"/>
      <c r="Z11962" s="1"/>
      <c r="AA11962" s="1"/>
    </row>
    <row r="11963" spans="2:27" x14ac:dyDescent="0.2">
      <c r="B11963" s="1"/>
      <c r="C11963" s="1"/>
      <c r="D11963" s="1"/>
      <c r="E11963" s="1"/>
      <c r="F11963" s="1"/>
      <c r="G11963" s="1"/>
      <c r="H11963" s="1"/>
      <c r="I11963" s="1"/>
      <c r="J11963" s="1"/>
      <c r="K11963" s="1"/>
      <c r="L11963" s="1"/>
      <c r="M11963" s="1"/>
      <c r="N11963" s="1"/>
      <c r="O11963" s="1"/>
      <c r="P11963" s="1"/>
      <c r="Q11963" s="1"/>
      <c r="R11963" s="1"/>
      <c r="S11963" s="1"/>
      <c r="T11963" s="1"/>
      <c r="U11963" s="1"/>
      <c r="V11963" s="1"/>
      <c r="W11963" s="1"/>
      <c r="X11963" s="1"/>
      <c r="Y11963" s="1"/>
      <c r="Z11963" s="1"/>
      <c r="AA11963" s="1"/>
    </row>
    <row r="11964" spans="2:27" x14ac:dyDescent="0.2">
      <c r="B11964" s="1"/>
      <c r="C11964" s="1"/>
      <c r="D11964" s="1"/>
      <c r="E11964" s="1"/>
      <c r="F11964" s="1"/>
      <c r="G11964" s="1"/>
      <c r="H11964" s="1"/>
      <c r="I11964" s="1"/>
      <c r="J11964" s="1"/>
      <c r="K11964" s="1"/>
      <c r="L11964" s="1"/>
      <c r="M11964" s="1"/>
      <c r="N11964" s="1"/>
      <c r="O11964" s="1"/>
      <c r="P11964" s="1"/>
      <c r="Q11964" s="1"/>
      <c r="R11964" s="1"/>
      <c r="S11964" s="1"/>
      <c r="T11964" s="1"/>
      <c r="U11964" s="1"/>
      <c r="V11964" s="1"/>
      <c r="W11964" s="1"/>
      <c r="X11964" s="1"/>
      <c r="Y11964" s="1"/>
      <c r="Z11964" s="1"/>
      <c r="AA11964" s="1"/>
    </row>
    <row r="11965" spans="2:27" x14ac:dyDescent="0.2">
      <c r="B11965" s="1"/>
      <c r="C11965" s="1"/>
      <c r="D11965" s="1"/>
      <c r="E11965" s="1"/>
      <c r="F11965" s="1"/>
      <c r="G11965" s="1"/>
      <c r="H11965" s="1"/>
      <c r="I11965" s="1"/>
      <c r="J11965" s="1"/>
      <c r="K11965" s="1"/>
      <c r="L11965" s="1"/>
      <c r="M11965" s="1"/>
      <c r="N11965" s="1"/>
      <c r="O11965" s="1"/>
      <c r="P11965" s="1"/>
      <c r="Q11965" s="1"/>
      <c r="R11965" s="1"/>
      <c r="S11965" s="1"/>
      <c r="T11965" s="1"/>
      <c r="U11965" s="1"/>
      <c r="V11965" s="1"/>
      <c r="W11965" s="1"/>
      <c r="X11965" s="1"/>
      <c r="Y11965" s="1"/>
      <c r="Z11965" s="1"/>
      <c r="AA11965" s="1"/>
    </row>
    <row r="11966" spans="2:27" x14ac:dyDescent="0.2">
      <c r="B11966" s="1"/>
      <c r="C11966" s="1"/>
      <c r="D11966" s="1"/>
      <c r="E11966" s="1"/>
      <c r="F11966" s="1"/>
      <c r="G11966" s="1"/>
      <c r="H11966" s="1"/>
      <c r="I11966" s="1"/>
      <c r="J11966" s="1"/>
      <c r="K11966" s="1"/>
      <c r="L11966" s="1"/>
      <c r="M11966" s="1"/>
      <c r="N11966" s="1"/>
      <c r="O11966" s="1"/>
      <c r="P11966" s="1"/>
      <c r="Q11966" s="1"/>
      <c r="R11966" s="1"/>
      <c r="S11966" s="1"/>
      <c r="T11966" s="1"/>
      <c r="U11966" s="1"/>
      <c r="V11966" s="1"/>
      <c r="W11966" s="1"/>
      <c r="X11966" s="1"/>
      <c r="Y11966" s="1"/>
      <c r="Z11966" s="1"/>
      <c r="AA11966" s="1"/>
    </row>
    <row r="11967" spans="2:27" x14ac:dyDescent="0.2">
      <c r="B11967" s="1"/>
      <c r="C11967" s="1"/>
      <c r="D11967" s="1"/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  <c r="O11967" s="1"/>
      <c r="P11967" s="1"/>
      <c r="Q11967" s="1"/>
      <c r="R11967" s="1"/>
      <c r="S11967" s="1"/>
      <c r="T11967" s="1"/>
      <c r="U11967" s="1"/>
      <c r="V11967" s="1"/>
      <c r="W11967" s="1"/>
      <c r="X11967" s="1"/>
      <c r="Y11967" s="1"/>
      <c r="Z11967" s="1"/>
      <c r="AA11967" s="1"/>
    </row>
    <row r="11968" spans="2:27" x14ac:dyDescent="0.2">
      <c r="B11968" s="1"/>
      <c r="C11968" s="1"/>
      <c r="D11968" s="1"/>
      <c r="E11968" s="1"/>
      <c r="F11968" s="1"/>
      <c r="G11968" s="1"/>
      <c r="H11968" s="1"/>
      <c r="I11968" s="1"/>
      <c r="J11968" s="1"/>
      <c r="K11968" s="1"/>
      <c r="L11968" s="1"/>
      <c r="M11968" s="1"/>
      <c r="N11968" s="1"/>
      <c r="O11968" s="1"/>
      <c r="P11968" s="1"/>
      <c r="Q11968" s="1"/>
      <c r="R11968" s="1"/>
      <c r="S11968" s="1"/>
      <c r="T11968" s="1"/>
      <c r="U11968" s="1"/>
      <c r="V11968" s="1"/>
      <c r="W11968" s="1"/>
      <c r="X11968" s="1"/>
      <c r="Y11968" s="1"/>
      <c r="Z11968" s="1"/>
      <c r="AA11968" s="1"/>
    </row>
    <row r="11969" spans="2:27" x14ac:dyDescent="0.2">
      <c r="B11969" s="1"/>
      <c r="C11969" s="1"/>
      <c r="D11969" s="1"/>
      <c r="E11969" s="1"/>
      <c r="F11969" s="1"/>
      <c r="G11969" s="1"/>
      <c r="H11969" s="1"/>
      <c r="I11969" s="1"/>
      <c r="J11969" s="1"/>
      <c r="K11969" s="1"/>
      <c r="L11969" s="1"/>
      <c r="M11969" s="1"/>
      <c r="N11969" s="1"/>
      <c r="O11969" s="1"/>
      <c r="P11969" s="1"/>
      <c r="Q11969" s="1"/>
      <c r="R11969" s="1"/>
      <c r="S11969" s="1"/>
      <c r="T11969" s="1"/>
      <c r="U11969" s="1"/>
      <c r="V11969" s="1"/>
      <c r="W11969" s="1"/>
      <c r="X11969" s="1"/>
      <c r="Y11969" s="1"/>
      <c r="Z11969" s="1"/>
      <c r="AA11969" s="1"/>
    </row>
    <row r="11970" spans="2:27" x14ac:dyDescent="0.2">
      <c r="B11970" s="1"/>
      <c r="C11970" s="1"/>
      <c r="D11970" s="1"/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  <c r="O11970" s="1"/>
      <c r="P11970" s="1"/>
      <c r="Q11970" s="1"/>
      <c r="R11970" s="1"/>
      <c r="S11970" s="1"/>
      <c r="T11970" s="1"/>
      <c r="U11970" s="1"/>
      <c r="V11970" s="1"/>
      <c r="W11970" s="1"/>
      <c r="X11970" s="1"/>
      <c r="Y11970" s="1"/>
      <c r="Z11970" s="1"/>
      <c r="AA11970" s="1"/>
    </row>
    <row r="11971" spans="2:27" x14ac:dyDescent="0.2">
      <c r="B11971" s="1"/>
      <c r="C11971" s="1"/>
      <c r="D11971" s="1"/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  <c r="O11971" s="1"/>
      <c r="P11971" s="1"/>
      <c r="Q11971" s="1"/>
      <c r="R11971" s="1"/>
      <c r="S11971" s="1"/>
      <c r="T11971" s="1"/>
      <c r="U11971" s="1"/>
      <c r="V11971" s="1"/>
      <c r="W11971" s="1"/>
      <c r="X11971" s="1"/>
      <c r="Y11971" s="1"/>
      <c r="Z11971" s="1"/>
      <c r="AA11971" s="1"/>
    </row>
    <row r="11972" spans="2:27" x14ac:dyDescent="0.2">
      <c r="B11972" s="1"/>
      <c r="C11972" s="1"/>
      <c r="D11972" s="1"/>
      <c r="E11972" s="1"/>
      <c r="F11972" s="1"/>
      <c r="G11972" s="1"/>
      <c r="H11972" s="1"/>
      <c r="I11972" s="1"/>
      <c r="J11972" s="1"/>
      <c r="K11972" s="1"/>
      <c r="L11972" s="1"/>
      <c r="M11972" s="1"/>
      <c r="N11972" s="1"/>
      <c r="O11972" s="1"/>
      <c r="P11972" s="1"/>
      <c r="Q11972" s="1"/>
      <c r="R11972" s="1"/>
      <c r="S11972" s="1"/>
      <c r="T11972" s="1"/>
      <c r="U11972" s="1"/>
      <c r="V11972" s="1"/>
      <c r="W11972" s="1"/>
      <c r="X11972" s="1"/>
      <c r="Y11972" s="1"/>
      <c r="Z11972" s="1"/>
      <c r="AA11972" s="1"/>
    </row>
    <row r="11973" spans="2:27" x14ac:dyDescent="0.2">
      <c r="B11973" s="1"/>
      <c r="C11973" s="1"/>
      <c r="D11973" s="1"/>
      <c r="E11973" s="1"/>
      <c r="F11973" s="1"/>
      <c r="G11973" s="1"/>
      <c r="H11973" s="1"/>
      <c r="I11973" s="1"/>
      <c r="J11973" s="1"/>
      <c r="K11973" s="1"/>
      <c r="L11973" s="1"/>
      <c r="M11973" s="1"/>
      <c r="N11973" s="1"/>
      <c r="O11973" s="1"/>
      <c r="P11973" s="1"/>
      <c r="Q11973" s="1"/>
      <c r="R11973" s="1"/>
      <c r="S11973" s="1"/>
      <c r="T11973" s="1"/>
      <c r="U11973" s="1"/>
      <c r="V11973" s="1"/>
      <c r="W11973" s="1"/>
      <c r="X11973" s="1"/>
      <c r="Y11973" s="1"/>
      <c r="Z11973" s="1"/>
      <c r="AA11973" s="1"/>
    </row>
    <row r="11974" spans="2:27" x14ac:dyDescent="0.2">
      <c r="B11974" s="1"/>
      <c r="C11974" s="1"/>
      <c r="D11974" s="1"/>
      <c r="E11974" s="1"/>
      <c r="F11974" s="1"/>
      <c r="G11974" s="1"/>
      <c r="H11974" s="1"/>
      <c r="I11974" s="1"/>
      <c r="J11974" s="1"/>
      <c r="K11974" s="1"/>
      <c r="L11974" s="1"/>
      <c r="M11974" s="1"/>
      <c r="N11974" s="1"/>
      <c r="O11974" s="1"/>
      <c r="P11974" s="1"/>
      <c r="Q11974" s="1"/>
      <c r="R11974" s="1"/>
      <c r="S11974" s="1"/>
      <c r="T11974" s="1"/>
      <c r="U11974" s="1"/>
      <c r="V11974" s="1"/>
      <c r="W11974" s="1"/>
      <c r="X11974" s="1"/>
      <c r="Y11974" s="1"/>
      <c r="Z11974" s="1"/>
      <c r="AA11974" s="1"/>
    </row>
    <row r="11975" spans="2:27" x14ac:dyDescent="0.2">
      <c r="B11975" s="1"/>
      <c r="C11975" s="1"/>
      <c r="D11975" s="1"/>
      <c r="E11975" s="1"/>
      <c r="F11975" s="1"/>
      <c r="G11975" s="1"/>
      <c r="H11975" s="1"/>
      <c r="I11975" s="1"/>
      <c r="J11975" s="1"/>
      <c r="K11975" s="1"/>
      <c r="L11975" s="1"/>
      <c r="M11975" s="1"/>
      <c r="N11975" s="1"/>
      <c r="O11975" s="1"/>
      <c r="P11975" s="1"/>
      <c r="Q11975" s="1"/>
      <c r="R11975" s="1"/>
      <c r="S11975" s="1"/>
      <c r="T11975" s="1"/>
      <c r="U11975" s="1"/>
      <c r="V11975" s="1"/>
      <c r="W11975" s="1"/>
      <c r="X11975" s="1"/>
      <c r="Y11975" s="1"/>
      <c r="Z11975" s="1"/>
      <c r="AA11975" s="1"/>
    </row>
    <row r="11976" spans="2:27" x14ac:dyDescent="0.2">
      <c r="B11976" s="1"/>
      <c r="C11976" s="1"/>
      <c r="D11976" s="1"/>
      <c r="E11976" s="1"/>
      <c r="F11976" s="1"/>
      <c r="G11976" s="1"/>
      <c r="H11976" s="1"/>
      <c r="I11976" s="1"/>
      <c r="J11976" s="1"/>
      <c r="K11976" s="1"/>
      <c r="L11976" s="1"/>
      <c r="M11976" s="1"/>
      <c r="N11976" s="1"/>
      <c r="O11976" s="1"/>
      <c r="P11976" s="1"/>
      <c r="Q11976" s="1"/>
      <c r="R11976" s="1"/>
      <c r="S11976" s="1"/>
      <c r="T11976" s="1"/>
      <c r="U11976" s="1"/>
      <c r="V11976" s="1"/>
      <c r="W11976" s="1"/>
      <c r="X11976" s="1"/>
      <c r="Y11976" s="1"/>
      <c r="Z11976" s="1"/>
      <c r="AA11976" s="1"/>
    </row>
    <row r="11977" spans="2:27" x14ac:dyDescent="0.2">
      <c r="B11977" s="1"/>
      <c r="C11977" s="1"/>
      <c r="D11977" s="1"/>
      <c r="E11977" s="1"/>
      <c r="F11977" s="1"/>
      <c r="G11977" s="1"/>
      <c r="H11977" s="1"/>
      <c r="I11977" s="1"/>
      <c r="J11977" s="1"/>
      <c r="K11977" s="1"/>
      <c r="L11977" s="1"/>
      <c r="M11977" s="1"/>
      <c r="N11977" s="1"/>
      <c r="O11977" s="1"/>
      <c r="P11977" s="1"/>
      <c r="Q11977" s="1"/>
      <c r="R11977" s="1"/>
      <c r="S11977" s="1"/>
      <c r="T11977" s="1"/>
      <c r="U11977" s="1"/>
      <c r="V11977" s="1"/>
      <c r="W11977" s="1"/>
      <c r="X11977" s="1"/>
      <c r="Y11977" s="1"/>
      <c r="Z11977" s="1"/>
      <c r="AA11977" s="1"/>
    </row>
    <row r="11978" spans="2:27" x14ac:dyDescent="0.2">
      <c r="B11978" s="1"/>
      <c r="C11978" s="1"/>
      <c r="D11978" s="1"/>
      <c r="E11978" s="1"/>
      <c r="F11978" s="1"/>
      <c r="G11978" s="1"/>
      <c r="H11978" s="1"/>
      <c r="I11978" s="1"/>
      <c r="J11978" s="1"/>
      <c r="K11978" s="1"/>
      <c r="L11978" s="1"/>
      <c r="M11978" s="1"/>
      <c r="N11978" s="1"/>
      <c r="O11978" s="1"/>
      <c r="P11978" s="1"/>
      <c r="Q11978" s="1"/>
      <c r="R11978" s="1"/>
      <c r="S11978" s="1"/>
      <c r="T11978" s="1"/>
      <c r="U11978" s="1"/>
      <c r="V11978" s="1"/>
      <c r="W11978" s="1"/>
      <c r="X11978" s="1"/>
      <c r="Y11978" s="1"/>
      <c r="Z11978" s="1"/>
      <c r="AA11978" s="1"/>
    </row>
    <row r="11979" spans="2:27" x14ac:dyDescent="0.2">
      <c r="B11979" s="1"/>
      <c r="C11979" s="1"/>
      <c r="D11979" s="1"/>
      <c r="E11979" s="1"/>
      <c r="F11979" s="1"/>
      <c r="G11979" s="1"/>
      <c r="H11979" s="1"/>
      <c r="I11979" s="1"/>
      <c r="J11979" s="1"/>
      <c r="K11979" s="1"/>
      <c r="L11979" s="1"/>
      <c r="M11979" s="1"/>
      <c r="N11979" s="1"/>
      <c r="O11979" s="1"/>
      <c r="P11979" s="1"/>
      <c r="Q11979" s="1"/>
      <c r="R11979" s="1"/>
      <c r="S11979" s="1"/>
      <c r="T11979" s="1"/>
      <c r="U11979" s="1"/>
      <c r="V11979" s="1"/>
      <c r="W11979" s="1"/>
      <c r="X11979" s="1"/>
      <c r="Y11979" s="1"/>
      <c r="Z11979" s="1"/>
      <c r="AA11979" s="1"/>
    </row>
    <row r="11980" spans="2:27" x14ac:dyDescent="0.2">
      <c r="B11980" s="1"/>
      <c r="C11980" s="1"/>
      <c r="D11980" s="1"/>
      <c r="E11980" s="1"/>
      <c r="F11980" s="1"/>
      <c r="G11980" s="1"/>
      <c r="H11980" s="1"/>
      <c r="I11980" s="1"/>
      <c r="J11980" s="1"/>
      <c r="K11980" s="1"/>
      <c r="L11980" s="1"/>
      <c r="M11980" s="1"/>
      <c r="N11980" s="1"/>
      <c r="O11980" s="1"/>
      <c r="P11980" s="1"/>
      <c r="Q11980" s="1"/>
      <c r="R11980" s="1"/>
      <c r="S11980" s="1"/>
      <c r="T11980" s="1"/>
      <c r="U11980" s="1"/>
      <c r="V11980" s="1"/>
      <c r="W11980" s="1"/>
      <c r="X11980" s="1"/>
      <c r="Y11980" s="1"/>
      <c r="Z11980" s="1"/>
      <c r="AA11980" s="1"/>
    </row>
    <row r="11981" spans="2:27" x14ac:dyDescent="0.2">
      <c r="B11981" s="1"/>
      <c r="C11981" s="1"/>
      <c r="D11981" s="1"/>
      <c r="E11981" s="1"/>
      <c r="F11981" s="1"/>
      <c r="G11981" s="1"/>
      <c r="H11981" s="1"/>
      <c r="I11981" s="1"/>
      <c r="J11981" s="1"/>
      <c r="K11981" s="1"/>
      <c r="L11981" s="1"/>
      <c r="M11981" s="1"/>
      <c r="N11981" s="1"/>
      <c r="O11981" s="1"/>
      <c r="P11981" s="1"/>
      <c r="Q11981" s="1"/>
      <c r="R11981" s="1"/>
      <c r="S11981" s="1"/>
      <c r="T11981" s="1"/>
      <c r="U11981" s="1"/>
      <c r="V11981" s="1"/>
      <c r="W11981" s="1"/>
      <c r="X11981" s="1"/>
      <c r="Y11981" s="1"/>
      <c r="Z11981" s="1"/>
      <c r="AA11981" s="1"/>
    </row>
    <row r="11982" spans="2:27" x14ac:dyDescent="0.2">
      <c r="B11982" s="1"/>
      <c r="C11982" s="1"/>
      <c r="D11982" s="1"/>
      <c r="E11982" s="1"/>
      <c r="F11982" s="1"/>
      <c r="G11982" s="1"/>
      <c r="H11982" s="1"/>
      <c r="I11982" s="1"/>
      <c r="J11982" s="1"/>
      <c r="K11982" s="1"/>
      <c r="L11982" s="1"/>
      <c r="M11982" s="1"/>
      <c r="N11982" s="1"/>
      <c r="O11982" s="1"/>
      <c r="P11982" s="1"/>
      <c r="Q11982" s="1"/>
      <c r="R11982" s="1"/>
      <c r="S11982" s="1"/>
      <c r="T11982" s="1"/>
      <c r="U11982" s="1"/>
      <c r="V11982" s="1"/>
      <c r="W11982" s="1"/>
      <c r="X11982" s="1"/>
      <c r="Y11982" s="1"/>
      <c r="Z11982" s="1"/>
      <c r="AA11982" s="1"/>
    </row>
    <row r="11983" spans="2:27" x14ac:dyDescent="0.2">
      <c r="B11983" s="1"/>
      <c r="C11983" s="1"/>
      <c r="D11983" s="1"/>
      <c r="E11983" s="1"/>
      <c r="F11983" s="1"/>
      <c r="G11983" s="1"/>
      <c r="H11983" s="1"/>
      <c r="I11983" s="1"/>
      <c r="J11983" s="1"/>
      <c r="K11983" s="1"/>
      <c r="L11983" s="1"/>
      <c r="M11983" s="1"/>
      <c r="N11983" s="1"/>
      <c r="O11983" s="1"/>
      <c r="P11983" s="1"/>
      <c r="Q11983" s="1"/>
      <c r="R11983" s="1"/>
      <c r="S11983" s="1"/>
      <c r="T11983" s="1"/>
      <c r="U11983" s="1"/>
      <c r="V11983" s="1"/>
      <c r="W11983" s="1"/>
      <c r="X11983" s="1"/>
      <c r="Y11983" s="1"/>
      <c r="Z11983" s="1"/>
      <c r="AA11983" s="1"/>
    </row>
    <row r="11984" spans="2:27" x14ac:dyDescent="0.2">
      <c r="B11984" s="1"/>
      <c r="C11984" s="1"/>
      <c r="D11984" s="1"/>
      <c r="E11984" s="1"/>
      <c r="F11984" s="1"/>
      <c r="G11984" s="1"/>
      <c r="H11984" s="1"/>
      <c r="I11984" s="1"/>
      <c r="J11984" s="1"/>
      <c r="K11984" s="1"/>
      <c r="L11984" s="1"/>
      <c r="M11984" s="1"/>
      <c r="N11984" s="1"/>
      <c r="O11984" s="1"/>
      <c r="P11984" s="1"/>
      <c r="Q11984" s="1"/>
      <c r="R11984" s="1"/>
      <c r="S11984" s="1"/>
      <c r="T11984" s="1"/>
      <c r="U11984" s="1"/>
      <c r="V11984" s="1"/>
      <c r="W11984" s="1"/>
      <c r="X11984" s="1"/>
      <c r="Y11984" s="1"/>
      <c r="Z11984" s="1"/>
      <c r="AA11984" s="1"/>
    </row>
    <row r="11985" spans="2:27" x14ac:dyDescent="0.2">
      <c r="B11985" s="1"/>
      <c r="C11985" s="1"/>
      <c r="D11985" s="1"/>
      <c r="E11985" s="1"/>
      <c r="F11985" s="1"/>
      <c r="G11985" s="1"/>
      <c r="H11985" s="1"/>
      <c r="I11985" s="1"/>
      <c r="J11985" s="1"/>
      <c r="K11985" s="1"/>
      <c r="L11985" s="1"/>
      <c r="M11985" s="1"/>
      <c r="N11985" s="1"/>
      <c r="O11985" s="1"/>
      <c r="P11985" s="1"/>
      <c r="Q11985" s="1"/>
      <c r="R11985" s="1"/>
      <c r="S11985" s="1"/>
      <c r="T11985" s="1"/>
      <c r="U11985" s="1"/>
      <c r="V11985" s="1"/>
      <c r="W11985" s="1"/>
      <c r="X11985" s="1"/>
      <c r="Y11985" s="1"/>
      <c r="Z11985" s="1"/>
      <c r="AA11985" s="1"/>
    </row>
    <row r="11986" spans="2:27" x14ac:dyDescent="0.2">
      <c r="B11986" s="1"/>
      <c r="C11986" s="1"/>
      <c r="D11986" s="1"/>
      <c r="E11986" s="1"/>
      <c r="F11986" s="1"/>
      <c r="G11986" s="1"/>
      <c r="H11986" s="1"/>
      <c r="I11986" s="1"/>
      <c r="J11986" s="1"/>
      <c r="K11986" s="1"/>
      <c r="L11986" s="1"/>
      <c r="M11986" s="1"/>
      <c r="N11986" s="1"/>
      <c r="O11986" s="1"/>
      <c r="P11986" s="1"/>
      <c r="Q11986" s="1"/>
      <c r="R11986" s="1"/>
      <c r="S11986" s="1"/>
      <c r="T11986" s="1"/>
      <c r="U11986" s="1"/>
      <c r="V11986" s="1"/>
      <c r="W11986" s="1"/>
      <c r="X11986" s="1"/>
      <c r="Y11986" s="1"/>
      <c r="Z11986" s="1"/>
      <c r="AA11986" s="1"/>
    </row>
    <row r="11987" spans="2:27" x14ac:dyDescent="0.2">
      <c r="B11987" s="1"/>
      <c r="C11987" s="1"/>
      <c r="D11987" s="1"/>
      <c r="E11987" s="1"/>
      <c r="F11987" s="1"/>
      <c r="G11987" s="1"/>
      <c r="H11987" s="1"/>
      <c r="I11987" s="1"/>
      <c r="J11987" s="1"/>
      <c r="K11987" s="1"/>
      <c r="L11987" s="1"/>
      <c r="M11987" s="1"/>
      <c r="N11987" s="1"/>
      <c r="O11987" s="1"/>
      <c r="P11987" s="1"/>
      <c r="Q11987" s="1"/>
      <c r="R11987" s="1"/>
      <c r="S11987" s="1"/>
      <c r="T11987" s="1"/>
      <c r="U11987" s="1"/>
      <c r="V11987" s="1"/>
      <c r="W11987" s="1"/>
      <c r="X11987" s="1"/>
      <c r="Y11987" s="1"/>
      <c r="Z11987" s="1"/>
      <c r="AA11987" s="1"/>
    </row>
    <row r="11988" spans="2:27" x14ac:dyDescent="0.2">
      <c r="B11988" s="1"/>
      <c r="C11988" s="1"/>
      <c r="D11988" s="1"/>
      <c r="E11988" s="1"/>
      <c r="F11988" s="1"/>
      <c r="G11988" s="1"/>
      <c r="H11988" s="1"/>
      <c r="I11988" s="1"/>
      <c r="J11988" s="1"/>
      <c r="K11988" s="1"/>
      <c r="L11988" s="1"/>
      <c r="M11988" s="1"/>
      <c r="N11988" s="1"/>
      <c r="O11988" s="1"/>
      <c r="P11988" s="1"/>
      <c r="Q11988" s="1"/>
      <c r="R11988" s="1"/>
      <c r="S11988" s="1"/>
      <c r="T11988" s="1"/>
      <c r="U11988" s="1"/>
      <c r="V11988" s="1"/>
      <c r="W11988" s="1"/>
      <c r="X11988" s="1"/>
      <c r="Y11988" s="1"/>
      <c r="Z11988" s="1"/>
      <c r="AA11988" s="1"/>
    </row>
    <row r="11989" spans="2:27" x14ac:dyDescent="0.2">
      <c r="B11989" s="1"/>
      <c r="C11989" s="1"/>
      <c r="D11989" s="1"/>
      <c r="E11989" s="1"/>
      <c r="F11989" s="1"/>
      <c r="G11989" s="1"/>
      <c r="H11989" s="1"/>
      <c r="I11989" s="1"/>
      <c r="J11989" s="1"/>
      <c r="K11989" s="1"/>
      <c r="L11989" s="1"/>
      <c r="M11989" s="1"/>
      <c r="N11989" s="1"/>
      <c r="O11989" s="1"/>
      <c r="P11989" s="1"/>
      <c r="Q11989" s="1"/>
      <c r="R11989" s="1"/>
      <c r="S11989" s="1"/>
      <c r="T11989" s="1"/>
      <c r="U11989" s="1"/>
      <c r="V11989" s="1"/>
      <c r="W11989" s="1"/>
      <c r="X11989" s="1"/>
      <c r="Y11989" s="1"/>
      <c r="Z11989" s="1"/>
      <c r="AA11989" s="1"/>
    </row>
    <row r="11990" spans="2:27" x14ac:dyDescent="0.2">
      <c r="B11990" s="1"/>
      <c r="C11990" s="1"/>
      <c r="D11990" s="1"/>
      <c r="E11990" s="1"/>
      <c r="F11990" s="1"/>
      <c r="G11990" s="1"/>
      <c r="H11990" s="1"/>
      <c r="I11990" s="1"/>
      <c r="J11990" s="1"/>
      <c r="K11990" s="1"/>
      <c r="L11990" s="1"/>
      <c r="M11990" s="1"/>
      <c r="N11990" s="1"/>
      <c r="O11990" s="1"/>
      <c r="P11990" s="1"/>
      <c r="Q11990" s="1"/>
      <c r="R11990" s="1"/>
      <c r="S11990" s="1"/>
      <c r="T11990" s="1"/>
      <c r="U11990" s="1"/>
      <c r="V11990" s="1"/>
      <c r="W11990" s="1"/>
      <c r="X11990" s="1"/>
      <c r="Y11990" s="1"/>
      <c r="Z11990" s="1"/>
      <c r="AA11990" s="1"/>
    </row>
    <row r="11991" spans="2:27" x14ac:dyDescent="0.2">
      <c r="B11991" s="1"/>
      <c r="C11991" s="1"/>
      <c r="D11991" s="1"/>
      <c r="E11991" s="1"/>
      <c r="F11991" s="1"/>
      <c r="G11991" s="1"/>
      <c r="H11991" s="1"/>
      <c r="I11991" s="1"/>
      <c r="J11991" s="1"/>
      <c r="K11991" s="1"/>
      <c r="L11991" s="1"/>
      <c r="M11991" s="1"/>
      <c r="N11991" s="1"/>
      <c r="O11991" s="1"/>
      <c r="P11991" s="1"/>
      <c r="Q11991" s="1"/>
      <c r="R11991" s="1"/>
      <c r="S11991" s="1"/>
      <c r="T11991" s="1"/>
      <c r="U11991" s="1"/>
      <c r="V11991" s="1"/>
      <c r="W11991" s="1"/>
      <c r="X11991" s="1"/>
      <c r="Y11991" s="1"/>
      <c r="Z11991" s="1"/>
      <c r="AA11991" s="1"/>
    </row>
    <row r="11992" spans="2:27" x14ac:dyDescent="0.2">
      <c r="B11992" s="1"/>
      <c r="C11992" s="1"/>
      <c r="D11992" s="1"/>
      <c r="E11992" s="1"/>
      <c r="F11992" s="1"/>
      <c r="G11992" s="1"/>
      <c r="H11992" s="1"/>
      <c r="I11992" s="1"/>
      <c r="J11992" s="1"/>
      <c r="K11992" s="1"/>
      <c r="L11992" s="1"/>
      <c r="M11992" s="1"/>
      <c r="N11992" s="1"/>
      <c r="O11992" s="1"/>
      <c r="P11992" s="1"/>
      <c r="Q11992" s="1"/>
      <c r="R11992" s="1"/>
      <c r="S11992" s="1"/>
      <c r="T11992" s="1"/>
      <c r="U11992" s="1"/>
      <c r="V11992" s="1"/>
      <c r="W11992" s="1"/>
      <c r="X11992" s="1"/>
      <c r="Y11992" s="1"/>
      <c r="Z11992" s="1"/>
      <c r="AA11992" s="1"/>
    </row>
    <row r="11993" spans="2:27" x14ac:dyDescent="0.2">
      <c r="B11993" s="1"/>
      <c r="C11993" s="1"/>
      <c r="D11993" s="1"/>
      <c r="E11993" s="1"/>
      <c r="F11993" s="1"/>
      <c r="G11993" s="1"/>
      <c r="H11993" s="1"/>
      <c r="I11993" s="1"/>
      <c r="J11993" s="1"/>
      <c r="K11993" s="1"/>
      <c r="L11993" s="1"/>
      <c r="M11993" s="1"/>
      <c r="N11993" s="1"/>
      <c r="O11993" s="1"/>
      <c r="P11993" s="1"/>
      <c r="Q11993" s="1"/>
      <c r="R11993" s="1"/>
      <c r="S11993" s="1"/>
      <c r="T11993" s="1"/>
      <c r="U11993" s="1"/>
      <c r="V11993" s="1"/>
      <c r="W11993" s="1"/>
      <c r="X11993" s="1"/>
      <c r="Y11993" s="1"/>
      <c r="Z11993" s="1"/>
      <c r="AA11993" s="1"/>
    </row>
    <row r="11994" spans="2:27" x14ac:dyDescent="0.2">
      <c r="B11994" s="1"/>
      <c r="C11994" s="1"/>
      <c r="D11994" s="1"/>
      <c r="E11994" s="1"/>
      <c r="F11994" s="1"/>
      <c r="G11994" s="1"/>
      <c r="H11994" s="1"/>
      <c r="I11994" s="1"/>
      <c r="J11994" s="1"/>
      <c r="K11994" s="1"/>
      <c r="L11994" s="1"/>
      <c r="M11994" s="1"/>
      <c r="N11994" s="1"/>
      <c r="O11994" s="1"/>
      <c r="P11994" s="1"/>
      <c r="Q11994" s="1"/>
      <c r="R11994" s="1"/>
      <c r="S11994" s="1"/>
      <c r="T11994" s="1"/>
      <c r="U11994" s="1"/>
      <c r="V11994" s="1"/>
      <c r="W11994" s="1"/>
      <c r="X11994" s="1"/>
      <c r="Y11994" s="1"/>
      <c r="Z11994" s="1"/>
      <c r="AA11994" s="1"/>
    </row>
    <row r="11995" spans="2:27" x14ac:dyDescent="0.2">
      <c r="B11995" s="1"/>
      <c r="C11995" s="1"/>
      <c r="D11995" s="1"/>
      <c r="E11995" s="1"/>
      <c r="F11995" s="1"/>
      <c r="G11995" s="1"/>
      <c r="H11995" s="1"/>
      <c r="I11995" s="1"/>
      <c r="J11995" s="1"/>
      <c r="K11995" s="1"/>
      <c r="L11995" s="1"/>
      <c r="M11995" s="1"/>
      <c r="N11995" s="1"/>
      <c r="O11995" s="1"/>
      <c r="P11995" s="1"/>
      <c r="Q11995" s="1"/>
      <c r="R11995" s="1"/>
      <c r="S11995" s="1"/>
      <c r="T11995" s="1"/>
      <c r="U11995" s="1"/>
      <c r="V11995" s="1"/>
      <c r="W11995" s="1"/>
      <c r="X11995" s="1"/>
      <c r="Y11995" s="1"/>
      <c r="Z11995" s="1"/>
      <c r="AA11995" s="1"/>
    </row>
    <row r="11996" spans="2:27" x14ac:dyDescent="0.2"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  <c r="O11996" s="1"/>
      <c r="P11996" s="1"/>
      <c r="Q11996" s="1"/>
      <c r="R11996" s="1"/>
      <c r="S11996" s="1"/>
      <c r="T11996" s="1"/>
      <c r="U11996" s="1"/>
      <c r="V11996" s="1"/>
      <c r="W11996" s="1"/>
      <c r="X11996" s="1"/>
      <c r="Y11996" s="1"/>
      <c r="Z11996" s="1"/>
      <c r="AA11996" s="1"/>
    </row>
    <row r="11997" spans="2:27" x14ac:dyDescent="0.2">
      <c r="B11997" s="1"/>
      <c r="C11997" s="1"/>
      <c r="D11997" s="1"/>
      <c r="E11997" s="1"/>
      <c r="F11997" s="1"/>
      <c r="G11997" s="1"/>
      <c r="H11997" s="1"/>
      <c r="I11997" s="1"/>
      <c r="J11997" s="1"/>
      <c r="K11997" s="1"/>
      <c r="L11997" s="1"/>
      <c r="M11997" s="1"/>
      <c r="N11997" s="1"/>
      <c r="O11997" s="1"/>
      <c r="P11997" s="1"/>
      <c r="Q11997" s="1"/>
      <c r="R11997" s="1"/>
      <c r="S11997" s="1"/>
      <c r="T11997" s="1"/>
      <c r="U11997" s="1"/>
      <c r="V11997" s="1"/>
      <c r="W11997" s="1"/>
      <c r="X11997" s="1"/>
      <c r="Y11997" s="1"/>
      <c r="Z11997" s="1"/>
      <c r="AA11997" s="1"/>
    </row>
    <row r="11998" spans="2:27" x14ac:dyDescent="0.2">
      <c r="B11998" s="1"/>
      <c r="C11998" s="1"/>
      <c r="D11998" s="1"/>
      <c r="E11998" s="1"/>
      <c r="F11998" s="1"/>
      <c r="G11998" s="1"/>
      <c r="H11998" s="1"/>
      <c r="I11998" s="1"/>
      <c r="J11998" s="1"/>
      <c r="K11998" s="1"/>
      <c r="L11998" s="1"/>
      <c r="M11998" s="1"/>
      <c r="N11998" s="1"/>
      <c r="O11998" s="1"/>
      <c r="P11998" s="1"/>
      <c r="Q11998" s="1"/>
      <c r="R11998" s="1"/>
      <c r="S11998" s="1"/>
      <c r="T11998" s="1"/>
      <c r="U11998" s="1"/>
      <c r="V11998" s="1"/>
      <c r="W11998" s="1"/>
      <c r="X11998" s="1"/>
      <c r="Y11998" s="1"/>
      <c r="Z11998" s="1"/>
      <c r="AA11998" s="1"/>
    </row>
    <row r="11999" spans="2:27" x14ac:dyDescent="0.2">
      <c r="B11999" s="1"/>
      <c r="C11999" s="1"/>
      <c r="D11999" s="1"/>
      <c r="E11999" s="1"/>
      <c r="F11999" s="1"/>
      <c r="G11999" s="1"/>
      <c r="H11999" s="1"/>
      <c r="I11999" s="1"/>
      <c r="J11999" s="1"/>
      <c r="K11999" s="1"/>
      <c r="L11999" s="1"/>
      <c r="M11999" s="1"/>
      <c r="N11999" s="1"/>
      <c r="O11999" s="1"/>
      <c r="P11999" s="1"/>
      <c r="Q11999" s="1"/>
      <c r="R11999" s="1"/>
      <c r="S11999" s="1"/>
      <c r="T11999" s="1"/>
      <c r="U11999" s="1"/>
      <c r="V11999" s="1"/>
      <c r="W11999" s="1"/>
      <c r="X11999" s="1"/>
      <c r="Y11999" s="1"/>
      <c r="Z11999" s="1"/>
      <c r="AA11999" s="1"/>
    </row>
    <row r="12000" spans="2:27" x14ac:dyDescent="0.2">
      <c r="B12000" s="1"/>
      <c r="C12000" s="1"/>
      <c r="D12000" s="1"/>
      <c r="E12000" s="1"/>
      <c r="F12000" s="1"/>
      <c r="G12000" s="1"/>
      <c r="H12000" s="1"/>
      <c r="I12000" s="1"/>
      <c r="J12000" s="1"/>
      <c r="K12000" s="1"/>
      <c r="L12000" s="1"/>
      <c r="M12000" s="1"/>
      <c r="N12000" s="1"/>
      <c r="O12000" s="1"/>
      <c r="P12000" s="1"/>
      <c r="Q12000" s="1"/>
      <c r="R12000" s="1"/>
      <c r="S12000" s="1"/>
      <c r="T12000" s="1"/>
      <c r="U12000" s="1"/>
      <c r="V12000" s="1"/>
      <c r="W12000" s="1"/>
      <c r="X12000" s="1"/>
      <c r="Y12000" s="1"/>
      <c r="Z12000" s="1"/>
      <c r="AA12000" s="1"/>
    </row>
    <row r="12001" spans="2:27" x14ac:dyDescent="0.2">
      <c r="B12001" s="1"/>
      <c r="C12001" s="1"/>
      <c r="D12001" s="1"/>
      <c r="E12001" s="1"/>
      <c r="F12001" s="1"/>
      <c r="G12001" s="1"/>
      <c r="H12001" s="1"/>
      <c r="I12001" s="1"/>
      <c r="J12001" s="1"/>
      <c r="K12001" s="1"/>
      <c r="L12001" s="1"/>
      <c r="M12001" s="1"/>
      <c r="N12001" s="1"/>
      <c r="O12001" s="1"/>
      <c r="P12001" s="1"/>
      <c r="Q12001" s="1"/>
      <c r="R12001" s="1"/>
      <c r="S12001" s="1"/>
      <c r="T12001" s="1"/>
      <c r="U12001" s="1"/>
      <c r="V12001" s="1"/>
      <c r="W12001" s="1"/>
      <c r="X12001" s="1"/>
      <c r="Y12001" s="1"/>
      <c r="Z12001" s="1"/>
      <c r="AA12001" s="1"/>
    </row>
    <row r="12002" spans="2:27" x14ac:dyDescent="0.2">
      <c r="B12002" s="1"/>
      <c r="C12002" s="1"/>
      <c r="D12002" s="1"/>
      <c r="E12002" s="1"/>
      <c r="F12002" s="1"/>
      <c r="G12002" s="1"/>
      <c r="H12002" s="1"/>
      <c r="I12002" s="1"/>
      <c r="J12002" s="1"/>
      <c r="K12002" s="1"/>
      <c r="L12002" s="1"/>
      <c r="M12002" s="1"/>
      <c r="N12002" s="1"/>
      <c r="O12002" s="1"/>
      <c r="P12002" s="1"/>
      <c r="Q12002" s="1"/>
      <c r="R12002" s="1"/>
      <c r="S12002" s="1"/>
      <c r="T12002" s="1"/>
      <c r="U12002" s="1"/>
      <c r="V12002" s="1"/>
      <c r="W12002" s="1"/>
      <c r="X12002" s="1"/>
      <c r="Y12002" s="1"/>
      <c r="Z12002" s="1"/>
      <c r="AA12002" s="1"/>
    </row>
    <row r="12003" spans="2:27" x14ac:dyDescent="0.2">
      <c r="B12003" s="1"/>
      <c r="C12003" s="1"/>
      <c r="D12003" s="1"/>
      <c r="E12003" s="1"/>
      <c r="F12003" s="1"/>
      <c r="G12003" s="1"/>
      <c r="H12003" s="1"/>
      <c r="I12003" s="1"/>
      <c r="J12003" s="1"/>
      <c r="K12003" s="1"/>
      <c r="L12003" s="1"/>
      <c r="M12003" s="1"/>
      <c r="N12003" s="1"/>
      <c r="O12003" s="1"/>
      <c r="P12003" s="1"/>
      <c r="Q12003" s="1"/>
      <c r="R12003" s="1"/>
      <c r="S12003" s="1"/>
      <c r="T12003" s="1"/>
      <c r="U12003" s="1"/>
      <c r="V12003" s="1"/>
      <c r="W12003" s="1"/>
      <c r="X12003" s="1"/>
      <c r="Y12003" s="1"/>
      <c r="Z12003" s="1"/>
      <c r="AA12003" s="1"/>
    </row>
    <row r="12004" spans="2:27" x14ac:dyDescent="0.2">
      <c r="B12004" s="1"/>
      <c r="C12004" s="1"/>
      <c r="D12004" s="1"/>
      <c r="E12004" s="1"/>
      <c r="F12004" s="1"/>
      <c r="G12004" s="1"/>
      <c r="H12004" s="1"/>
      <c r="I12004" s="1"/>
      <c r="J12004" s="1"/>
      <c r="K12004" s="1"/>
      <c r="L12004" s="1"/>
      <c r="M12004" s="1"/>
      <c r="N12004" s="1"/>
      <c r="O12004" s="1"/>
      <c r="P12004" s="1"/>
      <c r="Q12004" s="1"/>
      <c r="R12004" s="1"/>
      <c r="S12004" s="1"/>
      <c r="T12004" s="1"/>
      <c r="U12004" s="1"/>
      <c r="V12004" s="1"/>
      <c r="W12004" s="1"/>
      <c r="X12004" s="1"/>
      <c r="Y12004" s="1"/>
      <c r="Z12004" s="1"/>
      <c r="AA12004" s="1"/>
    </row>
    <row r="12005" spans="2:27" x14ac:dyDescent="0.2">
      <c r="B12005" s="1"/>
      <c r="C12005" s="1"/>
      <c r="D12005" s="1"/>
      <c r="E12005" s="1"/>
      <c r="F12005" s="1"/>
      <c r="G12005" s="1"/>
      <c r="H12005" s="1"/>
      <c r="I12005" s="1"/>
      <c r="J12005" s="1"/>
      <c r="K12005" s="1"/>
      <c r="L12005" s="1"/>
      <c r="M12005" s="1"/>
      <c r="N12005" s="1"/>
      <c r="O12005" s="1"/>
      <c r="P12005" s="1"/>
      <c r="Q12005" s="1"/>
      <c r="R12005" s="1"/>
      <c r="S12005" s="1"/>
      <c r="T12005" s="1"/>
      <c r="U12005" s="1"/>
      <c r="V12005" s="1"/>
      <c r="W12005" s="1"/>
      <c r="X12005" s="1"/>
      <c r="Y12005" s="1"/>
      <c r="Z12005" s="1"/>
      <c r="AA12005" s="1"/>
    </row>
    <row r="12006" spans="2:27" x14ac:dyDescent="0.2">
      <c r="B12006" s="1"/>
      <c r="C12006" s="1"/>
      <c r="D12006" s="1"/>
      <c r="E12006" s="1"/>
      <c r="F12006" s="1"/>
      <c r="G12006" s="1"/>
      <c r="H12006" s="1"/>
      <c r="I12006" s="1"/>
      <c r="J12006" s="1"/>
      <c r="K12006" s="1"/>
      <c r="L12006" s="1"/>
      <c r="M12006" s="1"/>
      <c r="N12006" s="1"/>
      <c r="O12006" s="1"/>
      <c r="P12006" s="1"/>
      <c r="Q12006" s="1"/>
      <c r="R12006" s="1"/>
      <c r="S12006" s="1"/>
      <c r="T12006" s="1"/>
      <c r="U12006" s="1"/>
      <c r="V12006" s="1"/>
      <c r="W12006" s="1"/>
      <c r="X12006" s="1"/>
      <c r="Y12006" s="1"/>
      <c r="Z12006" s="1"/>
      <c r="AA12006" s="1"/>
    </row>
    <row r="12007" spans="2:27" x14ac:dyDescent="0.2">
      <c r="B12007" s="1"/>
      <c r="C12007" s="1"/>
      <c r="D12007" s="1"/>
      <c r="E12007" s="1"/>
      <c r="F12007" s="1"/>
      <c r="G12007" s="1"/>
      <c r="H12007" s="1"/>
      <c r="I12007" s="1"/>
      <c r="J12007" s="1"/>
      <c r="K12007" s="1"/>
      <c r="L12007" s="1"/>
      <c r="M12007" s="1"/>
      <c r="N12007" s="1"/>
      <c r="O12007" s="1"/>
      <c r="P12007" s="1"/>
      <c r="Q12007" s="1"/>
      <c r="R12007" s="1"/>
      <c r="S12007" s="1"/>
      <c r="T12007" s="1"/>
      <c r="U12007" s="1"/>
      <c r="V12007" s="1"/>
      <c r="W12007" s="1"/>
      <c r="X12007" s="1"/>
      <c r="Y12007" s="1"/>
      <c r="Z12007" s="1"/>
      <c r="AA12007" s="1"/>
    </row>
    <row r="12008" spans="2:27" x14ac:dyDescent="0.2">
      <c r="B12008" s="1"/>
      <c r="C12008" s="1"/>
      <c r="D12008" s="1"/>
      <c r="E12008" s="1"/>
      <c r="F12008" s="1"/>
      <c r="G12008" s="1"/>
      <c r="H12008" s="1"/>
      <c r="I12008" s="1"/>
      <c r="J12008" s="1"/>
      <c r="K12008" s="1"/>
      <c r="L12008" s="1"/>
      <c r="M12008" s="1"/>
      <c r="N12008" s="1"/>
      <c r="O12008" s="1"/>
      <c r="P12008" s="1"/>
      <c r="Q12008" s="1"/>
      <c r="R12008" s="1"/>
      <c r="S12008" s="1"/>
      <c r="T12008" s="1"/>
      <c r="U12008" s="1"/>
      <c r="V12008" s="1"/>
      <c r="W12008" s="1"/>
      <c r="X12008" s="1"/>
      <c r="Y12008" s="1"/>
      <c r="Z12008" s="1"/>
      <c r="AA12008" s="1"/>
    </row>
    <row r="12009" spans="2:27" x14ac:dyDescent="0.2">
      <c r="B12009" s="1"/>
      <c r="C12009" s="1"/>
      <c r="D12009" s="1"/>
      <c r="E12009" s="1"/>
      <c r="F12009" s="1"/>
      <c r="G12009" s="1"/>
      <c r="H12009" s="1"/>
      <c r="I12009" s="1"/>
      <c r="J12009" s="1"/>
      <c r="K12009" s="1"/>
      <c r="L12009" s="1"/>
      <c r="M12009" s="1"/>
      <c r="N12009" s="1"/>
      <c r="O12009" s="1"/>
      <c r="P12009" s="1"/>
      <c r="Q12009" s="1"/>
      <c r="R12009" s="1"/>
      <c r="S12009" s="1"/>
      <c r="T12009" s="1"/>
      <c r="U12009" s="1"/>
      <c r="V12009" s="1"/>
      <c r="W12009" s="1"/>
      <c r="X12009" s="1"/>
      <c r="Y12009" s="1"/>
      <c r="Z12009" s="1"/>
      <c r="AA12009" s="1"/>
    </row>
    <row r="12010" spans="2:27" x14ac:dyDescent="0.2">
      <c r="B12010" s="1"/>
      <c r="C12010" s="1"/>
      <c r="D12010" s="1"/>
      <c r="E12010" s="1"/>
      <c r="F12010" s="1"/>
      <c r="G12010" s="1"/>
      <c r="H12010" s="1"/>
      <c r="I12010" s="1"/>
      <c r="J12010" s="1"/>
      <c r="K12010" s="1"/>
      <c r="L12010" s="1"/>
      <c r="M12010" s="1"/>
      <c r="N12010" s="1"/>
      <c r="O12010" s="1"/>
      <c r="P12010" s="1"/>
      <c r="Q12010" s="1"/>
      <c r="R12010" s="1"/>
      <c r="S12010" s="1"/>
      <c r="T12010" s="1"/>
      <c r="U12010" s="1"/>
      <c r="V12010" s="1"/>
      <c r="W12010" s="1"/>
      <c r="X12010" s="1"/>
      <c r="Y12010" s="1"/>
      <c r="Z12010" s="1"/>
      <c r="AA12010" s="1"/>
    </row>
    <row r="12011" spans="2:27" x14ac:dyDescent="0.2">
      <c r="B12011" s="1"/>
      <c r="C12011" s="1"/>
      <c r="D12011" s="1"/>
      <c r="E12011" s="1"/>
      <c r="F12011" s="1"/>
      <c r="G12011" s="1"/>
      <c r="H12011" s="1"/>
      <c r="I12011" s="1"/>
      <c r="J12011" s="1"/>
      <c r="K12011" s="1"/>
      <c r="L12011" s="1"/>
      <c r="M12011" s="1"/>
      <c r="N12011" s="1"/>
      <c r="O12011" s="1"/>
      <c r="P12011" s="1"/>
      <c r="Q12011" s="1"/>
      <c r="R12011" s="1"/>
      <c r="S12011" s="1"/>
      <c r="T12011" s="1"/>
      <c r="U12011" s="1"/>
      <c r="V12011" s="1"/>
      <c r="W12011" s="1"/>
      <c r="X12011" s="1"/>
      <c r="Y12011" s="1"/>
      <c r="Z12011" s="1"/>
      <c r="AA12011" s="1"/>
    </row>
    <row r="12012" spans="2:27" x14ac:dyDescent="0.2">
      <c r="B12012" s="1"/>
      <c r="C12012" s="1"/>
      <c r="D12012" s="1"/>
      <c r="E12012" s="1"/>
      <c r="F12012" s="1"/>
      <c r="G12012" s="1"/>
      <c r="H12012" s="1"/>
      <c r="I12012" s="1"/>
      <c r="J12012" s="1"/>
      <c r="K12012" s="1"/>
      <c r="L12012" s="1"/>
      <c r="M12012" s="1"/>
      <c r="N12012" s="1"/>
      <c r="O12012" s="1"/>
      <c r="P12012" s="1"/>
      <c r="Q12012" s="1"/>
      <c r="R12012" s="1"/>
      <c r="S12012" s="1"/>
      <c r="T12012" s="1"/>
      <c r="U12012" s="1"/>
      <c r="V12012" s="1"/>
      <c r="W12012" s="1"/>
      <c r="X12012" s="1"/>
      <c r="Y12012" s="1"/>
      <c r="Z12012" s="1"/>
      <c r="AA12012" s="1"/>
    </row>
    <row r="12013" spans="2:27" x14ac:dyDescent="0.2">
      <c r="B12013" s="1"/>
      <c r="C12013" s="1"/>
      <c r="D12013" s="1"/>
      <c r="E12013" s="1"/>
      <c r="F12013" s="1"/>
      <c r="G12013" s="1"/>
      <c r="H12013" s="1"/>
      <c r="I12013" s="1"/>
      <c r="J12013" s="1"/>
      <c r="K12013" s="1"/>
      <c r="L12013" s="1"/>
      <c r="M12013" s="1"/>
      <c r="N12013" s="1"/>
      <c r="O12013" s="1"/>
      <c r="P12013" s="1"/>
      <c r="Q12013" s="1"/>
      <c r="R12013" s="1"/>
      <c r="S12013" s="1"/>
      <c r="T12013" s="1"/>
      <c r="U12013" s="1"/>
      <c r="V12013" s="1"/>
      <c r="W12013" s="1"/>
      <c r="X12013" s="1"/>
      <c r="Y12013" s="1"/>
      <c r="Z12013" s="1"/>
      <c r="AA12013" s="1"/>
    </row>
    <row r="12014" spans="2:27" x14ac:dyDescent="0.2">
      <c r="B12014" s="1"/>
      <c r="C12014" s="1"/>
      <c r="D12014" s="1"/>
      <c r="E12014" s="1"/>
      <c r="F12014" s="1"/>
      <c r="G12014" s="1"/>
      <c r="H12014" s="1"/>
      <c r="I12014" s="1"/>
      <c r="J12014" s="1"/>
      <c r="K12014" s="1"/>
      <c r="L12014" s="1"/>
      <c r="M12014" s="1"/>
      <c r="N12014" s="1"/>
      <c r="O12014" s="1"/>
      <c r="P12014" s="1"/>
      <c r="Q12014" s="1"/>
      <c r="R12014" s="1"/>
      <c r="S12014" s="1"/>
      <c r="T12014" s="1"/>
      <c r="U12014" s="1"/>
      <c r="V12014" s="1"/>
      <c r="W12014" s="1"/>
      <c r="X12014" s="1"/>
      <c r="Y12014" s="1"/>
      <c r="Z12014" s="1"/>
      <c r="AA12014" s="1"/>
    </row>
    <row r="12015" spans="2:27" x14ac:dyDescent="0.2">
      <c r="B12015" s="1"/>
      <c r="C12015" s="1"/>
      <c r="D12015" s="1"/>
      <c r="E12015" s="1"/>
      <c r="F12015" s="1"/>
      <c r="G12015" s="1"/>
      <c r="H12015" s="1"/>
      <c r="I12015" s="1"/>
      <c r="J12015" s="1"/>
      <c r="K12015" s="1"/>
      <c r="L12015" s="1"/>
      <c r="M12015" s="1"/>
      <c r="N12015" s="1"/>
      <c r="O12015" s="1"/>
      <c r="P12015" s="1"/>
      <c r="Q12015" s="1"/>
      <c r="R12015" s="1"/>
      <c r="S12015" s="1"/>
      <c r="T12015" s="1"/>
      <c r="U12015" s="1"/>
      <c r="V12015" s="1"/>
      <c r="W12015" s="1"/>
      <c r="X12015" s="1"/>
      <c r="Y12015" s="1"/>
      <c r="Z12015" s="1"/>
      <c r="AA12015" s="1"/>
    </row>
    <row r="12016" spans="2:27" x14ac:dyDescent="0.2">
      <c r="B12016" s="1"/>
      <c r="C12016" s="1"/>
      <c r="D12016" s="1"/>
      <c r="E12016" s="1"/>
      <c r="F12016" s="1"/>
      <c r="G12016" s="1"/>
      <c r="H12016" s="1"/>
      <c r="I12016" s="1"/>
      <c r="J12016" s="1"/>
      <c r="K12016" s="1"/>
      <c r="L12016" s="1"/>
      <c r="M12016" s="1"/>
      <c r="N12016" s="1"/>
      <c r="O12016" s="1"/>
      <c r="P12016" s="1"/>
      <c r="Q12016" s="1"/>
      <c r="R12016" s="1"/>
      <c r="S12016" s="1"/>
      <c r="T12016" s="1"/>
      <c r="U12016" s="1"/>
      <c r="V12016" s="1"/>
      <c r="W12016" s="1"/>
      <c r="X12016" s="1"/>
      <c r="Y12016" s="1"/>
      <c r="Z12016" s="1"/>
      <c r="AA12016" s="1"/>
    </row>
    <row r="12017" spans="2:27" x14ac:dyDescent="0.2">
      <c r="B12017" s="1"/>
      <c r="C12017" s="1"/>
      <c r="D12017" s="1"/>
      <c r="E12017" s="1"/>
      <c r="F12017" s="1"/>
      <c r="G12017" s="1"/>
      <c r="H12017" s="1"/>
      <c r="I12017" s="1"/>
      <c r="J12017" s="1"/>
      <c r="K12017" s="1"/>
      <c r="L12017" s="1"/>
      <c r="M12017" s="1"/>
      <c r="N12017" s="1"/>
      <c r="O12017" s="1"/>
      <c r="P12017" s="1"/>
      <c r="Q12017" s="1"/>
      <c r="R12017" s="1"/>
      <c r="S12017" s="1"/>
      <c r="T12017" s="1"/>
      <c r="U12017" s="1"/>
      <c r="V12017" s="1"/>
      <c r="W12017" s="1"/>
      <c r="X12017" s="1"/>
      <c r="Y12017" s="1"/>
      <c r="Z12017" s="1"/>
      <c r="AA12017" s="1"/>
    </row>
    <row r="12018" spans="2:27" x14ac:dyDescent="0.2">
      <c r="B12018" s="1"/>
      <c r="C12018" s="1"/>
      <c r="D12018" s="1"/>
      <c r="E12018" s="1"/>
      <c r="F12018" s="1"/>
      <c r="G12018" s="1"/>
      <c r="H12018" s="1"/>
      <c r="I12018" s="1"/>
      <c r="J12018" s="1"/>
      <c r="K12018" s="1"/>
      <c r="L12018" s="1"/>
      <c r="M12018" s="1"/>
      <c r="N12018" s="1"/>
      <c r="O12018" s="1"/>
      <c r="P12018" s="1"/>
      <c r="Q12018" s="1"/>
      <c r="R12018" s="1"/>
      <c r="S12018" s="1"/>
      <c r="T12018" s="1"/>
      <c r="U12018" s="1"/>
      <c r="V12018" s="1"/>
      <c r="W12018" s="1"/>
      <c r="X12018" s="1"/>
      <c r="Y12018" s="1"/>
      <c r="Z12018" s="1"/>
      <c r="AA12018" s="1"/>
    </row>
    <row r="12019" spans="2:27" x14ac:dyDescent="0.2">
      <c r="B12019" s="1"/>
      <c r="C12019" s="1"/>
      <c r="D12019" s="1"/>
      <c r="E12019" s="1"/>
      <c r="F12019" s="1"/>
      <c r="G12019" s="1"/>
      <c r="H12019" s="1"/>
      <c r="I12019" s="1"/>
      <c r="J12019" s="1"/>
      <c r="K12019" s="1"/>
      <c r="L12019" s="1"/>
      <c r="M12019" s="1"/>
      <c r="N12019" s="1"/>
      <c r="O12019" s="1"/>
      <c r="P12019" s="1"/>
      <c r="Q12019" s="1"/>
      <c r="R12019" s="1"/>
      <c r="S12019" s="1"/>
      <c r="T12019" s="1"/>
      <c r="U12019" s="1"/>
      <c r="V12019" s="1"/>
      <c r="W12019" s="1"/>
      <c r="X12019" s="1"/>
      <c r="Y12019" s="1"/>
      <c r="Z12019" s="1"/>
      <c r="AA12019" s="1"/>
    </row>
    <row r="12020" spans="2:27" x14ac:dyDescent="0.2">
      <c r="B12020" s="1"/>
      <c r="C12020" s="1"/>
      <c r="D12020" s="1"/>
      <c r="E12020" s="1"/>
      <c r="F12020" s="1"/>
      <c r="G12020" s="1"/>
      <c r="H12020" s="1"/>
      <c r="I12020" s="1"/>
      <c r="J12020" s="1"/>
      <c r="K12020" s="1"/>
      <c r="L12020" s="1"/>
      <c r="M12020" s="1"/>
      <c r="N12020" s="1"/>
      <c r="O12020" s="1"/>
      <c r="P12020" s="1"/>
      <c r="Q12020" s="1"/>
      <c r="R12020" s="1"/>
      <c r="S12020" s="1"/>
      <c r="T12020" s="1"/>
      <c r="U12020" s="1"/>
      <c r="V12020" s="1"/>
      <c r="W12020" s="1"/>
      <c r="X12020" s="1"/>
      <c r="Y12020" s="1"/>
      <c r="Z12020" s="1"/>
      <c r="AA12020" s="1"/>
    </row>
    <row r="12021" spans="2:27" x14ac:dyDescent="0.2">
      <c r="B12021" s="1"/>
      <c r="C12021" s="1"/>
      <c r="D12021" s="1"/>
      <c r="E12021" s="1"/>
      <c r="F12021" s="1"/>
      <c r="G12021" s="1"/>
      <c r="H12021" s="1"/>
      <c r="I12021" s="1"/>
      <c r="J12021" s="1"/>
      <c r="K12021" s="1"/>
      <c r="L12021" s="1"/>
      <c r="M12021" s="1"/>
      <c r="N12021" s="1"/>
      <c r="O12021" s="1"/>
      <c r="P12021" s="1"/>
      <c r="Q12021" s="1"/>
      <c r="R12021" s="1"/>
      <c r="S12021" s="1"/>
      <c r="T12021" s="1"/>
      <c r="U12021" s="1"/>
      <c r="V12021" s="1"/>
      <c r="W12021" s="1"/>
      <c r="X12021" s="1"/>
      <c r="Y12021" s="1"/>
      <c r="Z12021" s="1"/>
      <c r="AA12021" s="1"/>
    </row>
    <row r="12022" spans="2:27" x14ac:dyDescent="0.2">
      <c r="B12022" s="1"/>
      <c r="C12022" s="1"/>
      <c r="D12022" s="1"/>
      <c r="E12022" s="1"/>
      <c r="F12022" s="1"/>
      <c r="G12022" s="1"/>
      <c r="H12022" s="1"/>
      <c r="I12022" s="1"/>
      <c r="J12022" s="1"/>
      <c r="K12022" s="1"/>
      <c r="L12022" s="1"/>
      <c r="M12022" s="1"/>
      <c r="N12022" s="1"/>
      <c r="O12022" s="1"/>
      <c r="P12022" s="1"/>
      <c r="Q12022" s="1"/>
      <c r="R12022" s="1"/>
      <c r="S12022" s="1"/>
      <c r="T12022" s="1"/>
      <c r="U12022" s="1"/>
      <c r="V12022" s="1"/>
      <c r="W12022" s="1"/>
      <c r="X12022" s="1"/>
      <c r="Y12022" s="1"/>
      <c r="Z12022" s="1"/>
      <c r="AA12022" s="1"/>
    </row>
    <row r="12023" spans="2:27" x14ac:dyDescent="0.2">
      <c r="B12023" s="1"/>
      <c r="C12023" s="1"/>
      <c r="D12023" s="1"/>
      <c r="E12023" s="1"/>
      <c r="F12023" s="1"/>
      <c r="G12023" s="1"/>
      <c r="H12023" s="1"/>
      <c r="I12023" s="1"/>
      <c r="J12023" s="1"/>
      <c r="K12023" s="1"/>
      <c r="L12023" s="1"/>
      <c r="M12023" s="1"/>
      <c r="N12023" s="1"/>
      <c r="O12023" s="1"/>
      <c r="P12023" s="1"/>
      <c r="Q12023" s="1"/>
      <c r="R12023" s="1"/>
      <c r="S12023" s="1"/>
      <c r="T12023" s="1"/>
      <c r="U12023" s="1"/>
      <c r="V12023" s="1"/>
      <c r="W12023" s="1"/>
      <c r="X12023" s="1"/>
      <c r="Y12023" s="1"/>
      <c r="Z12023" s="1"/>
      <c r="AA12023" s="1"/>
    </row>
    <row r="12024" spans="2:27" x14ac:dyDescent="0.2">
      <c r="B12024" s="1"/>
      <c r="C12024" s="1"/>
      <c r="D12024" s="1"/>
      <c r="E12024" s="1"/>
      <c r="F12024" s="1"/>
      <c r="G12024" s="1"/>
      <c r="H12024" s="1"/>
      <c r="I12024" s="1"/>
      <c r="J12024" s="1"/>
      <c r="K12024" s="1"/>
      <c r="L12024" s="1"/>
      <c r="M12024" s="1"/>
      <c r="N12024" s="1"/>
      <c r="O12024" s="1"/>
      <c r="P12024" s="1"/>
      <c r="Q12024" s="1"/>
      <c r="R12024" s="1"/>
      <c r="S12024" s="1"/>
      <c r="T12024" s="1"/>
      <c r="U12024" s="1"/>
      <c r="V12024" s="1"/>
      <c r="W12024" s="1"/>
      <c r="X12024" s="1"/>
      <c r="Y12024" s="1"/>
      <c r="Z12024" s="1"/>
      <c r="AA12024" s="1"/>
    </row>
    <row r="12025" spans="2:27" x14ac:dyDescent="0.2">
      <c r="B12025" s="1"/>
      <c r="C12025" s="1"/>
      <c r="D12025" s="1"/>
      <c r="E12025" s="1"/>
      <c r="F12025" s="1"/>
      <c r="G12025" s="1"/>
      <c r="H12025" s="1"/>
      <c r="I12025" s="1"/>
      <c r="J12025" s="1"/>
      <c r="K12025" s="1"/>
      <c r="L12025" s="1"/>
      <c r="M12025" s="1"/>
      <c r="N12025" s="1"/>
      <c r="O12025" s="1"/>
      <c r="P12025" s="1"/>
      <c r="Q12025" s="1"/>
      <c r="R12025" s="1"/>
      <c r="S12025" s="1"/>
      <c r="T12025" s="1"/>
      <c r="U12025" s="1"/>
      <c r="V12025" s="1"/>
      <c r="W12025" s="1"/>
      <c r="X12025" s="1"/>
      <c r="Y12025" s="1"/>
      <c r="Z12025" s="1"/>
      <c r="AA12025" s="1"/>
    </row>
    <row r="12026" spans="2:27" x14ac:dyDescent="0.2">
      <c r="B12026" s="1"/>
      <c r="C12026" s="1"/>
      <c r="D12026" s="1"/>
      <c r="E12026" s="1"/>
      <c r="F12026" s="1"/>
      <c r="G12026" s="1"/>
      <c r="H12026" s="1"/>
      <c r="I12026" s="1"/>
      <c r="J12026" s="1"/>
      <c r="K12026" s="1"/>
      <c r="L12026" s="1"/>
      <c r="M12026" s="1"/>
      <c r="N12026" s="1"/>
      <c r="O12026" s="1"/>
      <c r="P12026" s="1"/>
      <c r="Q12026" s="1"/>
      <c r="R12026" s="1"/>
      <c r="S12026" s="1"/>
      <c r="T12026" s="1"/>
      <c r="U12026" s="1"/>
      <c r="V12026" s="1"/>
      <c r="W12026" s="1"/>
      <c r="X12026" s="1"/>
      <c r="Y12026" s="1"/>
      <c r="Z12026" s="1"/>
      <c r="AA12026" s="1"/>
    </row>
    <row r="12027" spans="2:27" x14ac:dyDescent="0.2">
      <c r="B12027" s="1"/>
      <c r="C12027" s="1"/>
      <c r="D12027" s="1"/>
      <c r="E12027" s="1"/>
      <c r="F12027" s="1"/>
      <c r="G12027" s="1"/>
      <c r="H12027" s="1"/>
      <c r="I12027" s="1"/>
      <c r="J12027" s="1"/>
      <c r="K12027" s="1"/>
      <c r="L12027" s="1"/>
      <c r="M12027" s="1"/>
      <c r="N12027" s="1"/>
      <c r="O12027" s="1"/>
      <c r="P12027" s="1"/>
      <c r="Q12027" s="1"/>
      <c r="R12027" s="1"/>
      <c r="S12027" s="1"/>
      <c r="T12027" s="1"/>
      <c r="U12027" s="1"/>
      <c r="V12027" s="1"/>
      <c r="W12027" s="1"/>
      <c r="X12027" s="1"/>
      <c r="Y12027" s="1"/>
      <c r="Z12027" s="1"/>
      <c r="AA12027" s="1"/>
    </row>
    <row r="12028" spans="2:27" x14ac:dyDescent="0.2">
      <c r="B12028" s="1"/>
      <c r="C12028" s="1"/>
      <c r="D12028" s="1"/>
      <c r="E12028" s="1"/>
      <c r="F12028" s="1"/>
      <c r="G12028" s="1"/>
      <c r="H12028" s="1"/>
      <c r="I12028" s="1"/>
      <c r="J12028" s="1"/>
      <c r="K12028" s="1"/>
      <c r="L12028" s="1"/>
      <c r="M12028" s="1"/>
      <c r="N12028" s="1"/>
      <c r="O12028" s="1"/>
      <c r="P12028" s="1"/>
      <c r="Q12028" s="1"/>
      <c r="R12028" s="1"/>
      <c r="S12028" s="1"/>
      <c r="T12028" s="1"/>
      <c r="U12028" s="1"/>
      <c r="V12028" s="1"/>
      <c r="W12028" s="1"/>
      <c r="X12028" s="1"/>
      <c r="Y12028" s="1"/>
      <c r="Z12028" s="1"/>
      <c r="AA12028" s="1"/>
    </row>
    <row r="12029" spans="2:27" x14ac:dyDescent="0.2">
      <c r="B12029" s="1"/>
      <c r="C12029" s="1"/>
      <c r="D12029" s="1"/>
      <c r="E12029" s="1"/>
      <c r="F12029" s="1"/>
      <c r="G12029" s="1"/>
      <c r="H12029" s="1"/>
      <c r="I12029" s="1"/>
      <c r="J12029" s="1"/>
      <c r="K12029" s="1"/>
      <c r="L12029" s="1"/>
      <c r="M12029" s="1"/>
      <c r="N12029" s="1"/>
      <c r="O12029" s="1"/>
      <c r="P12029" s="1"/>
      <c r="Q12029" s="1"/>
      <c r="R12029" s="1"/>
      <c r="S12029" s="1"/>
      <c r="T12029" s="1"/>
      <c r="U12029" s="1"/>
      <c r="V12029" s="1"/>
      <c r="W12029" s="1"/>
      <c r="X12029" s="1"/>
      <c r="Y12029" s="1"/>
      <c r="Z12029" s="1"/>
      <c r="AA12029" s="1"/>
    </row>
    <row r="12030" spans="2:27" x14ac:dyDescent="0.2">
      <c r="B12030" s="1"/>
      <c r="C12030" s="1"/>
      <c r="D12030" s="1"/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  <c r="O12030" s="1"/>
      <c r="P12030" s="1"/>
      <c r="Q12030" s="1"/>
      <c r="R12030" s="1"/>
      <c r="S12030" s="1"/>
      <c r="T12030" s="1"/>
      <c r="U12030" s="1"/>
      <c r="V12030" s="1"/>
      <c r="W12030" s="1"/>
      <c r="X12030" s="1"/>
      <c r="Y12030" s="1"/>
      <c r="Z12030" s="1"/>
      <c r="AA12030" s="1"/>
    </row>
    <row r="12031" spans="2:27" x14ac:dyDescent="0.2">
      <c r="B12031" s="1"/>
      <c r="C12031" s="1"/>
      <c r="D12031" s="1"/>
      <c r="E12031" s="1"/>
      <c r="F12031" s="1"/>
      <c r="G12031" s="1"/>
      <c r="H12031" s="1"/>
      <c r="I12031" s="1"/>
      <c r="J12031" s="1"/>
      <c r="K12031" s="1"/>
      <c r="L12031" s="1"/>
      <c r="M12031" s="1"/>
      <c r="N12031" s="1"/>
      <c r="O12031" s="1"/>
      <c r="P12031" s="1"/>
      <c r="Q12031" s="1"/>
      <c r="R12031" s="1"/>
      <c r="S12031" s="1"/>
      <c r="T12031" s="1"/>
      <c r="U12031" s="1"/>
      <c r="V12031" s="1"/>
      <c r="W12031" s="1"/>
      <c r="X12031" s="1"/>
      <c r="Y12031" s="1"/>
      <c r="Z12031" s="1"/>
      <c r="AA12031" s="1"/>
    </row>
    <row r="12032" spans="2:27" x14ac:dyDescent="0.2">
      <c r="B12032" s="1"/>
      <c r="C12032" s="1"/>
      <c r="D12032" s="1"/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  <c r="O12032" s="1"/>
      <c r="P12032" s="1"/>
      <c r="Q12032" s="1"/>
      <c r="R12032" s="1"/>
      <c r="S12032" s="1"/>
      <c r="T12032" s="1"/>
      <c r="U12032" s="1"/>
      <c r="V12032" s="1"/>
      <c r="W12032" s="1"/>
      <c r="X12032" s="1"/>
      <c r="Y12032" s="1"/>
      <c r="Z12032" s="1"/>
      <c r="AA12032" s="1"/>
    </row>
    <row r="12033" spans="2:27" x14ac:dyDescent="0.2">
      <c r="B12033" s="1"/>
      <c r="C12033" s="1"/>
      <c r="D12033" s="1"/>
      <c r="E12033" s="1"/>
      <c r="F12033" s="1"/>
      <c r="G12033" s="1"/>
      <c r="H12033" s="1"/>
      <c r="I12033" s="1"/>
      <c r="J12033" s="1"/>
      <c r="K12033" s="1"/>
      <c r="L12033" s="1"/>
      <c r="M12033" s="1"/>
      <c r="N12033" s="1"/>
      <c r="O12033" s="1"/>
      <c r="P12033" s="1"/>
      <c r="Q12033" s="1"/>
      <c r="R12033" s="1"/>
      <c r="S12033" s="1"/>
      <c r="T12033" s="1"/>
      <c r="U12033" s="1"/>
      <c r="V12033" s="1"/>
      <c r="W12033" s="1"/>
      <c r="X12033" s="1"/>
      <c r="Y12033" s="1"/>
      <c r="Z12033" s="1"/>
      <c r="AA12033" s="1"/>
    </row>
    <row r="12034" spans="2:27" x14ac:dyDescent="0.2">
      <c r="B12034" s="1"/>
      <c r="C12034" s="1"/>
      <c r="D12034" s="1"/>
      <c r="E12034" s="1"/>
      <c r="F12034" s="1"/>
      <c r="G12034" s="1"/>
      <c r="H12034" s="1"/>
      <c r="I12034" s="1"/>
      <c r="J12034" s="1"/>
      <c r="K12034" s="1"/>
      <c r="L12034" s="1"/>
      <c r="M12034" s="1"/>
      <c r="N12034" s="1"/>
      <c r="O12034" s="1"/>
      <c r="P12034" s="1"/>
      <c r="Q12034" s="1"/>
      <c r="R12034" s="1"/>
      <c r="S12034" s="1"/>
      <c r="T12034" s="1"/>
      <c r="U12034" s="1"/>
      <c r="V12034" s="1"/>
      <c r="W12034" s="1"/>
      <c r="X12034" s="1"/>
      <c r="Y12034" s="1"/>
      <c r="Z12034" s="1"/>
      <c r="AA12034" s="1"/>
    </row>
    <row r="12035" spans="2:27" x14ac:dyDescent="0.2">
      <c r="B12035" s="1"/>
      <c r="C12035" s="1"/>
      <c r="D12035" s="1"/>
      <c r="E12035" s="1"/>
      <c r="F12035" s="1"/>
      <c r="G12035" s="1"/>
      <c r="H12035" s="1"/>
      <c r="I12035" s="1"/>
      <c r="J12035" s="1"/>
      <c r="K12035" s="1"/>
      <c r="L12035" s="1"/>
      <c r="M12035" s="1"/>
      <c r="N12035" s="1"/>
      <c r="O12035" s="1"/>
      <c r="P12035" s="1"/>
      <c r="Q12035" s="1"/>
      <c r="R12035" s="1"/>
      <c r="S12035" s="1"/>
      <c r="T12035" s="1"/>
      <c r="U12035" s="1"/>
      <c r="V12035" s="1"/>
      <c r="W12035" s="1"/>
      <c r="X12035" s="1"/>
      <c r="Y12035" s="1"/>
      <c r="Z12035" s="1"/>
      <c r="AA12035" s="1"/>
    </row>
    <row r="12036" spans="2:27" x14ac:dyDescent="0.2">
      <c r="B12036" s="1"/>
      <c r="C12036" s="1"/>
      <c r="D12036" s="1"/>
      <c r="E12036" s="1"/>
      <c r="F12036" s="1"/>
      <c r="G12036" s="1"/>
      <c r="H12036" s="1"/>
      <c r="I12036" s="1"/>
      <c r="J12036" s="1"/>
      <c r="K12036" s="1"/>
      <c r="L12036" s="1"/>
      <c r="M12036" s="1"/>
      <c r="N12036" s="1"/>
      <c r="O12036" s="1"/>
      <c r="P12036" s="1"/>
      <c r="Q12036" s="1"/>
      <c r="R12036" s="1"/>
      <c r="S12036" s="1"/>
      <c r="T12036" s="1"/>
      <c r="U12036" s="1"/>
      <c r="V12036" s="1"/>
      <c r="W12036" s="1"/>
      <c r="X12036" s="1"/>
      <c r="Y12036" s="1"/>
      <c r="Z12036" s="1"/>
      <c r="AA12036" s="1"/>
    </row>
    <row r="12037" spans="2:27" x14ac:dyDescent="0.2">
      <c r="B12037" s="1"/>
      <c r="C12037" s="1"/>
      <c r="D12037" s="1"/>
      <c r="E12037" s="1"/>
      <c r="F12037" s="1"/>
      <c r="G12037" s="1"/>
      <c r="H12037" s="1"/>
      <c r="I12037" s="1"/>
      <c r="J12037" s="1"/>
      <c r="K12037" s="1"/>
      <c r="L12037" s="1"/>
      <c r="M12037" s="1"/>
      <c r="N12037" s="1"/>
      <c r="O12037" s="1"/>
      <c r="P12037" s="1"/>
      <c r="Q12037" s="1"/>
      <c r="R12037" s="1"/>
      <c r="S12037" s="1"/>
      <c r="T12037" s="1"/>
      <c r="U12037" s="1"/>
      <c r="V12037" s="1"/>
      <c r="W12037" s="1"/>
      <c r="X12037" s="1"/>
      <c r="Y12037" s="1"/>
      <c r="Z12037" s="1"/>
      <c r="AA12037" s="1"/>
    </row>
    <row r="12038" spans="2:27" x14ac:dyDescent="0.2">
      <c r="B12038" s="1"/>
      <c r="C12038" s="1"/>
      <c r="D12038" s="1"/>
      <c r="E12038" s="1"/>
      <c r="F12038" s="1"/>
      <c r="G12038" s="1"/>
      <c r="H12038" s="1"/>
      <c r="I12038" s="1"/>
      <c r="J12038" s="1"/>
      <c r="K12038" s="1"/>
      <c r="L12038" s="1"/>
      <c r="M12038" s="1"/>
      <c r="N12038" s="1"/>
      <c r="O12038" s="1"/>
      <c r="P12038" s="1"/>
      <c r="Q12038" s="1"/>
      <c r="R12038" s="1"/>
      <c r="S12038" s="1"/>
      <c r="T12038" s="1"/>
      <c r="U12038" s="1"/>
      <c r="V12038" s="1"/>
      <c r="W12038" s="1"/>
      <c r="X12038" s="1"/>
      <c r="Y12038" s="1"/>
      <c r="Z12038" s="1"/>
      <c r="AA12038" s="1"/>
    </row>
    <row r="12039" spans="2:27" x14ac:dyDescent="0.2">
      <c r="B12039" s="1"/>
      <c r="C12039" s="1"/>
      <c r="D12039" s="1"/>
      <c r="E12039" s="1"/>
      <c r="F12039" s="1"/>
      <c r="G12039" s="1"/>
      <c r="H12039" s="1"/>
      <c r="I12039" s="1"/>
      <c r="J12039" s="1"/>
      <c r="K12039" s="1"/>
      <c r="L12039" s="1"/>
      <c r="M12039" s="1"/>
      <c r="N12039" s="1"/>
      <c r="O12039" s="1"/>
      <c r="P12039" s="1"/>
      <c r="Q12039" s="1"/>
      <c r="R12039" s="1"/>
      <c r="S12039" s="1"/>
      <c r="T12039" s="1"/>
      <c r="U12039" s="1"/>
      <c r="V12039" s="1"/>
      <c r="W12039" s="1"/>
      <c r="X12039" s="1"/>
      <c r="Y12039" s="1"/>
      <c r="Z12039" s="1"/>
      <c r="AA12039" s="1"/>
    </row>
    <row r="12040" spans="2:27" x14ac:dyDescent="0.2">
      <c r="B12040" s="1"/>
      <c r="C12040" s="1"/>
      <c r="D12040" s="1"/>
      <c r="E12040" s="1"/>
      <c r="F12040" s="1"/>
      <c r="G12040" s="1"/>
      <c r="H12040" s="1"/>
      <c r="I12040" s="1"/>
      <c r="J12040" s="1"/>
      <c r="K12040" s="1"/>
      <c r="L12040" s="1"/>
      <c r="M12040" s="1"/>
      <c r="N12040" s="1"/>
      <c r="O12040" s="1"/>
      <c r="P12040" s="1"/>
      <c r="Q12040" s="1"/>
      <c r="R12040" s="1"/>
      <c r="S12040" s="1"/>
      <c r="T12040" s="1"/>
      <c r="U12040" s="1"/>
      <c r="V12040" s="1"/>
      <c r="W12040" s="1"/>
      <c r="X12040" s="1"/>
      <c r="Y12040" s="1"/>
      <c r="Z12040" s="1"/>
      <c r="AA12040" s="1"/>
    </row>
    <row r="12041" spans="2:27" x14ac:dyDescent="0.2">
      <c r="B12041" s="1"/>
      <c r="C12041" s="1"/>
      <c r="D12041" s="1"/>
      <c r="E12041" s="1"/>
      <c r="F12041" s="1"/>
      <c r="G12041" s="1"/>
      <c r="H12041" s="1"/>
      <c r="I12041" s="1"/>
      <c r="J12041" s="1"/>
      <c r="K12041" s="1"/>
      <c r="L12041" s="1"/>
      <c r="M12041" s="1"/>
      <c r="N12041" s="1"/>
      <c r="O12041" s="1"/>
      <c r="P12041" s="1"/>
      <c r="Q12041" s="1"/>
      <c r="R12041" s="1"/>
      <c r="S12041" s="1"/>
      <c r="T12041" s="1"/>
      <c r="U12041" s="1"/>
      <c r="V12041" s="1"/>
      <c r="W12041" s="1"/>
      <c r="X12041" s="1"/>
      <c r="Y12041" s="1"/>
      <c r="Z12041" s="1"/>
      <c r="AA12041" s="1"/>
    </row>
    <row r="12042" spans="2:27" x14ac:dyDescent="0.2">
      <c r="B12042" s="1"/>
      <c r="C12042" s="1"/>
      <c r="D12042" s="1"/>
      <c r="E12042" s="1"/>
      <c r="F12042" s="1"/>
      <c r="G12042" s="1"/>
      <c r="H12042" s="1"/>
      <c r="I12042" s="1"/>
      <c r="J12042" s="1"/>
      <c r="K12042" s="1"/>
      <c r="L12042" s="1"/>
      <c r="M12042" s="1"/>
      <c r="N12042" s="1"/>
      <c r="O12042" s="1"/>
      <c r="P12042" s="1"/>
      <c r="Q12042" s="1"/>
      <c r="R12042" s="1"/>
      <c r="S12042" s="1"/>
      <c r="T12042" s="1"/>
      <c r="U12042" s="1"/>
      <c r="V12042" s="1"/>
      <c r="W12042" s="1"/>
      <c r="X12042" s="1"/>
      <c r="Y12042" s="1"/>
      <c r="Z12042" s="1"/>
      <c r="AA12042" s="1"/>
    </row>
    <row r="12043" spans="2:27" x14ac:dyDescent="0.2">
      <c r="B12043" s="1"/>
      <c r="C12043" s="1"/>
      <c r="D12043" s="1"/>
      <c r="E12043" s="1"/>
      <c r="F12043" s="1"/>
      <c r="G12043" s="1"/>
      <c r="H12043" s="1"/>
      <c r="I12043" s="1"/>
      <c r="J12043" s="1"/>
      <c r="K12043" s="1"/>
      <c r="L12043" s="1"/>
      <c r="M12043" s="1"/>
      <c r="N12043" s="1"/>
      <c r="O12043" s="1"/>
      <c r="P12043" s="1"/>
      <c r="Q12043" s="1"/>
      <c r="R12043" s="1"/>
      <c r="S12043" s="1"/>
      <c r="T12043" s="1"/>
      <c r="U12043" s="1"/>
      <c r="V12043" s="1"/>
      <c r="W12043" s="1"/>
      <c r="X12043" s="1"/>
      <c r="Y12043" s="1"/>
      <c r="Z12043" s="1"/>
      <c r="AA12043" s="1"/>
    </row>
    <row r="12044" spans="2:27" x14ac:dyDescent="0.2">
      <c r="B12044" s="1"/>
      <c r="C12044" s="1"/>
      <c r="D12044" s="1"/>
      <c r="E12044" s="1"/>
      <c r="F12044" s="1"/>
      <c r="G12044" s="1"/>
      <c r="H12044" s="1"/>
      <c r="I12044" s="1"/>
      <c r="J12044" s="1"/>
      <c r="K12044" s="1"/>
      <c r="L12044" s="1"/>
      <c r="M12044" s="1"/>
      <c r="N12044" s="1"/>
      <c r="O12044" s="1"/>
      <c r="P12044" s="1"/>
      <c r="Q12044" s="1"/>
      <c r="R12044" s="1"/>
      <c r="S12044" s="1"/>
      <c r="T12044" s="1"/>
      <c r="U12044" s="1"/>
      <c r="V12044" s="1"/>
      <c r="W12044" s="1"/>
      <c r="X12044" s="1"/>
      <c r="Y12044" s="1"/>
      <c r="Z12044" s="1"/>
      <c r="AA12044" s="1"/>
    </row>
    <row r="12045" spans="2:27" x14ac:dyDescent="0.2">
      <c r="B12045" s="1"/>
      <c r="C12045" s="1"/>
      <c r="D12045" s="1"/>
      <c r="E12045" s="1"/>
      <c r="F12045" s="1"/>
      <c r="G12045" s="1"/>
      <c r="H12045" s="1"/>
      <c r="I12045" s="1"/>
      <c r="J12045" s="1"/>
      <c r="K12045" s="1"/>
      <c r="L12045" s="1"/>
      <c r="M12045" s="1"/>
      <c r="N12045" s="1"/>
      <c r="O12045" s="1"/>
      <c r="P12045" s="1"/>
      <c r="Q12045" s="1"/>
      <c r="R12045" s="1"/>
      <c r="S12045" s="1"/>
      <c r="T12045" s="1"/>
      <c r="U12045" s="1"/>
      <c r="V12045" s="1"/>
      <c r="W12045" s="1"/>
      <c r="X12045" s="1"/>
      <c r="Y12045" s="1"/>
      <c r="Z12045" s="1"/>
      <c r="AA12045" s="1"/>
    </row>
    <row r="12046" spans="2:27" x14ac:dyDescent="0.2">
      <c r="B12046" s="1"/>
      <c r="C12046" s="1"/>
      <c r="D12046" s="1"/>
      <c r="E12046" s="1"/>
      <c r="F12046" s="1"/>
      <c r="G12046" s="1"/>
      <c r="H12046" s="1"/>
      <c r="I12046" s="1"/>
      <c r="J12046" s="1"/>
      <c r="K12046" s="1"/>
      <c r="L12046" s="1"/>
      <c r="M12046" s="1"/>
      <c r="N12046" s="1"/>
      <c r="O12046" s="1"/>
      <c r="P12046" s="1"/>
      <c r="Q12046" s="1"/>
      <c r="R12046" s="1"/>
      <c r="S12046" s="1"/>
      <c r="T12046" s="1"/>
      <c r="U12046" s="1"/>
      <c r="V12046" s="1"/>
      <c r="W12046" s="1"/>
      <c r="X12046" s="1"/>
      <c r="Y12046" s="1"/>
      <c r="Z12046" s="1"/>
      <c r="AA12046" s="1"/>
    </row>
    <row r="12047" spans="2:27" x14ac:dyDescent="0.2">
      <c r="B12047" s="1"/>
      <c r="C12047" s="1"/>
      <c r="D12047" s="1"/>
      <c r="E12047" s="1"/>
      <c r="F12047" s="1"/>
      <c r="G12047" s="1"/>
      <c r="H12047" s="1"/>
      <c r="I12047" s="1"/>
      <c r="J12047" s="1"/>
      <c r="K12047" s="1"/>
      <c r="L12047" s="1"/>
      <c r="M12047" s="1"/>
      <c r="N12047" s="1"/>
      <c r="O12047" s="1"/>
      <c r="P12047" s="1"/>
      <c r="Q12047" s="1"/>
      <c r="R12047" s="1"/>
      <c r="S12047" s="1"/>
      <c r="T12047" s="1"/>
      <c r="U12047" s="1"/>
      <c r="V12047" s="1"/>
      <c r="W12047" s="1"/>
      <c r="X12047" s="1"/>
      <c r="Y12047" s="1"/>
      <c r="Z12047" s="1"/>
      <c r="AA12047" s="1"/>
    </row>
    <row r="12048" spans="2:27" x14ac:dyDescent="0.2">
      <c r="B12048" s="1"/>
      <c r="C12048" s="1"/>
      <c r="D12048" s="1"/>
      <c r="E12048" s="1"/>
      <c r="F12048" s="1"/>
      <c r="G12048" s="1"/>
      <c r="H12048" s="1"/>
      <c r="I12048" s="1"/>
      <c r="J12048" s="1"/>
      <c r="K12048" s="1"/>
      <c r="L12048" s="1"/>
      <c r="M12048" s="1"/>
      <c r="N12048" s="1"/>
      <c r="O12048" s="1"/>
      <c r="P12048" s="1"/>
      <c r="Q12048" s="1"/>
      <c r="R12048" s="1"/>
      <c r="S12048" s="1"/>
      <c r="T12048" s="1"/>
      <c r="U12048" s="1"/>
      <c r="V12048" s="1"/>
      <c r="W12048" s="1"/>
      <c r="X12048" s="1"/>
      <c r="Y12048" s="1"/>
      <c r="Z12048" s="1"/>
      <c r="AA12048" s="1"/>
    </row>
    <row r="12049" spans="2:27" x14ac:dyDescent="0.2">
      <c r="B12049" s="1"/>
      <c r="C12049" s="1"/>
      <c r="D12049" s="1"/>
      <c r="E12049" s="1"/>
      <c r="F12049" s="1"/>
      <c r="G12049" s="1"/>
      <c r="H12049" s="1"/>
      <c r="I12049" s="1"/>
      <c r="J12049" s="1"/>
      <c r="K12049" s="1"/>
      <c r="L12049" s="1"/>
      <c r="M12049" s="1"/>
      <c r="N12049" s="1"/>
      <c r="O12049" s="1"/>
      <c r="P12049" s="1"/>
      <c r="Q12049" s="1"/>
      <c r="R12049" s="1"/>
      <c r="S12049" s="1"/>
      <c r="T12049" s="1"/>
      <c r="U12049" s="1"/>
      <c r="V12049" s="1"/>
      <c r="W12049" s="1"/>
      <c r="X12049" s="1"/>
      <c r="Y12049" s="1"/>
      <c r="Z12049" s="1"/>
      <c r="AA12049" s="1"/>
    </row>
    <row r="12050" spans="2:27" x14ac:dyDescent="0.2">
      <c r="B12050" s="1"/>
      <c r="C12050" s="1"/>
      <c r="D12050" s="1"/>
      <c r="E12050" s="1"/>
      <c r="F12050" s="1"/>
      <c r="G12050" s="1"/>
      <c r="H12050" s="1"/>
      <c r="I12050" s="1"/>
      <c r="J12050" s="1"/>
      <c r="K12050" s="1"/>
      <c r="L12050" s="1"/>
      <c r="M12050" s="1"/>
      <c r="N12050" s="1"/>
      <c r="O12050" s="1"/>
      <c r="P12050" s="1"/>
      <c r="Q12050" s="1"/>
      <c r="R12050" s="1"/>
      <c r="S12050" s="1"/>
      <c r="T12050" s="1"/>
      <c r="U12050" s="1"/>
      <c r="V12050" s="1"/>
      <c r="W12050" s="1"/>
      <c r="X12050" s="1"/>
      <c r="Y12050" s="1"/>
      <c r="Z12050" s="1"/>
      <c r="AA12050" s="1"/>
    </row>
    <row r="12051" spans="2:27" x14ac:dyDescent="0.2">
      <c r="B12051" s="1"/>
      <c r="C12051" s="1"/>
      <c r="D12051" s="1"/>
      <c r="E12051" s="1"/>
      <c r="F12051" s="1"/>
      <c r="G12051" s="1"/>
      <c r="H12051" s="1"/>
      <c r="I12051" s="1"/>
      <c r="J12051" s="1"/>
      <c r="K12051" s="1"/>
      <c r="L12051" s="1"/>
      <c r="M12051" s="1"/>
      <c r="N12051" s="1"/>
      <c r="O12051" s="1"/>
      <c r="P12051" s="1"/>
      <c r="Q12051" s="1"/>
      <c r="R12051" s="1"/>
      <c r="S12051" s="1"/>
      <c r="T12051" s="1"/>
      <c r="U12051" s="1"/>
      <c r="V12051" s="1"/>
      <c r="W12051" s="1"/>
      <c r="X12051" s="1"/>
      <c r="Y12051" s="1"/>
      <c r="Z12051" s="1"/>
      <c r="AA12051" s="1"/>
    </row>
    <row r="12052" spans="2:27" x14ac:dyDescent="0.2">
      <c r="B12052" s="1"/>
      <c r="C12052" s="1"/>
      <c r="D12052" s="1"/>
      <c r="E12052" s="1"/>
      <c r="F12052" s="1"/>
      <c r="G12052" s="1"/>
      <c r="H12052" s="1"/>
      <c r="I12052" s="1"/>
      <c r="J12052" s="1"/>
      <c r="K12052" s="1"/>
      <c r="L12052" s="1"/>
      <c r="M12052" s="1"/>
      <c r="N12052" s="1"/>
      <c r="O12052" s="1"/>
      <c r="P12052" s="1"/>
      <c r="Q12052" s="1"/>
      <c r="R12052" s="1"/>
      <c r="S12052" s="1"/>
      <c r="T12052" s="1"/>
      <c r="U12052" s="1"/>
      <c r="V12052" s="1"/>
      <c r="W12052" s="1"/>
      <c r="X12052" s="1"/>
      <c r="Y12052" s="1"/>
      <c r="Z12052" s="1"/>
      <c r="AA12052" s="1"/>
    </row>
    <row r="12053" spans="2:27" x14ac:dyDescent="0.2">
      <c r="B12053" s="1"/>
      <c r="C12053" s="1"/>
      <c r="D12053" s="1"/>
      <c r="E12053" s="1"/>
      <c r="F12053" s="1"/>
      <c r="G12053" s="1"/>
      <c r="H12053" s="1"/>
      <c r="I12053" s="1"/>
      <c r="J12053" s="1"/>
      <c r="K12053" s="1"/>
      <c r="L12053" s="1"/>
      <c r="M12053" s="1"/>
      <c r="N12053" s="1"/>
      <c r="O12053" s="1"/>
      <c r="P12053" s="1"/>
      <c r="Q12053" s="1"/>
      <c r="R12053" s="1"/>
      <c r="S12053" s="1"/>
      <c r="T12053" s="1"/>
      <c r="U12053" s="1"/>
      <c r="V12053" s="1"/>
      <c r="W12053" s="1"/>
      <c r="X12053" s="1"/>
      <c r="Y12053" s="1"/>
      <c r="Z12053" s="1"/>
      <c r="AA12053" s="1"/>
    </row>
    <row r="12054" spans="2:27" x14ac:dyDescent="0.2">
      <c r="B12054" s="1"/>
      <c r="C12054" s="1"/>
      <c r="D12054" s="1"/>
      <c r="E12054" s="1"/>
      <c r="F12054" s="1"/>
      <c r="G12054" s="1"/>
      <c r="H12054" s="1"/>
      <c r="I12054" s="1"/>
      <c r="J12054" s="1"/>
      <c r="K12054" s="1"/>
      <c r="L12054" s="1"/>
      <c r="M12054" s="1"/>
      <c r="N12054" s="1"/>
      <c r="O12054" s="1"/>
      <c r="P12054" s="1"/>
      <c r="Q12054" s="1"/>
      <c r="R12054" s="1"/>
      <c r="S12054" s="1"/>
      <c r="T12054" s="1"/>
      <c r="U12054" s="1"/>
      <c r="V12054" s="1"/>
      <c r="W12054" s="1"/>
      <c r="X12054" s="1"/>
      <c r="Y12054" s="1"/>
      <c r="Z12054" s="1"/>
      <c r="AA12054" s="1"/>
    </row>
    <row r="12055" spans="2:27" x14ac:dyDescent="0.2">
      <c r="B12055" s="1"/>
      <c r="C12055" s="1"/>
      <c r="D12055" s="1"/>
      <c r="E12055" s="1"/>
      <c r="F12055" s="1"/>
      <c r="G12055" s="1"/>
      <c r="H12055" s="1"/>
      <c r="I12055" s="1"/>
      <c r="J12055" s="1"/>
      <c r="K12055" s="1"/>
      <c r="L12055" s="1"/>
      <c r="M12055" s="1"/>
      <c r="N12055" s="1"/>
      <c r="O12055" s="1"/>
      <c r="P12055" s="1"/>
      <c r="Q12055" s="1"/>
      <c r="R12055" s="1"/>
      <c r="S12055" s="1"/>
      <c r="T12055" s="1"/>
      <c r="U12055" s="1"/>
      <c r="V12055" s="1"/>
      <c r="W12055" s="1"/>
      <c r="X12055" s="1"/>
      <c r="Y12055" s="1"/>
      <c r="Z12055" s="1"/>
      <c r="AA12055" s="1"/>
    </row>
    <row r="12056" spans="2:27" x14ac:dyDescent="0.2">
      <c r="B12056" s="1"/>
      <c r="C12056" s="1"/>
      <c r="D12056" s="1"/>
      <c r="E12056" s="1"/>
      <c r="F12056" s="1"/>
      <c r="G12056" s="1"/>
      <c r="H12056" s="1"/>
      <c r="I12056" s="1"/>
      <c r="J12056" s="1"/>
      <c r="K12056" s="1"/>
      <c r="L12056" s="1"/>
      <c r="M12056" s="1"/>
      <c r="N12056" s="1"/>
      <c r="O12056" s="1"/>
      <c r="P12056" s="1"/>
      <c r="Q12056" s="1"/>
      <c r="R12056" s="1"/>
      <c r="S12056" s="1"/>
      <c r="T12056" s="1"/>
      <c r="U12056" s="1"/>
      <c r="V12056" s="1"/>
      <c r="W12056" s="1"/>
      <c r="X12056" s="1"/>
      <c r="Y12056" s="1"/>
      <c r="Z12056" s="1"/>
      <c r="AA12056" s="1"/>
    </row>
    <row r="12057" spans="2:27" x14ac:dyDescent="0.2">
      <c r="B12057" s="1"/>
      <c r="C12057" s="1"/>
      <c r="D12057" s="1"/>
      <c r="E12057" s="1"/>
      <c r="F12057" s="1"/>
      <c r="G12057" s="1"/>
      <c r="H12057" s="1"/>
      <c r="I12057" s="1"/>
      <c r="J12057" s="1"/>
      <c r="K12057" s="1"/>
      <c r="L12057" s="1"/>
      <c r="M12057" s="1"/>
      <c r="N12057" s="1"/>
      <c r="O12057" s="1"/>
      <c r="P12057" s="1"/>
      <c r="Q12057" s="1"/>
      <c r="R12057" s="1"/>
      <c r="S12057" s="1"/>
      <c r="T12057" s="1"/>
      <c r="U12057" s="1"/>
      <c r="V12057" s="1"/>
      <c r="W12057" s="1"/>
      <c r="X12057" s="1"/>
      <c r="Y12057" s="1"/>
      <c r="Z12057" s="1"/>
      <c r="AA12057" s="1"/>
    </row>
    <row r="12058" spans="2:27" x14ac:dyDescent="0.2">
      <c r="B12058" s="1"/>
      <c r="C12058" s="1"/>
      <c r="D12058" s="1"/>
      <c r="E12058" s="1"/>
      <c r="F12058" s="1"/>
      <c r="G12058" s="1"/>
      <c r="H12058" s="1"/>
      <c r="I12058" s="1"/>
      <c r="J12058" s="1"/>
      <c r="K12058" s="1"/>
      <c r="L12058" s="1"/>
      <c r="M12058" s="1"/>
      <c r="N12058" s="1"/>
      <c r="O12058" s="1"/>
      <c r="P12058" s="1"/>
      <c r="Q12058" s="1"/>
      <c r="R12058" s="1"/>
      <c r="S12058" s="1"/>
      <c r="T12058" s="1"/>
      <c r="U12058" s="1"/>
      <c r="V12058" s="1"/>
      <c r="W12058" s="1"/>
      <c r="X12058" s="1"/>
      <c r="Y12058" s="1"/>
      <c r="Z12058" s="1"/>
      <c r="AA12058" s="1"/>
    </row>
    <row r="12059" spans="2:27" x14ac:dyDescent="0.2">
      <c r="B12059" s="1"/>
      <c r="C12059" s="1"/>
      <c r="D12059" s="1"/>
      <c r="E12059" s="1"/>
      <c r="F12059" s="1"/>
      <c r="G12059" s="1"/>
      <c r="H12059" s="1"/>
      <c r="I12059" s="1"/>
      <c r="J12059" s="1"/>
      <c r="K12059" s="1"/>
      <c r="L12059" s="1"/>
      <c r="M12059" s="1"/>
      <c r="N12059" s="1"/>
      <c r="O12059" s="1"/>
      <c r="P12059" s="1"/>
      <c r="Q12059" s="1"/>
      <c r="R12059" s="1"/>
      <c r="S12059" s="1"/>
      <c r="T12059" s="1"/>
      <c r="U12059" s="1"/>
      <c r="V12059" s="1"/>
      <c r="W12059" s="1"/>
      <c r="X12059" s="1"/>
      <c r="Y12059" s="1"/>
      <c r="Z12059" s="1"/>
      <c r="AA12059" s="1"/>
    </row>
    <row r="12060" spans="2:27" x14ac:dyDescent="0.2">
      <c r="B12060" s="1"/>
      <c r="C12060" s="1"/>
      <c r="D12060" s="1"/>
      <c r="E12060" s="1"/>
      <c r="F12060" s="1"/>
      <c r="G12060" s="1"/>
      <c r="H12060" s="1"/>
      <c r="I12060" s="1"/>
      <c r="J12060" s="1"/>
      <c r="K12060" s="1"/>
      <c r="L12060" s="1"/>
      <c r="M12060" s="1"/>
      <c r="N12060" s="1"/>
      <c r="O12060" s="1"/>
      <c r="P12060" s="1"/>
      <c r="Q12060" s="1"/>
      <c r="R12060" s="1"/>
      <c r="S12060" s="1"/>
      <c r="T12060" s="1"/>
      <c r="U12060" s="1"/>
      <c r="V12060" s="1"/>
      <c r="W12060" s="1"/>
      <c r="X12060" s="1"/>
      <c r="Y12060" s="1"/>
      <c r="Z12060" s="1"/>
      <c r="AA12060" s="1"/>
    </row>
    <row r="12061" spans="2:27" x14ac:dyDescent="0.2">
      <c r="B12061" s="1"/>
      <c r="C12061" s="1"/>
      <c r="D12061" s="1"/>
      <c r="E12061" s="1"/>
      <c r="F12061" s="1"/>
      <c r="G12061" s="1"/>
      <c r="H12061" s="1"/>
      <c r="I12061" s="1"/>
      <c r="J12061" s="1"/>
      <c r="K12061" s="1"/>
      <c r="L12061" s="1"/>
      <c r="M12061" s="1"/>
      <c r="N12061" s="1"/>
      <c r="O12061" s="1"/>
      <c r="P12061" s="1"/>
      <c r="Q12061" s="1"/>
      <c r="R12061" s="1"/>
      <c r="S12061" s="1"/>
      <c r="T12061" s="1"/>
      <c r="U12061" s="1"/>
      <c r="V12061" s="1"/>
      <c r="W12061" s="1"/>
      <c r="X12061" s="1"/>
      <c r="Y12061" s="1"/>
      <c r="Z12061" s="1"/>
      <c r="AA12061" s="1"/>
    </row>
    <row r="12062" spans="2:27" x14ac:dyDescent="0.2">
      <c r="B12062" s="1"/>
      <c r="C12062" s="1"/>
      <c r="D12062" s="1"/>
      <c r="E12062" s="1"/>
      <c r="F12062" s="1"/>
      <c r="G12062" s="1"/>
      <c r="H12062" s="1"/>
      <c r="I12062" s="1"/>
      <c r="J12062" s="1"/>
      <c r="K12062" s="1"/>
      <c r="L12062" s="1"/>
      <c r="M12062" s="1"/>
      <c r="N12062" s="1"/>
      <c r="O12062" s="1"/>
      <c r="P12062" s="1"/>
      <c r="Q12062" s="1"/>
      <c r="R12062" s="1"/>
      <c r="S12062" s="1"/>
      <c r="T12062" s="1"/>
      <c r="U12062" s="1"/>
      <c r="V12062" s="1"/>
      <c r="W12062" s="1"/>
      <c r="X12062" s="1"/>
      <c r="Y12062" s="1"/>
      <c r="Z12062" s="1"/>
      <c r="AA12062" s="1"/>
    </row>
    <row r="12063" spans="2:27" x14ac:dyDescent="0.2">
      <c r="B12063" s="1"/>
      <c r="C12063" s="1"/>
      <c r="D12063" s="1"/>
      <c r="E12063" s="1"/>
      <c r="F12063" s="1"/>
      <c r="G12063" s="1"/>
      <c r="H12063" s="1"/>
      <c r="I12063" s="1"/>
      <c r="J12063" s="1"/>
      <c r="K12063" s="1"/>
      <c r="L12063" s="1"/>
      <c r="M12063" s="1"/>
      <c r="N12063" s="1"/>
      <c r="O12063" s="1"/>
      <c r="P12063" s="1"/>
      <c r="Q12063" s="1"/>
      <c r="R12063" s="1"/>
      <c r="S12063" s="1"/>
      <c r="T12063" s="1"/>
      <c r="U12063" s="1"/>
      <c r="V12063" s="1"/>
      <c r="W12063" s="1"/>
      <c r="X12063" s="1"/>
      <c r="Y12063" s="1"/>
      <c r="Z12063" s="1"/>
      <c r="AA12063" s="1"/>
    </row>
    <row r="12064" spans="2:27" x14ac:dyDescent="0.2">
      <c r="B12064" s="1"/>
      <c r="C12064" s="1"/>
      <c r="D12064" s="1"/>
      <c r="E12064" s="1"/>
      <c r="F12064" s="1"/>
      <c r="G12064" s="1"/>
      <c r="H12064" s="1"/>
      <c r="I12064" s="1"/>
      <c r="J12064" s="1"/>
      <c r="K12064" s="1"/>
      <c r="L12064" s="1"/>
      <c r="M12064" s="1"/>
      <c r="N12064" s="1"/>
      <c r="O12064" s="1"/>
      <c r="P12064" s="1"/>
      <c r="Q12064" s="1"/>
      <c r="R12064" s="1"/>
      <c r="S12064" s="1"/>
      <c r="T12064" s="1"/>
      <c r="U12064" s="1"/>
      <c r="V12064" s="1"/>
      <c r="W12064" s="1"/>
      <c r="X12064" s="1"/>
      <c r="Y12064" s="1"/>
      <c r="Z12064" s="1"/>
      <c r="AA12064" s="1"/>
    </row>
    <row r="12065" spans="2:27" x14ac:dyDescent="0.2">
      <c r="B12065" s="1"/>
      <c r="C12065" s="1"/>
      <c r="D12065" s="1"/>
      <c r="E12065" s="1"/>
      <c r="F12065" s="1"/>
      <c r="G12065" s="1"/>
      <c r="H12065" s="1"/>
      <c r="I12065" s="1"/>
      <c r="J12065" s="1"/>
      <c r="K12065" s="1"/>
      <c r="L12065" s="1"/>
      <c r="M12065" s="1"/>
      <c r="N12065" s="1"/>
      <c r="O12065" s="1"/>
      <c r="P12065" s="1"/>
      <c r="Q12065" s="1"/>
      <c r="R12065" s="1"/>
      <c r="S12065" s="1"/>
      <c r="T12065" s="1"/>
      <c r="U12065" s="1"/>
      <c r="V12065" s="1"/>
      <c r="W12065" s="1"/>
      <c r="X12065" s="1"/>
      <c r="Y12065" s="1"/>
      <c r="Z12065" s="1"/>
      <c r="AA12065" s="1"/>
    </row>
    <row r="12066" spans="2:27" x14ac:dyDescent="0.2">
      <c r="B12066" s="1"/>
      <c r="C12066" s="1"/>
      <c r="D12066" s="1"/>
      <c r="E12066" s="1"/>
      <c r="F12066" s="1"/>
      <c r="G12066" s="1"/>
      <c r="H12066" s="1"/>
      <c r="I12066" s="1"/>
      <c r="J12066" s="1"/>
      <c r="K12066" s="1"/>
      <c r="L12066" s="1"/>
      <c r="M12066" s="1"/>
      <c r="N12066" s="1"/>
      <c r="O12066" s="1"/>
      <c r="P12066" s="1"/>
      <c r="Q12066" s="1"/>
      <c r="R12066" s="1"/>
      <c r="S12066" s="1"/>
      <c r="T12066" s="1"/>
      <c r="U12066" s="1"/>
      <c r="V12066" s="1"/>
      <c r="W12066" s="1"/>
      <c r="X12066" s="1"/>
      <c r="Y12066" s="1"/>
      <c r="Z12066" s="1"/>
      <c r="AA12066" s="1"/>
    </row>
    <row r="12067" spans="2:27" x14ac:dyDescent="0.2">
      <c r="B12067" s="1"/>
      <c r="C12067" s="1"/>
      <c r="D12067" s="1"/>
      <c r="E12067" s="1"/>
      <c r="F12067" s="1"/>
      <c r="G12067" s="1"/>
      <c r="H12067" s="1"/>
      <c r="I12067" s="1"/>
      <c r="J12067" s="1"/>
      <c r="K12067" s="1"/>
      <c r="L12067" s="1"/>
      <c r="M12067" s="1"/>
      <c r="N12067" s="1"/>
      <c r="O12067" s="1"/>
      <c r="P12067" s="1"/>
      <c r="Q12067" s="1"/>
      <c r="R12067" s="1"/>
      <c r="S12067" s="1"/>
      <c r="T12067" s="1"/>
      <c r="U12067" s="1"/>
      <c r="V12067" s="1"/>
      <c r="W12067" s="1"/>
      <c r="X12067" s="1"/>
      <c r="Y12067" s="1"/>
      <c r="Z12067" s="1"/>
      <c r="AA12067" s="1"/>
    </row>
    <row r="12068" spans="2:27" x14ac:dyDescent="0.2">
      <c r="B12068" s="1"/>
      <c r="C12068" s="1"/>
      <c r="D12068" s="1"/>
      <c r="E12068" s="1"/>
      <c r="F12068" s="1"/>
      <c r="G12068" s="1"/>
      <c r="H12068" s="1"/>
      <c r="I12068" s="1"/>
      <c r="J12068" s="1"/>
      <c r="K12068" s="1"/>
      <c r="L12068" s="1"/>
      <c r="M12068" s="1"/>
      <c r="N12068" s="1"/>
      <c r="O12068" s="1"/>
      <c r="P12068" s="1"/>
      <c r="Q12068" s="1"/>
      <c r="R12068" s="1"/>
      <c r="S12068" s="1"/>
      <c r="T12068" s="1"/>
      <c r="U12068" s="1"/>
      <c r="V12068" s="1"/>
      <c r="W12068" s="1"/>
      <c r="X12068" s="1"/>
      <c r="Y12068" s="1"/>
      <c r="Z12068" s="1"/>
      <c r="AA12068" s="1"/>
    </row>
    <row r="12069" spans="2:27" x14ac:dyDescent="0.2">
      <c r="B12069" s="1"/>
      <c r="C12069" s="1"/>
      <c r="D12069" s="1"/>
      <c r="E12069" s="1"/>
      <c r="F12069" s="1"/>
      <c r="G12069" s="1"/>
      <c r="H12069" s="1"/>
      <c r="I12069" s="1"/>
      <c r="J12069" s="1"/>
      <c r="K12069" s="1"/>
      <c r="L12069" s="1"/>
      <c r="M12069" s="1"/>
      <c r="N12069" s="1"/>
      <c r="O12069" s="1"/>
      <c r="P12069" s="1"/>
      <c r="Q12069" s="1"/>
      <c r="R12069" s="1"/>
      <c r="S12069" s="1"/>
      <c r="T12069" s="1"/>
      <c r="U12069" s="1"/>
      <c r="V12069" s="1"/>
      <c r="W12069" s="1"/>
      <c r="X12069" s="1"/>
      <c r="Y12069" s="1"/>
      <c r="Z12069" s="1"/>
      <c r="AA12069" s="1"/>
    </row>
    <row r="12070" spans="2:27" x14ac:dyDescent="0.2">
      <c r="B12070" s="1"/>
      <c r="C12070" s="1"/>
      <c r="D12070" s="1"/>
      <c r="E12070" s="1"/>
      <c r="F12070" s="1"/>
      <c r="G12070" s="1"/>
      <c r="H12070" s="1"/>
      <c r="I12070" s="1"/>
      <c r="J12070" s="1"/>
      <c r="K12070" s="1"/>
      <c r="L12070" s="1"/>
      <c r="M12070" s="1"/>
      <c r="N12070" s="1"/>
      <c r="O12070" s="1"/>
      <c r="P12070" s="1"/>
      <c r="Q12070" s="1"/>
      <c r="R12070" s="1"/>
      <c r="S12070" s="1"/>
      <c r="T12070" s="1"/>
      <c r="U12070" s="1"/>
      <c r="V12070" s="1"/>
      <c r="W12070" s="1"/>
      <c r="X12070" s="1"/>
      <c r="Y12070" s="1"/>
      <c r="Z12070" s="1"/>
      <c r="AA12070" s="1"/>
    </row>
    <row r="12071" spans="2:27" x14ac:dyDescent="0.2">
      <c r="B12071" s="1"/>
      <c r="C12071" s="1"/>
      <c r="D12071" s="1"/>
      <c r="E12071" s="1"/>
      <c r="F12071" s="1"/>
      <c r="G12071" s="1"/>
      <c r="H12071" s="1"/>
      <c r="I12071" s="1"/>
      <c r="J12071" s="1"/>
      <c r="K12071" s="1"/>
      <c r="L12071" s="1"/>
      <c r="M12071" s="1"/>
      <c r="N12071" s="1"/>
      <c r="O12071" s="1"/>
      <c r="P12071" s="1"/>
      <c r="Q12071" s="1"/>
      <c r="R12071" s="1"/>
      <c r="S12071" s="1"/>
      <c r="T12071" s="1"/>
      <c r="U12071" s="1"/>
      <c r="V12071" s="1"/>
      <c r="W12071" s="1"/>
      <c r="X12071" s="1"/>
      <c r="Y12071" s="1"/>
      <c r="Z12071" s="1"/>
      <c r="AA12071" s="1"/>
    </row>
    <row r="12072" spans="2:27" x14ac:dyDescent="0.2">
      <c r="B12072" s="1"/>
      <c r="C12072" s="1"/>
      <c r="D12072" s="1"/>
      <c r="E12072" s="1"/>
      <c r="F12072" s="1"/>
      <c r="G12072" s="1"/>
      <c r="H12072" s="1"/>
      <c r="I12072" s="1"/>
      <c r="J12072" s="1"/>
      <c r="K12072" s="1"/>
      <c r="L12072" s="1"/>
      <c r="M12072" s="1"/>
      <c r="N12072" s="1"/>
      <c r="O12072" s="1"/>
      <c r="P12072" s="1"/>
      <c r="Q12072" s="1"/>
      <c r="R12072" s="1"/>
      <c r="S12072" s="1"/>
      <c r="T12072" s="1"/>
      <c r="U12072" s="1"/>
      <c r="V12072" s="1"/>
      <c r="W12072" s="1"/>
      <c r="X12072" s="1"/>
      <c r="Y12072" s="1"/>
      <c r="Z12072" s="1"/>
      <c r="AA12072" s="1"/>
    </row>
    <row r="12073" spans="2:27" x14ac:dyDescent="0.2">
      <c r="B12073" s="1"/>
      <c r="C12073" s="1"/>
      <c r="D12073" s="1"/>
      <c r="E12073" s="1"/>
      <c r="F12073" s="1"/>
      <c r="G12073" s="1"/>
      <c r="H12073" s="1"/>
      <c r="I12073" s="1"/>
      <c r="J12073" s="1"/>
      <c r="K12073" s="1"/>
      <c r="L12073" s="1"/>
      <c r="M12073" s="1"/>
      <c r="N12073" s="1"/>
      <c r="O12073" s="1"/>
      <c r="P12073" s="1"/>
      <c r="Q12073" s="1"/>
      <c r="R12073" s="1"/>
      <c r="S12073" s="1"/>
      <c r="T12073" s="1"/>
      <c r="U12073" s="1"/>
      <c r="V12073" s="1"/>
      <c r="W12073" s="1"/>
      <c r="X12073" s="1"/>
      <c r="Y12073" s="1"/>
      <c r="Z12073" s="1"/>
      <c r="AA12073" s="1"/>
    </row>
    <row r="12074" spans="2:27" x14ac:dyDescent="0.2">
      <c r="B12074" s="1"/>
      <c r="C12074" s="1"/>
      <c r="D12074" s="1"/>
      <c r="E12074" s="1"/>
      <c r="F12074" s="1"/>
      <c r="G12074" s="1"/>
      <c r="H12074" s="1"/>
      <c r="I12074" s="1"/>
      <c r="J12074" s="1"/>
      <c r="K12074" s="1"/>
      <c r="L12074" s="1"/>
      <c r="M12074" s="1"/>
      <c r="N12074" s="1"/>
      <c r="O12074" s="1"/>
      <c r="P12074" s="1"/>
      <c r="Q12074" s="1"/>
      <c r="R12074" s="1"/>
      <c r="S12074" s="1"/>
      <c r="T12074" s="1"/>
      <c r="U12074" s="1"/>
      <c r="V12074" s="1"/>
      <c r="W12074" s="1"/>
      <c r="X12074" s="1"/>
      <c r="Y12074" s="1"/>
      <c r="Z12074" s="1"/>
      <c r="AA12074" s="1"/>
    </row>
    <row r="12075" spans="2:27" x14ac:dyDescent="0.2">
      <c r="B12075" s="1"/>
      <c r="C12075" s="1"/>
      <c r="D12075" s="1"/>
      <c r="E12075" s="1"/>
      <c r="F12075" s="1"/>
      <c r="G12075" s="1"/>
      <c r="H12075" s="1"/>
      <c r="I12075" s="1"/>
      <c r="J12075" s="1"/>
      <c r="K12075" s="1"/>
      <c r="L12075" s="1"/>
      <c r="M12075" s="1"/>
      <c r="N12075" s="1"/>
      <c r="O12075" s="1"/>
      <c r="P12075" s="1"/>
      <c r="Q12075" s="1"/>
      <c r="R12075" s="1"/>
      <c r="S12075" s="1"/>
      <c r="T12075" s="1"/>
      <c r="U12075" s="1"/>
      <c r="V12075" s="1"/>
      <c r="W12075" s="1"/>
      <c r="X12075" s="1"/>
      <c r="Y12075" s="1"/>
      <c r="Z12075" s="1"/>
      <c r="AA12075" s="1"/>
    </row>
    <row r="12076" spans="2:27" x14ac:dyDescent="0.2">
      <c r="B12076" s="1"/>
      <c r="C12076" s="1"/>
      <c r="D12076" s="1"/>
      <c r="E12076" s="1"/>
      <c r="F12076" s="1"/>
      <c r="G12076" s="1"/>
      <c r="H12076" s="1"/>
      <c r="I12076" s="1"/>
      <c r="J12076" s="1"/>
      <c r="K12076" s="1"/>
      <c r="L12076" s="1"/>
      <c r="M12076" s="1"/>
      <c r="N12076" s="1"/>
      <c r="O12076" s="1"/>
      <c r="P12076" s="1"/>
      <c r="Q12076" s="1"/>
      <c r="R12076" s="1"/>
      <c r="S12076" s="1"/>
      <c r="T12076" s="1"/>
      <c r="U12076" s="1"/>
      <c r="V12076" s="1"/>
      <c r="W12076" s="1"/>
      <c r="X12076" s="1"/>
      <c r="Y12076" s="1"/>
      <c r="Z12076" s="1"/>
      <c r="AA12076" s="1"/>
    </row>
    <row r="12077" spans="2:27" x14ac:dyDescent="0.2">
      <c r="B12077" s="1"/>
      <c r="C12077" s="1"/>
      <c r="D12077" s="1"/>
      <c r="E12077" s="1"/>
      <c r="F12077" s="1"/>
      <c r="G12077" s="1"/>
      <c r="H12077" s="1"/>
      <c r="I12077" s="1"/>
      <c r="J12077" s="1"/>
      <c r="K12077" s="1"/>
      <c r="L12077" s="1"/>
      <c r="M12077" s="1"/>
      <c r="N12077" s="1"/>
      <c r="O12077" s="1"/>
      <c r="P12077" s="1"/>
      <c r="Q12077" s="1"/>
      <c r="R12077" s="1"/>
      <c r="S12077" s="1"/>
      <c r="T12077" s="1"/>
      <c r="U12077" s="1"/>
      <c r="V12077" s="1"/>
      <c r="W12077" s="1"/>
      <c r="X12077" s="1"/>
      <c r="Y12077" s="1"/>
      <c r="Z12077" s="1"/>
      <c r="AA12077" s="1"/>
    </row>
    <row r="12078" spans="2:27" x14ac:dyDescent="0.2">
      <c r="B12078" s="1"/>
      <c r="C12078" s="1"/>
      <c r="D12078" s="1"/>
      <c r="E12078" s="1"/>
      <c r="F12078" s="1"/>
      <c r="G12078" s="1"/>
      <c r="H12078" s="1"/>
      <c r="I12078" s="1"/>
      <c r="J12078" s="1"/>
      <c r="K12078" s="1"/>
      <c r="L12078" s="1"/>
      <c r="M12078" s="1"/>
      <c r="N12078" s="1"/>
      <c r="O12078" s="1"/>
      <c r="P12078" s="1"/>
      <c r="Q12078" s="1"/>
      <c r="R12078" s="1"/>
      <c r="S12078" s="1"/>
      <c r="T12078" s="1"/>
      <c r="U12078" s="1"/>
      <c r="V12078" s="1"/>
      <c r="W12078" s="1"/>
      <c r="X12078" s="1"/>
      <c r="Y12078" s="1"/>
      <c r="Z12078" s="1"/>
      <c r="AA12078" s="1"/>
    </row>
    <row r="12079" spans="2:27" x14ac:dyDescent="0.2">
      <c r="B12079" s="1"/>
      <c r="C12079" s="1"/>
      <c r="D12079" s="1"/>
      <c r="E12079" s="1"/>
      <c r="F12079" s="1"/>
      <c r="G12079" s="1"/>
      <c r="H12079" s="1"/>
      <c r="I12079" s="1"/>
      <c r="J12079" s="1"/>
      <c r="K12079" s="1"/>
      <c r="L12079" s="1"/>
      <c r="M12079" s="1"/>
      <c r="N12079" s="1"/>
      <c r="O12079" s="1"/>
      <c r="P12079" s="1"/>
      <c r="Q12079" s="1"/>
      <c r="R12079" s="1"/>
      <c r="S12079" s="1"/>
      <c r="T12079" s="1"/>
      <c r="U12079" s="1"/>
      <c r="V12079" s="1"/>
      <c r="W12079" s="1"/>
      <c r="X12079" s="1"/>
      <c r="Y12079" s="1"/>
      <c r="Z12079" s="1"/>
      <c r="AA12079" s="1"/>
    </row>
    <row r="12080" spans="2:27" x14ac:dyDescent="0.2">
      <c r="B12080" s="1"/>
      <c r="C12080" s="1"/>
      <c r="D12080" s="1"/>
      <c r="E12080" s="1"/>
      <c r="F12080" s="1"/>
      <c r="G12080" s="1"/>
      <c r="H12080" s="1"/>
      <c r="I12080" s="1"/>
      <c r="J12080" s="1"/>
      <c r="K12080" s="1"/>
      <c r="L12080" s="1"/>
      <c r="M12080" s="1"/>
      <c r="N12080" s="1"/>
      <c r="O12080" s="1"/>
      <c r="P12080" s="1"/>
      <c r="Q12080" s="1"/>
      <c r="R12080" s="1"/>
      <c r="S12080" s="1"/>
      <c r="T12080" s="1"/>
      <c r="U12080" s="1"/>
      <c r="V12080" s="1"/>
      <c r="W12080" s="1"/>
      <c r="X12080" s="1"/>
      <c r="Y12080" s="1"/>
      <c r="Z12080" s="1"/>
      <c r="AA12080" s="1"/>
    </row>
    <row r="12081" spans="2:27" x14ac:dyDescent="0.2">
      <c r="B12081" s="1"/>
      <c r="C12081" s="1"/>
      <c r="D12081" s="1"/>
      <c r="E12081" s="1"/>
      <c r="F12081" s="1"/>
      <c r="G12081" s="1"/>
      <c r="H12081" s="1"/>
      <c r="I12081" s="1"/>
      <c r="J12081" s="1"/>
      <c r="K12081" s="1"/>
      <c r="L12081" s="1"/>
      <c r="M12081" s="1"/>
      <c r="N12081" s="1"/>
      <c r="O12081" s="1"/>
      <c r="P12081" s="1"/>
      <c r="Q12081" s="1"/>
      <c r="R12081" s="1"/>
      <c r="S12081" s="1"/>
      <c r="T12081" s="1"/>
      <c r="U12081" s="1"/>
      <c r="V12081" s="1"/>
      <c r="W12081" s="1"/>
      <c r="X12081" s="1"/>
      <c r="Y12081" s="1"/>
      <c r="Z12081" s="1"/>
      <c r="AA12081" s="1"/>
    </row>
    <row r="12082" spans="2:27" x14ac:dyDescent="0.2">
      <c r="B12082" s="1"/>
      <c r="C12082" s="1"/>
      <c r="D12082" s="1"/>
      <c r="E12082" s="1"/>
      <c r="F12082" s="1"/>
      <c r="G12082" s="1"/>
      <c r="H12082" s="1"/>
      <c r="I12082" s="1"/>
      <c r="J12082" s="1"/>
      <c r="K12082" s="1"/>
      <c r="L12082" s="1"/>
      <c r="M12082" s="1"/>
      <c r="N12082" s="1"/>
      <c r="O12082" s="1"/>
      <c r="P12082" s="1"/>
      <c r="Q12082" s="1"/>
      <c r="R12082" s="1"/>
      <c r="S12082" s="1"/>
      <c r="T12082" s="1"/>
      <c r="U12082" s="1"/>
      <c r="V12082" s="1"/>
      <c r="W12082" s="1"/>
      <c r="X12082" s="1"/>
      <c r="Y12082" s="1"/>
      <c r="Z12082" s="1"/>
      <c r="AA12082" s="1"/>
    </row>
    <row r="12083" spans="2:27" x14ac:dyDescent="0.2">
      <c r="B12083" s="1"/>
      <c r="C12083" s="1"/>
      <c r="D12083" s="1"/>
      <c r="E12083" s="1"/>
      <c r="F12083" s="1"/>
      <c r="G12083" s="1"/>
      <c r="H12083" s="1"/>
      <c r="I12083" s="1"/>
      <c r="J12083" s="1"/>
      <c r="K12083" s="1"/>
      <c r="L12083" s="1"/>
      <c r="M12083" s="1"/>
      <c r="N12083" s="1"/>
      <c r="O12083" s="1"/>
      <c r="P12083" s="1"/>
      <c r="Q12083" s="1"/>
      <c r="R12083" s="1"/>
      <c r="S12083" s="1"/>
      <c r="T12083" s="1"/>
      <c r="U12083" s="1"/>
      <c r="V12083" s="1"/>
      <c r="W12083" s="1"/>
      <c r="X12083" s="1"/>
      <c r="Y12083" s="1"/>
      <c r="Z12083" s="1"/>
      <c r="AA12083" s="1"/>
    </row>
    <row r="12084" spans="2:27" x14ac:dyDescent="0.2">
      <c r="B12084" s="1"/>
      <c r="C12084" s="1"/>
      <c r="D12084" s="1"/>
      <c r="E12084" s="1"/>
      <c r="F12084" s="1"/>
      <c r="G12084" s="1"/>
      <c r="H12084" s="1"/>
      <c r="I12084" s="1"/>
      <c r="J12084" s="1"/>
      <c r="K12084" s="1"/>
      <c r="L12084" s="1"/>
      <c r="M12084" s="1"/>
      <c r="N12084" s="1"/>
      <c r="O12084" s="1"/>
      <c r="P12084" s="1"/>
      <c r="Q12084" s="1"/>
      <c r="R12084" s="1"/>
      <c r="S12084" s="1"/>
      <c r="T12084" s="1"/>
      <c r="U12084" s="1"/>
      <c r="V12084" s="1"/>
      <c r="W12084" s="1"/>
      <c r="X12084" s="1"/>
      <c r="Y12084" s="1"/>
      <c r="Z12084" s="1"/>
      <c r="AA12084" s="1"/>
    </row>
    <row r="12085" spans="2:27" x14ac:dyDescent="0.2">
      <c r="B12085" s="1"/>
      <c r="C12085" s="1"/>
      <c r="D12085" s="1"/>
      <c r="E12085" s="1"/>
      <c r="F12085" s="1"/>
      <c r="G12085" s="1"/>
      <c r="H12085" s="1"/>
      <c r="I12085" s="1"/>
      <c r="J12085" s="1"/>
      <c r="K12085" s="1"/>
      <c r="L12085" s="1"/>
      <c r="M12085" s="1"/>
      <c r="N12085" s="1"/>
      <c r="O12085" s="1"/>
      <c r="P12085" s="1"/>
      <c r="Q12085" s="1"/>
      <c r="R12085" s="1"/>
      <c r="S12085" s="1"/>
      <c r="T12085" s="1"/>
      <c r="U12085" s="1"/>
      <c r="V12085" s="1"/>
      <c r="W12085" s="1"/>
      <c r="X12085" s="1"/>
      <c r="Y12085" s="1"/>
      <c r="Z12085" s="1"/>
      <c r="AA12085" s="1"/>
    </row>
    <row r="12086" spans="2:27" x14ac:dyDescent="0.2">
      <c r="B12086" s="1"/>
      <c r="C12086" s="1"/>
      <c r="D12086" s="1"/>
      <c r="E12086" s="1"/>
      <c r="F12086" s="1"/>
      <c r="G12086" s="1"/>
      <c r="H12086" s="1"/>
      <c r="I12086" s="1"/>
      <c r="J12086" s="1"/>
      <c r="K12086" s="1"/>
      <c r="L12086" s="1"/>
      <c r="M12086" s="1"/>
      <c r="N12086" s="1"/>
      <c r="O12086" s="1"/>
      <c r="P12086" s="1"/>
      <c r="Q12086" s="1"/>
      <c r="R12086" s="1"/>
      <c r="S12086" s="1"/>
      <c r="T12086" s="1"/>
      <c r="U12086" s="1"/>
      <c r="V12086" s="1"/>
      <c r="W12086" s="1"/>
      <c r="X12086" s="1"/>
      <c r="Y12086" s="1"/>
      <c r="Z12086" s="1"/>
      <c r="AA12086" s="1"/>
    </row>
    <row r="12087" spans="2:27" x14ac:dyDescent="0.2">
      <c r="B12087" s="1"/>
      <c r="C12087" s="1"/>
      <c r="D12087" s="1"/>
      <c r="E12087" s="1"/>
      <c r="F12087" s="1"/>
      <c r="G12087" s="1"/>
      <c r="H12087" s="1"/>
      <c r="I12087" s="1"/>
      <c r="J12087" s="1"/>
      <c r="K12087" s="1"/>
      <c r="L12087" s="1"/>
      <c r="M12087" s="1"/>
      <c r="N12087" s="1"/>
      <c r="O12087" s="1"/>
      <c r="P12087" s="1"/>
      <c r="Q12087" s="1"/>
      <c r="R12087" s="1"/>
      <c r="S12087" s="1"/>
      <c r="T12087" s="1"/>
      <c r="U12087" s="1"/>
      <c r="V12087" s="1"/>
      <c r="W12087" s="1"/>
      <c r="X12087" s="1"/>
      <c r="Y12087" s="1"/>
      <c r="Z12087" s="1"/>
      <c r="AA12087" s="1"/>
    </row>
    <row r="12088" spans="2:27" x14ac:dyDescent="0.2">
      <c r="B12088" s="1"/>
      <c r="C12088" s="1"/>
      <c r="D12088" s="1"/>
      <c r="E12088" s="1"/>
      <c r="F12088" s="1"/>
      <c r="G12088" s="1"/>
      <c r="H12088" s="1"/>
      <c r="I12088" s="1"/>
      <c r="J12088" s="1"/>
      <c r="K12088" s="1"/>
      <c r="L12088" s="1"/>
      <c r="M12088" s="1"/>
      <c r="N12088" s="1"/>
      <c r="O12088" s="1"/>
      <c r="P12088" s="1"/>
      <c r="Q12088" s="1"/>
      <c r="R12088" s="1"/>
      <c r="S12088" s="1"/>
      <c r="T12088" s="1"/>
      <c r="U12088" s="1"/>
      <c r="V12088" s="1"/>
      <c r="W12088" s="1"/>
      <c r="X12088" s="1"/>
      <c r="Y12088" s="1"/>
      <c r="Z12088" s="1"/>
      <c r="AA12088" s="1"/>
    </row>
    <row r="12089" spans="2:27" x14ac:dyDescent="0.2">
      <c r="B12089" s="1"/>
      <c r="C12089" s="1"/>
      <c r="D12089" s="1"/>
      <c r="E12089" s="1"/>
      <c r="F12089" s="1"/>
      <c r="G12089" s="1"/>
      <c r="H12089" s="1"/>
      <c r="I12089" s="1"/>
      <c r="J12089" s="1"/>
      <c r="K12089" s="1"/>
      <c r="L12089" s="1"/>
      <c r="M12089" s="1"/>
      <c r="N12089" s="1"/>
      <c r="O12089" s="1"/>
      <c r="P12089" s="1"/>
      <c r="Q12089" s="1"/>
      <c r="R12089" s="1"/>
      <c r="S12089" s="1"/>
      <c r="T12089" s="1"/>
      <c r="U12089" s="1"/>
      <c r="V12089" s="1"/>
      <c r="W12089" s="1"/>
      <c r="X12089" s="1"/>
      <c r="Y12089" s="1"/>
      <c r="Z12089" s="1"/>
      <c r="AA12089" s="1"/>
    </row>
    <row r="12090" spans="2:27" x14ac:dyDescent="0.2">
      <c r="B12090" s="1"/>
      <c r="C12090" s="1"/>
      <c r="D12090" s="1"/>
      <c r="E12090" s="1"/>
      <c r="F12090" s="1"/>
      <c r="G12090" s="1"/>
      <c r="H12090" s="1"/>
      <c r="I12090" s="1"/>
      <c r="J12090" s="1"/>
      <c r="K12090" s="1"/>
      <c r="L12090" s="1"/>
      <c r="M12090" s="1"/>
      <c r="N12090" s="1"/>
      <c r="O12090" s="1"/>
      <c r="P12090" s="1"/>
      <c r="Q12090" s="1"/>
      <c r="R12090" s="1"/>
      <c r="S12090" s="1"/>
      <c r="T12090" s="1"/>
      <c r="U12090" s="1"/>
      <c r="V12090" s="1"/>
      <c r="W12090" s="1"/>
      <c r="X12090" s="1"/>
      <c r="Y12090" s="1"/>
      <c r="Z12090" s="1"/>
      <c r="AA12090" s="1"/>
    </row>
    <row r="12091" spans="2:27" x14ac:dyDescent="0.2">
      <c r="B12091" s="1"/>
      <c r="C12091" s="1"/>
      <c r="D12091" s="1"/>
      <c r="E12091" s="1"/>
      <c r="F12091" s="1"/>
      <c r="G12091" s="1"/>
      <c r="H12091" s="1"/>
      <c r="I12091" s="1"/>
      <c r="J12091" s="1"/>
      <c r="K12091" s="1"/>
      <c r="L12091" s="1"/>
      <c r="M12091" s="1"/>
      <c r="N12091" s="1"/>
      <c r="O12091" s="1"/>
      <c r="P12091" s="1"/>
      <c r="Q12091" s="1"/>
      <c r="R12091" s="1"/>
      <c r="S12091" s="1"/>
      <c r="T12091" s="1"/>
      <c r="U12091" s="1"/>
      <c r="V12091" s="1"/>
      <c r="W12091" s="1"/>
      <c r="X12091" s="1"/>
      <c r="Y12091" s="1"/>
      <c r="Z12091" s="1"/>
      <c r="AA12091" s="1"/>
    </row>
    <row r="12092" spans="2:27" x14ac:dyDescent="0.2">
      <c r="B12092" s="1"/>
      <c r="C12092" s="1"/>
      <c r="D12092" s="1"/>
      <c r="E12092" s="1"/>
      <c r="F12092" s="1"/>
      <c r="G12092" s="1"/>
      <c r="H12092" s="1"/>
      <c r="I12092" s="1"/>
      <c r="J12092" s="1"/>
      <c r="K12092" s="1"/>
      <c r="L12092" s="1"/>
      <c r="M12092" s="1"/>
      <c r="N12092" s="1"/>
      <c r="O12092" s="1"/>
      <c r="P12092" s="1"/>
      <c r="Q12092" s="1"/>
      <c r="R12092" s="1"/>
      <c r="S12092" s="1"/>
      <c r="T12092" s="1"/>
      <c r="U12092" s="1"/>
      <c r="V12092" s="1"/>
      <c r="W12092" s="1"/>
      <c r="X12092" s="1"/>
      <c r="Y12092" s="1"/>
      <c r="Z12092" s="1"/>
      <c r="AA12092" s="1"/>
    </row>
    <row r="12093" spans="2:27" x14ac:dyDescent="0.2">
      <c r="B12093" s="1"/>
      <c r="C12093" s="1"/>
      <c r="D12093" s="1"/>
      <c r="E12093" s="1"/>
      <c r="F12093" s="1"/>
      <c r="G12093" s="1"/>
      <c r="H12093" s="1"/>
      <c r="I12093" s="1"/>
      <c r="J12093" s="1"/>
      <c r="K12093" s="1"/>
      <c r="L12093" s="1"/>
      <c r="M12093" s="1"/>
      <c r="N12093" s="1"/>
      <c r="O12093" s="1"/>
      <c r="P12093" s="1"/>
      <c r="Q12093" s="1"/>
      <c r="R12093" s="1"/>
      <c r="S12093" s="1"/>
      <c r="T12093" s="1"/>
      <c r="U12093" s="1"/>
      <c r="V12093" s="1"/>
      <c r="W12093" s="1"/>
      <c r="X12093" s="1"/>
      <c r="Y12093" s="1"/>
      <c r="Z12093" s="1"/>
      <c r="AA12093" s="1"/>
    </row>
    <row r="12094" spans="2:27" x14ac:dyDescent="0.2">
      <c r="B12094" s="1"/>
      <c r="C12094" s="1"/>
      <c r="D12094" s="1"/>
      <c r="E12094" s="1"/>
      <c r="F12094" s="1"/>
      <c r="G12094" s="1"/>
      <c r="H12094" s="1"/>
      <c r="I12094" s="1"/>
      <c r="J12094" s="1"/>
      <c r="K12094" s="1"/>
      <c r="L12094" s="1"/>
      <c r="M12094" s="1"/>
      <c r="N12094" s="1"/>
      <c r="O12094" s="1"/>
      <c r="P12094" s="1"/>
      <c r="Q12094" s="1"/>
      <c r="R12094" s="1"/>
      <c r="S12094" s="1"/>
      <c r="T12094" s="1"/>
      <c r="U12094" s="1"/>
      <c r="V12094" s="1"/>
      <c r="W12094" s="1"/>
      <c r="X12094" s="1"/>
      <c r="Y12094" s="1"/>
      <c r="Z12094" s="1"/>
      <c r="AA12094" s="1"/>
    </row>
    <row r="12095" spans="2:27" x14ac:dyDescent="0.2">
      <c r="B12095" s="1"/>
      <c r="C12095" s="1"/>
      <c r="D12095" s="1"/>
      <c r="E12095" s="1"/>
      <c r="F12095" s="1"/>
      <c r="G12095" s="1"/>
      <c r="H12095" s="1"/>
      <c r="I12095" s="1"/>
      <c r="J12095" s="1"/>
      <c r="K12095" s="1"/>
      <c r="L12095" s="1"/>
      <c r="M12095" s="1"/>
      <c r="N12095" s="1"/>
      <c r="O12095" s="1"/>
      <c r="P12095" s="1"/>
      <c r="Q12095" s="1"/>
      <c r="R12095" s="1"/>
      <c r="S12095" s="1"/>
      <c r="T12095" s="1"/>
      <c r="U12095" s="1"/>
      <c r="V12095" s="1"/>
      <c r="W12095" s="1"/>
      <c r="X12095" s="1"/>
      <c r="Y12095" s="1"/>
      <c r="Z12095" s="1"/>
      <c r="AA12095" s="1"/>
    </row>
    <row r="12096" spans="2:27" x14ac:dyDescent="0.2">
      <c r="B12096" s="1"/>
      <c r="C12096" s="1"/>
      <c r="D12096" s="1"/>
      <c r="E12096" s="1"/>
      <c r="F12096" s="1"/>
      <c r="G12096" s="1"/>
      <c r="H12096" s="1"/>
      <c r="I12096" s="1"/>
      <c r="J12096" s="1"/>
      <c r="K12096" s="1"/>
      <c r="L12096" s="1"/>
      <c r="M12096" s="1"/>
      <c r="N12096" s="1"/>
      <c r="O12096" s="1"/>
      <c r="P12096" s="1"/>
      <c r="Q12096" s="1"/>
      <c r="R12096" s="1"/>
      <c r="S12096" s="1"/>
      <c r="T12096" s="1"/>
      <c r="U12096" s="1"/>
      <c r="V12096" s="1"/>
      <c r="W12096" s="1"/>
      <c r="X12096" s="1"/>
      <c r="Y12096" s="1"/>
      <c r="Z12096" s="1"/>
      <c r="AA12096" s="1"/>
    </row>
    <row r="12097" spans="2:27" x14ac:dyDescent="0.2">
      <c r="B12097" s="1"/>
      <c r="C12097" s="1"/>
      <c r="D12097" s="1"/>
      <c r="E12097" s="1"/>
      <c r="F12097" s="1"/>
      <c r="G12097" s="1"/>
      <c r="H12097" s="1"/>
      <c r="I12097" s="1"/>
      <c r="J12097" s="1"/>
      <c r="K12097" s="1"/>
      <c r="L12097" s="1"/>
      <c r="M12097" s="1"/>
      <c r="N12097" s="1"/>
      <c r="O12097" s="1"/>
      <c r="P12097" s="1"/>
      <c r="Q12097" s="1"/>
      <c r="R12097" s="1"/>
      <c r="S12097" s="1"/>
      <c r="T12097" s="1"/>
      <c r="U12097" s="1"/>
      <c r="V12097" s="1"/>
      <c r="W12097" s="1"/>
      <c r="X12097" s="1"/>
      <c r="Y12097" s="1"/>
      <c r="Z12097" s="1"/>
      <c r="AA12097" s="1"/>
    </row>
    <row r="12098" spans="2:27" x14ac:dyDescent="0.2">
      <c r="B12098" s="1"/>
      <c r="C12098" s="1"/>
      <c r="D12098" s="1"/>
      <c r="E12098" s="1"/>
      <c r="F12098" s="1"/>
      <c r="G12098" s="1"/>
      <c r="H12098" s="1"/>
      <c r="I12098" s="1"/>
      <c r="J12098" s="1"/>
      <c r="K12098" s="1"/>
      <c r="L12098" s="1"/>
      <c r="M12098" s="1"/>
      <c r="N12098" s="1"/>
      <c r="O12098" s="1"/>
      <c r="P12098" s="1"/>
      <c r="Q12098" s="1"/>
      <c r="R12098" s="1"/>
      <c r="S12098" s="1"/>
      <c r="T12098" s="1"/>
      <c r="U12098" s="1"/>
      <c r="V12098" s="1"/>
      <c r="W12098" s="1"/>
      <c r="X12098" s="1"/>
      <c r="Y12098" s="1"/>
      <c r="Z12098" s="1"/>
      <c r="AA12098" s="1"/>
    </row>
    <row r="12099" spans="2:27" x14ac:dyDescent="0.2">
      <c r="B12099" s="1"/>
      <c r="C12099" s="1"/>
      <c r="D12099" s="1"/>
      <c r="E12099" s="1"/>
      <c r="F12099" s="1"/>
      <c r="G12099" s="1"/>
      <c r="H12099" s="1"/>
      <c r="I12099" s="1"/>
      <c r="J12099" s="1"/>
      <c r="K12099" s="1"/>
      <c r="L12099" s="1"/>
      <c r="M12099" s="1"/>
      <c r="N12099" s="1"/>
      <c r="O12099" s="1"/>
      <c r="P12099" s="1"/>
      <c r="Q12099" s="1"/>
      <c r="R12099" s="1"/>
      <c r="S12099" s="1"/>
      <c r="T12099" s="1"/>
      <c r="U12099" s="1"/>
      <c r="V12099" s="1"/>
      <c r="W12099" s="1"/>
      <c r="X12099" s="1"/>
      <c r="Y12099" s="1"/>
      <c r="Z12099" s="1"/>
      <c r="AA12099" s="1"/>
    </row>
    <row r="12100" spans="2:27" x14ac:dyDescent="0.2">
      <c r="B12100" s="1"/>
      <c r="C12100" s="1"/>
      <c r="D12100" s="1"/>
      <c r="E12100" s="1"/>
      <c r="F12100" s="1"/>
      <c r="G12100" s="1"/>
      <c r="H12100" s="1"/>
      <c r="I12100" s="1"/>
      <c r="J12100" s="1"/>
      <c r="K12100" s="1"/>
      <c r="L12100" s="1"/>
      <c r="M12100" s="1"/>
      <c r="N12100" s="1"/>
      <c r="O12100" s="1"/>
      <c r="P12100" s="1"/>
      <c r="Q12100" s="1"/>
      <c r="R12100" s="1"/>
      <c r="S12100" s="1"/>
      <c r="T12100" s="1"/>
      <c r="U12100" s="1"/>
      <c r="V12100" s="1"/>
      <c r="W12100" s="1"/>
      <c r="X12100" s="1"/>
      <c r="Y12100" s="1"/>
      <c r="Z12100" s="1"/>
      <c r="AA12100" s="1"/>
    </row>
    <row r="12101" spans="2:27" x14ac:dyDescent="0.2">
      <c r="B12101" s="1"/>
      <c r="C12101" s="1"/>
      <c r="D12101" s="1"/>
      <c r="E12101" s="1"/>
      <c r="F12101" s="1"/>
      <c r="G12101" s="1"/>
      <c r="H12101" s="1"/>
      <c r="I12101" s="1"/>
      <c r="J12101" s="1"/>
      <c r="K12101" s="1"/>
      <c r="L12101" s="1"/>
      <c r="M12101" s="1"/>
      <c r="N12101" s="1"/>
      <c r="O12101" s="1"/>
      <c r="P12101" s="1"/>
      <c r="Q12101" s="1"/>
      <c r="R12101" s="1"/>
      <c r="S12101" s="1"/>
      <c r="T12101" s="1"/>
      <c r="U12101" s="1"/>
      <c r="V12101" s="1"/>
      <c r="W12101" s="1"/>
      <c r="X12101" s="1"/>
      <c r="Y12101" s="1"/>
      <c r="Z12101" s="1"/>
      <c r="AA12101" s="1"/>
    </row>
    <row r="12102" spans="2:27" x14ac:dyDescent="0.2">
      <c r="B12102" s="1"/>
      <c r="C12102" s="1"/>
      <c r="D12102" s="1"/>
      <c r="E12102" s="1"/>
      <c r="F12102" s="1"/>
      <c r="G12102" s="1"/>
      <c r="H12102" s="1"/>
      <c r="I12102" s="1"/>
      <c r="J12102" s="1"/>
      <c r="K12102" s="1"/>
      <c r="L12102" s="1"/>
      <c r="M12102" s="1"/>
      <c r="N12102" s="1"/>
      <c r="O12102" s="1"/>
      <c r="P12102" s="1"/>
      <c r="Q12102" s="1"/>
      <c r="R12102" s="1"/>
      <c r="S12102" s="1"/>
      <c r="T12102" s="1"/>
      <c r="U12102" s="1"/>
      <c r="V12102" s="1"/>
      <c r="W12102" s="1"/>
      <c r="X12102" s="1"/>
      <c r="Y12102" s="1"/>
      <c r="Z12102" s="1"/>
      <c r="AA12102" s="1"/>
    </row>
    <row r="12103" spans="2:27" x14ac:dyDescent="0.2">
      <c r="B12103" s="1"/>
      <c r="C12103" s="1"/>
      <c r="D12103" s="1"/>
      <c r="E12103" s="1"/>
      <c r="F12103" s="1"/>
      <c r="G12103" s="1"/>
      <c r="H12103" s="1"/>
      <c r="I12103" s="1"/>
      <c r="J12103" s="1"/>
      <c r="K12103" s="1"/>
      <c r="L12103" s="1"/>
      <c r="M12103" s="1"/>
      <c r="N12103" s="1"/>
      <c r="O12103" s="1"/>
      <c r="P12103" s="1"/>
      <c r="Q12103" s="1"/>
      <c r="R12103" s="1"/>
      <c r="S12103" s="1"/>
      <c r="T12103" s="1"/>
      <c r="U12103" s="1"/>
      <c r="V12103" s="1"/>
      <c r="W12103" s="1"/>
      <c r="X12103" s="1"/>
      <c r="Y12103" s="1"/>
      <c r="Z12103" s="1"/>
      <c r="AA12103" s="1"/>
    </row>
    <row r="12104" spans="2:27" x14ac:dyDescent="0.2">
      <c r="B12104" s="1"/>
      <c r="C12104" s="1"/>
      <c r="D12104" s="1"/>
      <c r="E12104" s="1"/>
      <c r="F12104" s="1"/>
      <c r="G12104" s="1"/>
      <c r="H12104" s="1"/>
      <c r="I12104" s="1"/>
      <c r="J12104" s="1"/>
      <c r="K12104" s="1"/>
      <c r="L12104" s="1"/>
      <c r="M12104" s="1"/>
      <c r="N12104" s="1"/>
      <c r="O12104" s="1"/>
      <c r="P12104" s="1"/>
      <c r="Q12104" s="1"/>
      <c r="R12104" s="1"/>
      <c r="S12104" s="1"/>
      <c r="T12104" s="1"/>
      <c r="U12104" s="1"/>
      <c r="V12104" s="1"/>
      <c r="W12104" s="1"/>
      <c r="X12104" s="1"/>
      <c r="Y12104" s="1"/>
      <c r="Z12104" s="1"/>
      <c r="AA12104" s="1"/>
    </row>
    <row r="12105" spans="2:27" x14ac:dyDescent="0.2">
      <c r="B12105" s="1"/>
      <c r="C12105" s="1"/>
      <c r="D12105" s="1"/>
      <c r="E12105" s="1"/>
      <c r="F12105" s="1"/>
      <c r="G12105" s="1"/>
      <c r="H12105" s="1"/>
      <c r="I12105" s="1"/>
      <c r="J12105" s="1"/>
      <c r="K12105" s="1"/>
      <c r="L12105" s="1"/>
      <c r="M12105" s="1"/>
      <c r="N12105" s="1"/>
      <c r="O12105" s="1"/>
      <c r="P12105" s="1"/>
      <c r="Q12105" s="1"/>
      <c r="R12105" s="1"/>
      <c r="S12105" s="1"/>
      <c r="T12105" s="1"/>
      <c r="U12105" s="1"/>
      <c r="V12105" s="1"/>
      <c r="W12105" s="1"/>
      <c r="X12105" s="1"/>
      <c r="Y12105" s="1"/>
      <c r="Z12105" s="1"/>
      <c r="AA12105" s="1"/>
    </row>
    <row r="12106" spans="2:27" x14ac:dyDescent="0.2">
      <c r="B12106" s="1"/>
      <c r="C12106" s="1"/>
      <c r="D12106" s="1"/>
      <c r="E12106" s="1"/>
      <c r="F12106" s="1"/>
      <c r="G12106" s="1"/>
      <c r="H12106" s="1"/>
      <c r="I12106" s="1"/>
      <c r="J12106" s="1"/>
      <c r="K12106" s="1"/>
      <c r="L12106" s="1"/>
      <c r="M12106" s="1"/>
      <c r="N12106" s="1"/>
      <c r="O12106" s="1"/>
      <c r="P12106" s="1"/>
      <c r="Q12106" s="1"/>
      <c r="R12106" s="1"/>
      <c r="S12106" s="1"/>
      <c r="T12106" s="1"/>
      <c r="U12106" s="1"/>
      <c r="V12106" s="1"/>
      <c r="W12106" s="1"/>
      <c r="X12106" s="1"/>
      <c r="Y12106" s="1"/>
      <c r="Z12106" s="1"/>
      <c r="AA12106" s="1"/>
    </row>
    <row r="12107" spans="2:27" x14ac:dyDescent="0.2">
      <c r="B12107" s="1"/>
      <c r="C12107" s="1"/>
      <c r="D12107" s="1"/>
      <c r="E12107" s="1"/>
      <c r="F12107" s="1"/>
      <c r="G12107" s="1"/>
      <c r="H12107" s="1"/>
      <c r="I12107" s="1"/>
      <c r="J12107" s="1"/>
      <c r="K12107" s="1"/>
      <c r="L12107" s="1"/>
      <c r="M12107" s="1"/>
      <c r="N12107" s="1"/>
      <c r="O12107" s="1"/>
      <c r="P12107" s="1"/>
      <c r="Q12107" s="1"/>
      <c r="R12107" s="1"/>
      <c r="S12107" s="1"/>
      <c r="T12107" s="1"/>
      <c r="U12107" s="1"/>
      <c r="V12107" s="1"/>
      <c r="W12107" s="1"/>
      <c r="X12107" s="1"/>
      <c r="Y12107" s="1"/>
      <c r="Z12107" s="1"/>
      <c r="AA12107" s="1"/>
    </row>
    <row r="12108" spans="2:27" x14ac:dyDescent="0.2">
      <c r="B12108" s="1"/>
      <c r="C12108" s="1"/>
      <c r="D12108" s="1"/>
      <c r="E12108" s="1"/>
      <c r="F12108" s="1"/>
      <c r="G12108" s="1"/>
      <c r="H12108" s="1"/>
      <c r="I12108" s="1"/>
      <c r="J12108" s="1"/>
      <c r="K12108" s="1"/>
      <c r="L12108" s="1"/>
      <c r="M12108" s="1"/>
      <c r="N12108" s="1"/>
      <c r="O12108" s="1"/>
      <c r="P12108" s="1"/>
      <c r="Q12108" s="1"/>
      <c r="R12108" s="1"/>
      <c r="S12108" s="1"/>
      <c r="T12108" s="1"/>
      <c r="U12108" s="1"/>
      <c r="V12108" s="1"/>
      <c r="W12108" s="1"/>
      <c r="X12108" s="1"/>
      <c r="Y12108" s="1"/>
      <c r="Z12108" s="1"/>
      <c r="AA12108" s="1"/>
    </row>
    <row r="12109" spans="2:27" x14ac:dyDescent="0.2">
      <c r="B12109" s="1"/>
      <c r="C12109" s="1"/>
      <c r="D12109" s="1"/>
      <c r="E12109" s="1"/>
      <c r="F12109" s="1"/>
      <c r="G12109" s="1"/>
      <c r="H12109" s="1"/>
      <c r="I12109" s="1"/>
      <c r="J12109" s="1"/>
      <c r="K12109" s="1"/>
      <c r="L12109" s="1"/>
      <c r="M12109" s="1"/>
      <c r="N12109" s="1"/>
      <c r="O12109" s="1"/>
      <c r="P12109" s="1"/>
      <c r="Q12109" s="1"/>
      <c r="R12109" s="1"/>
      <c r="S12109" s="1"/>
      <c r="T12109" s="1"/>
      <c r="U12109" s="1"/>
      <c r="V12109" s="1"/>
      <c r="W12109" s="1"/>
      <c r="X12109" s="1"/>
      <c r="Y12109" s="1"/>
      <c r="Z12109" s="1"/>
      <c r="AA12109" s="1"/>
    </row>
    <row r="12110" spans="2:27" x14ac:dyDescent="0.2">
      <c r="B12110" s="1"/>
      <c r="C12110" s="1"/>
      <c r="D12110" s="1"/>
      <c r="E12110" s="1"/>
      <c r="F12110" s="1"/>
      <c r="G12110" s="1"/>
      <c r="H12110" s="1"/>
      <c r="I12110" s="1"/>
      <c r="J12110" s="1"/>
      <c r="K12110" s="1"/>
      <c r="L12110" s="1"/>
      <c r="M12110" s="1"/>
      <c r="N12110" s="1"/>
      <c r="O12110" s="1"/>
      <c r="P12110" s="1"/>
      <c r="Q12110" s="1"/>
      <c r="R12110" s="1"/>
      <c r="S12110" s="1"/>
      <c r="T12110" s="1"/>
      <c r="U12110" s="1"/>
      <c r="V12110" s="1"/>
      <c r="W12110" s="1"/>
      <c r="X12110" s="1"/>
      <c r="Y12110" s="1"/>
      <c r="Z12110" s="1"/>
      <c r="AA12110" s="1"/>
    </row>
    <row r="12111" spans="2:27" x14ac:dyDescent="0.2">
      <c r="B12111" s="1"/>
      <c r="C12111" s="1"/>
      <c r="D12111" s="1"/>
      <c r="E12111" s="1"/>
      <c r="F12111" s="1"/>
      <c r="G12111" s="1"/>
      <c r="H12111" s="1"/>
      <c r="I12111" s="1"/>
      <c r="J12111" s="1"/>
      <c r="K12111" s="1"/>
      <c r="L12111" s="1"/>
      <c r="M12111" s="1"/>
      <c r="N12111" s="1"/>
      <c r="O12111" s="1"/>
      <c r="P12111" s="1"/>
      <c r="Q12111" s="1"/>
      <c r="R12111" s="1"/>
      <c r="S12111" s="1"/>
      <c r="T12111" s="1"/>
      <c r="U12111" s="1"/>
      <c r="V12111" s="1"/>
      <c r="W12111" s="1"/>
      <c r="X12111" s="1"/>
      <c r="Y12111" s="1"/>
      <c r="Z12111" s="1"/>
      <c r="AA12111" s="1"/>
    </row>
    <row r="12112" spans="2:27" x14ac:dyDescent="0.2">
      <c r="B12112" s="1"/>
      <c r="C12112" s="1"/>
      <c r="D12112" s="1"/>
      <c r="E12112" s="1"/>
      <c r="F12112" s="1"/>
      <c r="G12112" s="1"/>
      <c r="H12112" s="1"/>
      <c r="I12112" s="1"/>
      <c r="J12112" s="1"/>
      <c r="K12112" s="1"/>
      <c r="L12112" s="1"/>
      <c r="M12112" s="1"/>
      <c r="N12112" s="1"/>
      <c r="O12112" s="1"/>
      <c r="P12112" s="1"/>
      <c r="Q12112" s="1"/>
      <c r="R12112" s="1"/>
      <c r="S12112" s="1"/>
      <c r="T12112" s="1"/>
      <c r="U12112" s="1"/>
      <c r="V12112" s="1"/>
      <c r="W12112" s="1"/>
      <c r="X12112" s="1"/>
      <c r="Y12112" s="1"/>
      <c r="Z12112" s="1"/>
      <c r="AA12112" s="1"/>
    </row>
    <row r="12113" spans="2:27" x14ac:dyDescent="0.2">
      <c r="B12113" s="1"/>
      <c r="C12113" s="1"/>
      <c r="D12113" s="1"/>
      <c r="E12113" s="1"/>
      <c r="F12113" s="1"/>
      <c r="G12113" s="1"/>
      <c r="H12113" s="1"/>
      <c r="I12113" s="1"/>
      <c r="J12113" s="1"/>
      <c r="K12113" s="1"/>
      <c r="L12113" s="1"/>
      <c r="M12113" s="1"/>
      <c r="N12113" s="1"/>
      <c r="O12113" s="1"/>
      <c r="P12113" s="1"/>
      <c r="Q12113" s="1"/>
      <c r="R12113" s="1"/>
      <c r="S12113" s="1"/>
      <c r="T12113" s="1"/>
      <c r="U12113" s="1"/>
      <c r="V12113" s="1"/>
      <c r="W12113" s="1"/>
      <c r="X12113" s="1"/>
      <c r="Y12113" s="1"/>
      <c r="Z12113" s="1"/>
      <c r="AA12113" s="1"/>
    </row>
    <row r="12114" spans="2:27" x14ac:dyDescent="0.2">
      <c r="B12114" s="1"/>
      <c r="C12114" s="1"/>
      <c r="D12114" s="1"/>
      <c r="E12114" s="1"/>
      <c r="F12114" s="1"/>
      <c r="G12114" s="1"/>
      <c r="H12114" s="1"/>
      <c r="I12114" s="1"/>
      <c r="J12114" s="1"/>
      <c r="K12114" s="1"/>
      <c r="L12114" s="1"/>
      <c r="M12114" s="1"/>
      <c r="N12114" s="1"/>
      <c r="O12114" s="1"/>
      <c r="P12114" s="1"/>
      <c r="Q12114" s="1"/>
      <c r="R12114" s="1"/>
      <c r="S12114" s="1"/>
      <c r="T12114" s="1"/>
      <c r="U12114" s="1"/>
      <c r="V12114" s="1"/>
      <c r="W12114" s="1"/>
      <c r="X12114" s="1"/>
      <c r="Y12114" s="1"/>
      <c r="Z12114" s="1"/>
      <c r="AA12114" s="1"/>
    </row>
    <row r="12115" spans="2:27" x14ac:dyDescent="0.2">
      <c r="B12115" s="1"/>
      <c r="C12115" s="1"/>
      <c r="D12115" s="1"/>
      <c r="E12115" s="1"/>
      <c r="F12115" s="1"/>
      <c r="G12115" s="1"/>
      <c r="H12115" s="1"/>
      <c r="I12115" s="1"/>
      <c r="J12115" s="1"/>
      <c r="K12115" s="1"/>
      <c r="L12115" s="1"/>
      <c r="M12115" s="1"/>
      <c r="N12115" s="1"/>
      <c r="O12115" s="1"/>
      <c r="P12115" s="1"/>
      <c r="Q12115" s="1"/>
      <c r="R12115" s="1"/>
      <c r="S12115" s="1"/>
      <c r="T12115" s="1"/>
      <c r="U12115" s="1"/>
      <c r="V12115" s="1"/>
      <c r="W12115" s="1"/>
      <c r="X12115" s="1"/>
      <c r="Y12115" s="1"/>
      <c r="Z12115" s="1"/>
      <c r="AA12115" s="1"/>
    </row>
    <row r="12116" spans="2:27" x14ac:dyDescent="0.2">
      <c r="B12116" s="1"/>
      <c r="C12116" s="1"/>
      <c r="D12116" s="1"/>
      <c r="E12116" s="1"/>
      <c r="F12116" s="1"/>
      <c r="G12116" s="1"/>
      <c r="H12116" s="1"/>
      <c r="I12116" s="1"/>
      <c r="J12116" s="1"/>
      <c r="K12116" s="1"/>
      <c r="L12116" s="1"/>
      <c r="M12116" s="1"/>
      <c r="N12116" s="1"/>
      <c r="O12116" s="1"/>
      <c r="P12116" s="1"/>
      <c r="Q12116" s="1"/>
      <c r="R12116" s="1"/>
      <c r="S12116" s="1"/>
      <c r="T12116" s="1"/>
      <c r="U12116" s="1"/>
      <c r="V12116" s="1"/>
      <c r="W12116" s="1"/>
      <c r="X12116" s="1"/>
      <c r="Y12116" s="1"/>
      <c r="Z12116" s="1"/>
      <c r="AA12116" s="1"/>
    </row>
    <row r="12117" spans="2:27" x14ac:dyDescent="0.2">
      <c r="B12117" s="1"/>
      <c r="C12117" s="1"/>
      <c r="D12117" s="1"/>
      <c r="E12117" s="1"/>
      <c r="F12117" s="1"/>
      <c r="G12117" s="1"/>
      <c r="H12117" s="1"/>
      <c r="I12117" s="1"/>
      <c r="J12117" s="1"/>
      <c r="K12117" s="1"/>
      <c r="L12117" s="1"/>
      <c r="M12117" s="1"/>
      <c r="N12117" s="1"/>
      <c r="O12117" s="1"/>
      <c r="P12117" s="1"/>
      <c r="Q12117" s="1"/>
      <c r="R12117" s="1"/>
      <c r="S12117" s="1"/>
      <c r="T12117" s="1"/>
      <c r="U12117" s="1"/>
      <c r="V12117" s="1"/>
      <c r="W12117" s="1"/>
      <c r="X12117" s="1"/>
      <c r="Y12117" s="1"/>
      <c r="Z12117" s="1"/>
      <c r="AA12117" s="1"/>
    </row>
    <row r="12118" spans="2:27" x14ac:dyDescent="0.2">
      <c r="B12118" s="1"/>
      <c r="C12118" s="1"/>
      <c r="D12118" s="1"/>
      <c r="E12118" s="1"/>
      <c r="F12118" s="1"/>
      <c r="G12118" s="1"/>
      <c r="H12118" s="1"/>
      <c r="I12118" s="1"/>
      <c r="J12118" s="1"/>
      <c r="K12118" s="1"/>
      <c r="L12118" s="1"/>
      <c r="M12118" s="1"/>
      <c r="N12118" s="1"/>
      <c r="O12118" s="1"/>
      <c r="P12118" s="1"/>
      <c r="Q12118" s="1"/>
      <c r="R12118" s="1"/>
      <c r="S12118" s="1"/>
      <c r="T12118" s="1"/>
      <c r="U12118" s="1"/>
      <c r="V12118" s="1"/>
      <c r="W12118" s="1"/>
      <c r="X12118" s="1"/>
      <c r="Y12118" s="1"/>
      <c r="Z12118" s="1"/>
      <c r="AA12118" s="1"/>
    </row>
    <row r="12119" spans="2:27" x14ac:dyDescent="0.2">
      <c r="B12119" s="1"/>
      <c r="C12119" s="1"/>
      <c r="D12119" s="1"/>
      <c r="E12119" s="1"/>
      <c r="F12119" s="1"/>
      <c r="G12119" s="1"/>
      <c r="H12119" s="1"/>
      <c r="I12119" s="1"/>
      <c r="J12119" s="1"/>
      <c r="K12119" s="1"/>
      <c r="L12119" s="1"/>
      <c r="M12119" s="1"/>
      <c r="N12119" s="1"/>
      <c r="O12119" s="1"/>
      <c r="P12119" s="1"/>
      <c r="Q12119" s="1"/>
      <c r="R12119" s="1"/>
      <c r="S12119" s="1"/>
      <c r="T12119" s="1"/>
      <c r="U12119" s="1"/>
      <c r="V12119" s="1"/>
      <c r="W12119" s="1"/>
      <c r="X12119" s="1"/>
      <c r="Y12119" s="1"/>
      <c r="Z12119" s="1"/>
      <c r="AA12119" s="1"/>
    </row>
    <row r="12120" spans="2:27" x14ac:dyDescent="0.2">
      <c r="B12120" s="1"/>
      <c r="C12120" s="1"/>
      <c r="D12120" s="1"/>
      <c r="E12120" s="1"/>
      <c r="F12120" s="1"/>
      <c r="G12120" s="1"/>
      <c r="H12120" s="1"/>
      <c r="I12120" s="1"/>
      <c r="J12120" s="1"/>
      <c r="K12120" s="1"/>
      <c r="L12120" s="1"/>
      <c r="M12120" s="1"/>
      <c r="N12120" s="1"/>
      <c r="O12120" s="1"/>
      <c r="P12120" s="1"/>
      <c r="Q12120" s="1"/>
      <c r="R12120" s="1"/>
      <c r="S12120" s="1"/>
      <c r="T12120" s="1"/>
      <c r="U12120" s="1"/>
      <c r="V12120" s="1"/>
      <c r="W12120" s="1"/>
      <c r="X12120" s="1"/>
      <c r="Y12120" s="1"/>
      <c r="Z12120" s="1"/>
      <c r="AA12120" s="1"/>
    </row>
    <row r="12121" spans="2:27" x14ac:dyDescent="0.2">
      <c r="B12121" s="1"/>
      <c r="C12121" s="1"/>
      <c r="D12121" s="1"/>
      <c r="E12121" s="1"/>
      <c r="F12121" s="1"/>
      <c r="G12121" s="1"/>
      <c r="H12121" s="1"/>
      <c r="I12121" s="1"/>
      <c r="J12121" s="1"/>
      <c r="K12121" s="1"/>
      <c r="L12121" s="1"/>
      <c r="M12121" s="1"/>
      <c r="N12121" s="1"/>
      <c r="O12121" s="1"/>
      <c r="P12121" s="1"/>
      <c r="Q12121" s="1"/>
      <c r="R12121" s="1"/>
      <c r="S12121" s="1"/>
      <c r="T12121" s="1"/>
      <c r="U12121" s="1"/>
      <c r="V12121" s="1"/>
      <c r="W12121" s="1"/>
      <c r="X12121" s="1"/>
      <c r="Y12121" s="1"/>
      <c r="Z12121" s="1"/>
      <c r="AA12121" s="1"/>
    </row>
    <row r="12122" spans="2:27" x14ac:dyDescent="0.2">
      <c r="B12122" s="1"/>
      <c r="C12122" s="1"/>
      <c r="D12122" s="1"/>
      <c r="E12122" s="1"/>
      <c r="F12122" s="1"/>
      <c r="G12122" s="1"/>
      <c r="H12122" s="1"/>
      <c r="I12122" s="1"/>
      <c r="J12122" s="1"/>
      <c r="K12122" s="1"/>
      <c r="L12122" s="1"/>
      <c r="M12122" s="1"/>
      <c r="N12122" s="1"/>
      <c r="O12122" s="1"/>
      <c r="P12122" s="1"/>
      <c r="Q12122" s="1"/>
      <c r="R12122" s="1"/>
      <c r="S12122" s="1"/>
      <c r="T12122" s="1"/>
      <c r="U12122" s="1"/>
      <c r="V12122" s="1"/>
      <c r="W12122" s="1"/>
      <c r="X12122" s="1"/>
      <c r="Y12122" s="1"/>
      <c r="Z12122" s="1"/>
      <c r="AA12122" s="1"/>
    </row>
    <row r="12123" spans="2:27" x14ac:dyDescent="0.2">
      <c r="B12123" s="1"/>
      <c r="C12123" s="1"/>
      <c r="D12123" s="1"/>
      <c r="E12123" s="1"/>
      <c r="F12123" s="1"/>
      <c r="G12123" s="1"/>
      <c r="H12123" s="1"/>
      <c r="I12123" s="1"/>
      <c r="J12123" s="1"/>
      <c r="K12123" s="1"/>
      <c r="L12123" s="1"/>
      <c r="M12123" s="1"/>
      <c r="N12123" s="1"/>
      <c r="O12123" s="1"/>
      <c r="P12123" s="1"/>
      <c r="Q12123" s="1"/>
      <c r="R12123" s="1"/>
      <c r="S12123" s="1"/>
      <c r="T12123" s="1"/>
      <c r="U12123" s="1"/>
      <c r="V12123" s="1"/>
      <c r="W12123" s="1"/>
      <c r="X12123" s="1"/>
      <c r="Y12123" s="1"/>
      <c r="Z12123" s="1"/>
      <c r="AA12123" s="1"/>
    </row>
    <row r="12124" spans="2:27" x14ac:dyDescent="0.2">
      <c r="B12124" s="1"/>
      <c r="C12124" s="1"/>
      <c r="D12124" s="1"/>
      <c r="E12124" s="1"/>
      <c r="F12124" s="1"/>
      <c r="G12124" s="1"/>
      <c r="H12124" s="1"/>
      <c r="I12124" s="1"/>
      <c r="J12124" s="1"/>
      <c r="K12124" s="1"/>
      <c r="L12124" s="1"/>
      <c r="M12124" s="1"/>
      <c r="N12124" s="1"/>
      <c r="O12124" s="1"/>
      <c r="P12124" s="1"/>
      <c r="Q12124" s="1"/>
      <c r="R12124" s="1"/>
      <c r="S12124" s="1"/>
      <c r="T12124" s="1"/>
      <c r="U12124" s="1"/>
      <c r="V12124" s="1"/>
      <c r="W12124" s="1"/>
      <c r="X12124" s="1"/>
      <c r="Y12124" s="1"/>
      <c r="Z12124" s="1"/>
      <c r="AA12124" s="1"/>
    </row>
    <row r="12125" spans="2:27" x14ac:dyDescent="0.2">
      <c r="B12125" s="1"/>
      <c r="C12125" s="1"/>
      <c r="D12125" s="1"/>
      <c r="E12125" s="1"/>
      <c r="F12125" s="1"/>
      <c r="G12125" s="1"/>
      <c r="H12125" s="1"/>
      <c r="I12125" s="1"/>
      <c r="J12125" s="1"/>
      <c r="K12125" s="1"/>
      <c r="L12125" s="1"/>
      <c r="M12125" s="1"/>
      <c r="N12125" s="1"/>
      <c r="O12125" s="1"/>
      <c r="P12125" s="1"/>
      <c r="Q12125" s="1"/>
      <c r="R12125" s="1"/>
      <c r="S12125" s="1"/>
      <c r="T12125" s="1"/>
      <c r="U12125" s="1"/>
      <c r="V12125" s="1"/>
      <c r="W12125" s="1"/>
      <c r="X12125" s="1"/>
      <c r="Y12125" s="1"/>
      <c r="Z12125" s="1"/>
      <c r="AA12125" s="1"/>
    </row>
    <row r="12126" spans="2:27" x14ac:dyDescent="0.2">
      <c r="B12126" s="1"/>
      <c r="C12126" s="1"/>
      <c r="D12126" s="1"/>
      <c r="E12126" s="1"/>
      <c r="F12126" s="1"/>
      <c r="G12126" s="1"/>
      <c r="H12126" s="1"/>
      <c r="I12126" s="1"/>
      <c r="J12126" s="1"/>
      <c r="K12126" s="1"/>
      <c r="L12126" s="1"/>
      <c r="M12126" s="1"/>
      <c r="N12126" s="1"/>
      <c r="O12126" s="1"/>
      <c r="P12126" s="1"/>
      <c r="Q12126" s="1"/>
      <c r="R12126" s="1"/>
      <c r="S12126" s="1"/>
      <c r="T12126" s="1"/>
      <c r="U12126" s="1"/>
      <c r="V12126" s="1"/>
      <c r="W12126" s="1"/>
      <c r="X12126" s="1"/>
      <c r="Y12126" s="1"/>
      <c r="Z12126" s="1"/>
      <c r="AA12126" s="1"/>
    </row>
    <row r="12127" spans="2:27" x14ac:dyDescent="0.2">
      <c r="B12127" s="1"/>
      <c r="C12127" s="1"/>
      <c r="D12127" s="1"/>
      <c r="E12127" s="1"/>
      <c r="F12127" s="1"/>
      <c r="G12127" s="1"/>
      <c r="H12127" s="1"/>
      <c r="I12127" s="1"/>
      <c r="J12127" s="1"/>
      <c r="K12127" s="1"/>
      <c r="L12127" s="1"/>
      <c r="M12127" s="1"/>
      <c r="N12127" s="1"/>
      <c r="O12127" s="1"/>
      <c r="P12127" s="1"/>
      <c r="Q12127" s="1"/>
      <c r="R12127" s="1"/>
      <c r="S12127" s="1"/>
      <c r="T12127" s="1"/>
      <c r="U12127" s="1"/>
      <c r="V12127" s="1"/>
      <c r="W12127" s="1"/>
      <c r="X12127" s="1"/>
      <c r="Y12127" s="1"/>
      <c r="Z12127" s="1"/>
      <c r="AA12127" s="1"/>
    </row>
    <row r="12128" spans="2:27" x14ac:dyDescent="0.2">
      <c r="B12128" s="1"/>
      <c r="C12128" s="1"/>
      <c r="D12128" s="1"/>
      <c r="E12128" s="1"/>
      <c r="F12128" s="1"/>
      <c r="G12128" s="1"/>
      <c r="H12128" s="1"/>
      <c r="I12128" s="1"/>
      <c r="J12128" s="1"/>
      <c r="K12128" s="1"/>
      <c r="L12128" s="1"/>
      <c r="M12128" s="1"/>
      <c r="N12128" s="1"/>
      <c r="O12128" s="1"/>
      <c r="P12128" s="1"/>
      <c r="Q12128" s="1"/>
      <c r="R12128" s="1"/>
      <c r="S12128" s="1"/>
      <c r="T12128" s="1"/>
      <c r="U12128" s="1"/>
      <c r="V12128" s="1"/>
      <c r="W12128" s="1"/>
      <c r="X12128" s="1"/>
      <c r="Y12128" s="1"/>
      <c r="Z12128" s="1"/>
      <c r="AA12128" s="1"/>
    </row>
    <row r="12129" spans="2:27" x14ac:dyDescent="0.2">
      <c r="B12129" s="1"/>
      <c r="C12129" s="1"/>
      <c r="D12129" s="1"/>
      <c r="E12129" s="1"/>
      <c r="F12129" s="1"/>
      <c r="G12129" s="1"/>
      <c r="H12129" s="1"/>
      <c r="I12129" s="1"/>
      <c r="J12129" s="1"/>
      <c r="K12129" s="1"/>
      <c r="L12129" s="1"/>
      <c r="M12129" s="1"/>
      <c r="N12129" s="1"/>
      <c r="O12129" s="1"/>
      <c r="P12129" s="1"/>
      <c r="Q12129" s="1"/>
      <c r="R12129" s="1"/>
      <c r="S12129" s="1"/>
      <c r="T12129" s="1"/>
      <c r="U12129" s="1"/>
      <c r="V12129" s="1"/>
      <c r="W12129" s="1"/>
      <c r="X12129" s="1"/>
      <c r="Y12129" s="1"/>
      <c r="Z12129" s="1"/>
      <c r="AA12129" s="1"/>
    </row>
    <row r="12130" spans="2:27" x14ac:dyDescent="0.2">
      <c r="B12130" s="1"/>
      <c r="C12130" s="1"/>
      <c r="D12130" s="1"/>
      <c r="E12130" s="1"/>
      <c r="F12130" s="1"/>
      <c r="G12130" s="1"/>
      <c r="H12130" s="1"/>
      <c r="I12130" s="1"/>
      <c r="J12130" s="1"/>
      <c r="K12130" s="1"/>
      <c r="L12130" s="1"/>
      <c r="M12130" s="1"/>
      <c r="N12130" s="1"/>
      <c r="O12130" s="1"/>
      <c r="P12130" s="1"/>
      <c r="Q12130" s="1"/>
      <c r="R12130" s="1"/>
      <c r="S12130" s="1"/>
      <c r="T12130" s="1"/>
      <c r="U12130" s="1"/>
      <c r="V12130" s="1"/>
      <c r="W12130" s="1"/>
      <c r="X12130" s="1"/>
      <c r="Y12130" s="1"/>
      <c r="Z12130" s="1"/>
      <c r="AA12130" s="1"/>
    </row>
    <row r="12131" spans="2:27" x14ac:dyDescent="0.2">
      <c r="B12131" s="1"/>
      <c r="C12131" s="1"/>
      <c r="D12131" s="1"/>
      <c r="E12131" s="1"/>
      <c r="F12131" s="1"/>
      <c r="G12131" s="1"/>
      <c r="H12131" s="1"/>
      <c r="I12131" s="1"/>
      <c r="J12131" s="1"/>
      <c r="K12131" s="1"/>
      <c r="L12131" s="1"/>
      <c r="M12131" s="1"/>
      <c r="N12131" s="1"/>
      <c r="O12131" s="1"/>
      <c r="P12131" s="1"/>
      <c r="Q12131" s="1"/>
      <c r="R12131" s="1"/>
      <c r="S12131" s="1"/>
      <c r="T12131" s="1"/>
      <c r="U12131" s="1"/>
      <c r="V12131" s="1"/>
      <c r="W12131" s="1"/>
      <c r="X12131" s="1"/>
      <c r="Y12131" s="1"/>
      <c r="Z12131" s="1"/>
      <c r="AA12131" s="1"/>
    </row>
    <row r="12132" spans="2:27" x14ac:dyDescent="0.2">
      <c r="B12132" s="1"/>
      <c r="C12132" s="1"/>
      <c r="D12132" s="1"/>
      <c r="E12132" s="1"/>
      <c r="F12132" s="1"/>
      <c r="G12132" s="1"/>
      <c r="H12132" s="1"/>
      <c r="I12132" s="1"/>
      <c r="J12132" s="1"/>
      <c r="K12132" s="1"/>
      <c r="L12132" s="1"/>
      <c r="M12132" s="1"/>
      <c r="N12132" s="1"/>
      <c r="O12132" s="1"/>
      <c r="P12132" s="1"/>
      <c r="Q12132" s="1"/>
      <c r="R12132" s="1"/>
      <c r="S12132" s="1"/>
      <c r="T12132" s="1"/>
      <c r="U12132" s="1"/>
      <c r="V12132" s="1"/>
      <c r="W12132" s="1"/>
      <c r="X12132" s="1"/>
      <c r="Y12132" s="1"/>
      <c r="Z12132" s="1"/>
      <c r="AA12132" s="1"/>
    </row>
    <row r="12133" spans="2:27" x14ac:dyDescent="0.2">
      <c r="B12133" s="1"/>
      <c r="C12133" s="1"/>
      <c r="D12133" s="1"/>
      <c r="E12133" s="1"/>
      <c r="F12133" s="1"/>
      <c r="G12133" s="1"/>
      <c r="H12133" s="1"/>
      <c r="I12133" s="1"/>
      <c r="J12133" s="1"/>
      <c r="K12133" s="1"/>
      <c r="L12133" s="1"/>
      <c r="M12133" s="1"/>
      <c r="N12133" s="1"/>
      <c r="O12133" s="1"/>
      <c r="P12133" s="1"/>
      <c r="Q12133" s="1"/>
      <c r="R12133" s="1"/>
      <c r="S12133" s="1"/>
      <c r="T12133" s="1"/>
      <c r="U12133" s="1"/>
      <c r="V12133" s="1"/>
      <c r="W12133" s="1"/>
      <c r="X12133" s="1"/>
      <c r="Y12133" s="1"/>
      <c r="Z12133" s="1"/>
      <c r="AA12133" s="1"/>
    </row>
    <row r="12134" spans="2:27" x14ac:dyDescent="0.2">
      <c r="B12134" s="1"/>
      <c r="C12134" s="1"/>
      <c r="D12134" s="1"/>
      <c r="E12134" s="1"/>
      <c r="F12134" s="1"/>
      <c r="G12134" s="1"/>
      <c r="H12134" s="1"/>
      <c r="I12134" s="1"/>
      <c r="J12134" s="1"/>
      <c r="K12134" s="1"/>
      <c r="L12134" s="1"/>
      <c r="M12134" s="1"/>
      <c r="N12134" s="1"/>
      <c r="O12134" s="1"/>
      <c r="P12134" s="1"/>
      <c r="Q12134" s="1"/>
      <c r="R12134" s="1"/>
      <c r="S12134" s="1"/>
      <c r="T12134" s="1"/>
      <c r="U12134" s="1"/>
      <c r="V12134" s="1"/>
      <c r="W12134" s="1"/>
      <c r="X12134" s="1"/>
      <c r="Y12134" s="1"/>
      <c r="Z12134" s="1"/>
      <c r="AA12134" s="1"/>
    </row>
    <row r="12135" spans="2:27" x14ac:dyDescent="0.2">
      <c r="B12135" s="1"/>
      <c r="C12135" s="1"/>
      <c r="D12135" s="1"/>
      <c r="E12135" s="1"/>
      <c r="F12135" s="1"/>
      <c r="G12135" s="1"/>
      <c r="H12135" s="1"/>
      <c r="I12135" s="1"/>
      <c r="J12135" s="1"/>
      <c r="K12135" s="1"/>
      <c r="L12135" s="1"/>
      <c r="M12135" s="1"/>
      <c r="N12135" s="1"/>
      <c r="O12135" s="1"/>
      <c r="P12135" s="1"/>
      <c r="Q12135" s="1"/>
      <c r="R12135" s="1"/>
      <c r="S12135" s="1"/>
      <c r="T12135" s="1"/>
      <c r="U12135" s="1"/>
      <c r="V12135" s="1"/>
      <c r="W12135" s="1"/>
      <c r="X12135" s="1"/>
      <c r="Y12135" s="1"/>
      <c r="Z12135" s="1"/>
      <c r="AA12135" s="1"/>
    </row>
    <row r="12136" spans="2:27" x14ac:dyDescent="0.2">
      <c r="B12136" s="1"/>
      <c r="C12136" s="1"/>
      <c r="D12136" s="1"/>
      <c r="E12136" s="1"/>
      <c r="F12136" s="1"/>
      <c r="G12136" s="1"/>
      <c r="H12136" s="1"/>
      <c r="I12136" s="1"/>
      <c r="J12136" s="1"/>
      <c r="K12136" s="1"/>
      <c r="L12136" s="1"/>
      <c r="M12136" s="1"/>
      <c r="N12136" s="1"/>
      <c r="O12136" s="1"/>
      <c r="P12136" s="1"/>
      <c r="Q12136" s="1"/>
      <c r="R12136" s="1"/>
      <c r="S12136" s="1"/>
      <c r="T12136" s="1"/>
      <c r="U12136" s="1"/>
      <c r="V12136" s="1"/>
      <c r="W12136" s="1"/>
      <c r="X12136" s="1"/>
      <c r="Y12136" s="1"/>
      <c r="Z12136" s="1"/>
      <c r="AA12136" s="1"/>
    </row>
    <row r="12137" spans="2:27" x14ac:dyDescent="0.2">
      <c r="B12137" s="1"/>
      <c r="C12137" s="1"/>
      <c r="D12137" s="1"/>
      <c r="E12137" s="1"/>
      <c r="F12137" s="1"/>
      <c r="G12137" s="1"/>
      <c r="H12137" s="1"/>
      <c r="I12137" s="1"/>
      <c r="J12137" s="1"/>
      <c r="K12137" s="1"/>
      <c r="L12137" s="1"/>
      <c r="M12137" s="1"/>
      <c r="N12137" s="1"/>
      <c r="O12137" s="1"/>
      <c r="P12137" s="1"/>
      <c r="Q12137" s="1"/>
      <c r="R12137" s="1"/>
      <c r="S12137" s="1"/>
      <c r="T12137" s="1"/>
      <c r="U12137" s="1"/>
      <c r="V12137" s="1"/>
      <c r="W12137" s="1"/>
      <c r="X12137" s="1"/>
      <c r="Y12137" s="1"/>
      <c r="Z12137" s="1"/>
      <c r="AA12137" s="1"/>
    </row>
    <row r="12138" spans="2:27" x14ac:dyDescent="0.2">
      <c r="B12138" s="1"/>
      <c r="C12138" s="1"/>
      <c r="D12138" s="1"/>
      <c r="E12138" s="1"/>
      <c r="F12138" s="1"/>
      <c r="G12138" s="1"/>
      <c r="H12138" s="1"/>
      <c r="I12138" s="1"/>
      <c r="J12138" s="1"/>
      <c r="K12138" s="1"/>
      <c r="L12138" s="1"/>
      <c r="M12138" s="1"/>
      <c r="N12138" s="1"/>
      <c r="O12138" s="1"/>
      <c r="P12138" s="1"/>
      <c r="Q12138" s="1"/>
      <c r="R12138" s="1"/>
      <c r="S12138" s="1"/>
      <c r="T12138" s="1"/>
      <c r="U12138" s="1"/>
      <c r="V12138" s="1"/>
      <c r="W12138" s="1"/>
      <c r="X12138" s="1"/>
      <c r="Y12138" s="1"/>
      <c r="Z12138" s="1"/>
      <c r="AA12138" s="1"/>
    </row>
    <row r="12139" spans="2:27" x14ac:dyDescent="0.2">
      <c r="B12139" s="1"/>
      <c r="C12139" s="1"/>
      <c r="D12139" s="1"/>
      <c r="E12139" s="1"/>
      <c r="F12139" s="1"/>
      <c r="G12139" s="1"/>
      <c r="H12139" s="1"/>
      <c r="I12139" s="1"/>
      <c r="J12139" s="1"/>
      <c r="K12139" s="1"/>
      <c r="L12139" s="1"/>
      <c r="M12139" s="1"/>
      <c r="N12139" s="1"/>
      <c r="O12139" s="1"/>
      <c r="P12139" s="1"/>
      <c r="Q12139" s="1"/>
      <c r="R12139" s="1"/>
      <c r="S12139" s="1"/>
      <c r="T12139" s="1"/>
      <c r="U12139" s="1"/>
      <c r="V12139" s="1"/>
      <c r="W12139" s="1"/>
      <c r="X12139" s="1"/>
      <c r="Y12139" s="1"/>
      <c r="Z12139" s="1"/>
      <c r="AA12139" s="1"/>
    </row>
    <row r="12140" spans="2:27" x14ac:dyDescent="0.2">
      <c r="B12140" s="1"/>
      <c r="C12140" s="1"/>
      <c r="D12140" s="1"/>
      <c r="E12140" s="1"/>
      <c r="F12140" s="1"/>
      <c r="G12140" s="1"/>
      <c r="H12140" s="1"/>
      <c r="I12140" s="1"/>
      <c r="J12140" s="1"/>
      <c r="K12140" s="1"/>
      <c r="L12140" s="1"/>
      <c r="M12140" s="1"/>
      <c r="N12140" s="1"/>
      <c r="O12140" s="1"/>
      <c r="P12140" s="1"/>
      <c r="Q12140" s="1"/>
      <c r="R12140" s="1"/>
      <c r="S12140" s="1"/>
      <c r="T12140" s="1"/>
      <c r="U12140" s="1"/>
      <c r="V12140" s="1"/>
      <c r="W12140" s="1"/>
      <c r="X12140" s="1"/>
      <c r="Y12140" s="1"/>
      <c r="Z12140" s="1"/>
      <c r="AA12140" s="1"/>
    </row>
    <row r="12141" spans="2:27" x14ac:dyDescent="0.2">
      <c r="B12141" s="1"/>
      <c r="C12141" s="1"/>
      <c r="D12141" s="1"/>
      <c r="E12141" s="1"/>
      <c r="F12141" s="1"/>
      <c r="G12141" s="1"/>
      <c r="H12141" s="1"/>
      <c r="I12141" s="1"/>
      <c r="J12141" s="1"/>
      <c r="K12141" s="1"/>
      <c r="L12141" s="1"/>
      <c r="M12141" s="1"/>
      <c r="N12141" s="1"/>
      <c r="O12141" s="1"/>
      <c r="P12141" s="1"/>
      <c r="Q12141" s="1"/>
      <c r="R12141" s="1"/>
      <c r="S12141" s="1"/>
      <c r="T12141" s="1"/>
      <c r="U12141" s="1"/>
      <c r="V12141" s="1"/>
      <c r="W12141" s="1"/>
      <c r="X12141" s="1"/>
      <c r="Y12141" s="1"/>
      <c r="Z12141" s="1"/>
      <c r="AA12141" s="1"/>
    </row>
    <row r="12142" spans="2:27" x14ac:dyDescent="0.2">
      <c r="B12142" s="1"/>
      <c r="C12142" s="1"/>
      <c r="D12142" s="1"/>
      <c r="E12142" s="1"/>
      <c r="F12142" s="1"/>
      <c r="G12142" s="1"/>
      <c r="H12142" s="1"/>
      <c r="I12142" s="1"/>
      <c r="J12142" s="1"/>
      <c r="K12142" s="1"/>
      <c r="L12142" s="1"/>
      <c r="M12142" s="1"/>
      <c r="N12142" s="1"/>
      <c r="O12142" s="1"/>
      <c r="P12142" s="1"/>
      <c r="Q12142" s="1"/>
      <c r="R12142" s="1"/>
      <c r="S12142" s="1"/>
      <c r="T12142" s="1"/>
      <c r="U12142" s="1"/>
      <c r="V12142" s="1"/>
      <c r="W12142" s="1"/>
      <c r="X12142" s="1"/>
      <c r="Y12142" s="1"/>
      <c r="Z12142" s="1"/>
      <c r="AA12142" s="1"/>
    </row>
    <row r="12143" spans="2:27" x14ac:dyDescent="0.2">
      <c r="B12143" s="1"/>
      <c r="C12143" s="1"/>
      <c r="D12143" s="1"/>
      <c r="E12143" s="1"/>
      <c r="F12143" s="1"/>
      <c r="G12143" s="1"/>
      <c r="H12143" s="1"/>
      <c r="I12143" s="1"/>
      <c r="J12143" s="1"/>
      <c r="K12143" s="1"/>
      <c r="L12143" s="1"/>
      <c r="M12143" s="1"/>
      <c r="N12143" s="1"/>
      <c r="O12143" s="1"/>
      <c r="P12143" s="1"/>
      <c r="Q12143" s="1"/>
      <c r="R12143" s="1"/>
      <c r="S12143" s="1"/>
      <c r="T12143" s="1"/>
      <c r="U12143" s="1"/>
      <c r="V12143" s="1"/>
      <c r="W12143" s="1"/>
      <c r="X12143" s="1"/>
      <c r="Y12143" s="1"/>
      <c r="Z12143" s="1"/>
      <c r="AA12143" s="1"/>
    </row>
    <row r="12144" spans="2:27" x14ac:dyDescent="0.2">
      <c r="B12144" s="1"/>
      <c r="C12144" s="1"/>
      <c r="D12144" s="1"/>
      <c r="E12144" s="1"/>
      <c r="F12144" s="1"/>
      <c r="G12144" s="1"/>
      <c r="H12144" s="1"/>
      <c r="I12144" s="1"/>
      <c r="J12144" s="1"/>
      <c r="K12144" s="1"/>
      <c r="L12144" s="1"/>
      <c r="M12144" s="1"/>
      <c r="N12144" s="1"/>
      <c r="O12144" s="1"/>
      <c r="P12144" s="1"/>
      <c r="Q12144" s="1"/>
      <c r="R12144" s="1"/>
      <c r="S12144" s="1"/>
      <c r="T12144" s="1"/>
      <c r="U12144" s="1"/>
      <c r="V12144" s="1"/>
      <c r="W12144" s="1"/>
      <c r="X12144" s="1"/>
      <c r="Y12144" s="1"/>
      <c r="Z12144" s="1"/>
      <c r="AA12144" s="1"/>
    </row>
    <row r="12145" spans="2:27" x14ac:dyDescent="0.2">
      <c r="B12145" s="1"/>
      <c r="C12145" s="1"/>
      <c r="D12145" s="1"/>
      <c r="E12145" s="1"/>
      <c r="F12145" s="1"/>
      <c r="G12145" s="1"/>
      <c r="H12145" s="1"/>
      <c r="I12145" s="1"/>
      <c r="J12145" s="1"/>
      <c r="K12145" s="1"/>
      <c r="L12145" s="1"/>
      <c r="M12145" s="1"/>
      <c r="N12145" s="1"/>
      <c r="O12145" s="1"/>
      <c r="P12145" s="1"/>
      <c r="Q12145" s="1"/>
      <c r="R12145" s="1"/>
      <c r="S12145" s="1"/>
      <c r="T12145" s="1"/>
      <c r="U12145" s="1"/>
      <c r="V12145" s="1"/>
      <c r="W12145" s="1"/>
      <c r="X12145" s="1"/>
      <c r="Y12145" s="1"/>
      <c r="Z12145" s="1"/>
      <c r="AA12145" s="1"/>
    </row>
    <row r="12146" spans="2:27" x14ac:dyDescent="0.2">
      <c r="B12146" s="1"/>
      <c r="C12146" s="1"/>
      <c r="D12146" s="1"/>
      <c r="E12146" s="1"/>
      <c r="F12146" s="1"/>
      <c r="G12146" s="1"/>
      <c r="H12146" s="1"/>
      <c r="I12146" s="1"/>
      <c r="J12146" s="1"/>
      <c r="K12146" s="1"/>
      <c r="L12146" s="1"/>
      <c r="M12146" s="1"/>
      <c r="N12146" s="1"/>
      <c r="O12146" s="1"/>
      <c r="P12146" s="1"/>
      <c r="Q12146" s="1"/>
      <c r="R12146" s="1"/>
      <c r="S12146" s="1"/>
      <c r="T12146" s="1"/>
      <c r="U12146" s="1"/>
      <c r="V12146" s="1"/>
      <c r="W12146" s="1"/>
      <c r="X12146" s="1"/>
      <c r="Y12146" s="1"/>
      <c r="Z12146" s="1"/>
      <c r="AA12146" s="1"/>
    </row>
    <row r="12147" spans="2:27" x14ac:dyDescent="0.2">
      <c r="B12147" s="1"/>
      <c r="C12147" s="1"/>
      <c r="D12147" s="1"/>
      <c r="E12147" s="1"/>
      <c r="F12147" s="1"/>
      <c r="G12147" s="1"/>
      <c r="H12147" s="1"/>
      <c r="I12147" s="1"/>
      <c r="J12147" s="1"/>
      <c r="K12147" s="1"/>
      <c r="L12147" s="1"/>
      <c r="M12147" s="1"/>
      <c r="N12147" s="1"/>
      <c r="O12147" s="1"/>
      <c r="P12147" s="1"/>
      <c r="Q12147" s="1"/>
      <c r="R12147" s="1"/>
      <c r="S12147" s="1"/>
      <c r="T12147" s="1"/>
      <c r="U12147" s="1"/>
      <c r="V12147" s="1"/>
      <c r="W12147" s="1"/>
      <c r="X12147" s="1"/>
      <c r="Y12147" s="1"/>
      <c r="Z12147" s="1"/>
      <c r="AA12147" s="1"/>
    </row>
    <row r="12148" spans="2:27" x14ac:dyDescent="0.2">
      <c r="B12148" s="1"/>
      <c r="C12148" s="1"/>
      <c r="D12148" s="1"/>
      <c r="E12148" s="1"/>
      <c r="F12148" s="1"/>
      <c r="G12148" s="1"/>
      <c r="H12148" s="1"/>
      <c r="I12148" s="1"/>
      <c r="J12148" s="1"/>
      <c r="K12148" s="1"/>
      <c r="L12148" s="1"/>
      <c r="M12148" s="1"/>
      <c r="N12148" s="1"/>
      <c r="O12148" s="1"/>
      <c r="P12148" s="1"/>
      <c r="Q12148" s="1"/>
      <c r="R12148" s="1"/>
      <c r="S12148" s="1"/>
      <c r="T12148" s="1"/>
      <c r="U12148" s="1"/>
      <c r="V12148" s="1"/>
      <c r="W12148" s="1"/>
      <c r="X12148" s="1"/>
      <c r="Y12148" s="1"/>
      <c r="Z12148" s="1"/>
      <c r="AA12148" s="1"/>
    </row>
    <row r="12149" spans="2:27" x14ac:dyDescent="0.2">
      <c r="B12149" s="1"/>
      <c r="C12149" s="1"/>
      <c r="D12149" s="1"/>
      <c r="E12149" s="1"/>
      <c r="F12149" s="1"/>
      <c r="G12149" s="1"/>
      <c r="H12149" s="1"/>
      <c r="I12149" s="1"/>
      <c r="J12149" s="1"/>
      <c r="K12149" s="1"/>
      <c r="L12149" s="1"/>
      <c r="M12149" s="1"/>
      <c r="N12149" s="1"/>
      <c r="O12149" s="1"/>
      <c r="P12149" s="1"/>
      <c r="Q12149" s="1"/>
      <c r="R12149" s="1"/>
      <c r="S12149" s="1"/>
      <c r="T12149" s="1"/>
      <c r="U12149" s="1"/>
      <c r="V12149" s="1"/>
      <c r="W12149" s="1"/>
      <c r="X12149" s="1"/>
      <c r="Y12149" s="1"/>
      <c r="Z12149" s="1"/>
      <c r="AA12149" s="1"/>
    </row>
    <row r="12150" spans="2:27" x14ac:dyDescent="0.2">
      <c r="B12150" s="1"/>
      <c r="C12150" s="1"/>
      <c r="D12150" s="1"/>
      <c r="E12150" s="1"/>
      <c r="F12150" s="1"/>
      <c r="G12150" s="1"/>
      <c r="H12150" s="1"/>
      <c r="I12150" s="1"/>
      <c r="J12150" s="1"/>
      <c r="K12150" s="1"/>
      <c r="L12150" s="1"/>
      <c r="M12150" s="1"/>
      <c r="N12150" s="1"/>
      <c r="O12150" s="1"/>
      <c r="P12150" s="1"/>
      <c r="Q12150" s="1"/>
      <c r="R12150" s="1"/>
      <c r="S12150" s="1"/>
      <c r="T12150" s="1"/>
      <c r="U12150" s="1"/>
      <c r="V12150" s="1"/>
      <c r="W12150" s="1"/>
      <c r="X12150" s="1"/>
      <c r="Y12150" s="1"/>
      <c r="Z12150" s="1"/>
      <c r="AA12150" s="1"/>
    </row>
    <row r="12151" spans="2:27" x14ac:dyDescent="0.2">
      <c r="B12151" s="1"/>
      <c r="C12151" s="1"/>
      <c r="D12151" s="1"/>
      <c r="E12151" s="1"/>
      <c r="F12151" s="1"/>
      <c r="G12151" s="1"/>
      <c r="H12151" s="1"/>
      <c r="I12151" s="1"/>
      <c r="J12151" s="1"/>
      <c r="K12151" s="1"/>
      <c r="L12151" s="1"/>
      <c r="M12151" s="1"/>
      <c r="N12151" s="1"/>
      <c r="O12151" s="1"/>
      <c r="P12151" s="1"/>
      <c r="Q12151" s="1"/>
      <c r="R12151" s="1"/>
      <c r="S12151" s="1"/>
      <c r="T12151" s="1"/>
      <c r="U12151" s="1"/>
      <c r="V12151" s="1"/>
      <c r="W12151" s="1"/>
      <c r="X12151" s="1"/>
      <c r="Y12151" s="1"/>
      <c r="Z12151" s="1"/>
      <c r="AA12151" s="1"/>
    </row>
    <row r="12152" spans="2:27" x14ac:dyDescent="0.2">
      <c r="B12152" s="1"/>
      <c r="C12152" s="1"/>
      <c r="D12152" s="1"/>
      <c r="E12152" s="1"/>
      <c r="F12152" s="1"/>
      <c r="G12152" s="1"/>
      <c r="H12152" s="1"/>
      <c r="I12152" s="1"/>
      <c r="J12152" s="1"/>
      <c r="K12152" s="1"/>
      <c r="L12152" s="1"/>
      <c r="M12152" s="1"/>
      <c r="N12152" s="1"/>
      <c r="O12152" s="1"/>
      <c r="P12152" s="1"/>
      <c r="Q12152" s="1"/>
      <c r="R12152" s="1"/>
      <c r="S12152" s="1"/>
      <c r="T12152" s="1"/>
      <c r="U12152" s="1"/>
      <c r="V12152" s="1"/>
      <c r="W12152" s="1"/>
      <c r="X12152" s="1"/>
      <c r="Y12152" s="1"/>
      <c r="Z12152" s="1"/>
      <c r="AA12152" s="1"/>
    </row>
    <row r="12153" spans="2:27" x14ac:dyDescent="0.2">
      <c r="B12153" s="1"/>
      <c r="C12153" s="1"/>
      <c r="D12153" s="1"/>
      <c r="E12153" s="1"/>
      <c r="F12153" s="1"/>
      <c r="G12153" s="1"/>
      <c r="H12153" s="1"/>
      <c r="I12153" s="1"/>
      <c r="J12153" s="1"/>
      <c r="K12153" s="1"/>
      <c r="L12153" s="1"/>
      <c r="M12153" s="1"/>
      <c r="N12153" s="1"/>
      <c r="O12153" s="1"/>
      <c r="P12153" s="1"/>
      <c r="Q12153" s="1"/>
      <c r="R12153" s="1"/>
      <c r="S12153" s="1"/>
      <c r="T12153" s="1"/>
      <c r="U12153" s="1"/>
      <c r="V12153" s="1"/>
      <c r="W12153" s="1"/>
      <c r="X12153" s="1"/>
      <c r="Y12153" s="1"/>
      <c r="Z12153" s="1"/>
      <c r="AA12153" s="1"/>
    </row>
    <row r="12154" spans="2:27" x14ac:dyDescent="0.2">
      <c r="B12154" s="1"/>
      <c r="C12154" s="1"/>
      <c r="D12154" s="1"/>
      <c r="E12154" s="1"/>
      <c r="F12154" s="1"/>
      <c r="G12154" s="1"/>
      <c r="H12154" s="1"/>
      <c r="I12154" s="1"/>
      <c r="J12154" s="1"/>
      <c r="K12154" s="1"/>
      <c r="L12154" s="1"/>
      <c r="M12154" s="1"/>
      <c r="N12154" s="1"/>
      <c r="O12154" s="1"/>
      <c r="P12154" s="1"/>
      <c r="Q12154" s="1"/>
      <c r="R12154" s="1"/>
      <c r="S12154" s="1"/>
      <c r="T12154" s="1"/>
      <c r="U12154" s="1"/>
      <c r="V12154" s="1"/>
      <c r="W12154" s="1"/>
      <c r="X12154" s="1"/>
      <c r="Y12154" s="1"/>
      <c r="Z12154" s="1"/>
      <c r="AA12154" s="1"/>
    </row>
    <row r="12155" spans="2:27" x14ac:dyDescent="0.2">
      <c r="B12155" s="1"/>
      <c r="C12155" s="1"/>
      <c r="D12155" s="1"/>
      <c r="E12155" s="1"/>
      <c r="F12155" s="1"/>
      <c r="G12155" s="1"/>
      <c r="H12155" s="1"/>
      <c r="I12155" s="1"/>
      <c r="J12155" s="1"/>
      <c r="K12155" s="1"/>
      <c r="L12155" s="1"/>
      <c r="M12155" s="1"/>
      <c r="N12155" s="1"/>
      <c r="O12155" s="1"/>
      <c r="P12155" s="1"/>
      <c r="Q12155" s="1"/>
      <c r="R12155" s="1"/>
      <c r="S12155" s="1"/>
      <c r="T12155" s="1"/>
      <c r="U12155" s="1"/>
      <c r="V12155" s="1"/>
      <c r="W12155" s="1"/>
      <c r="X12155" s="1"/>
      <c r="Y12155" s="1"/>
      <c r="Z12155" s="1"/>
      <c r="AA12155" s="1"/>
    </row>
    <row r="12156" spans="2:27" x14ac:dyDescent="0.2">
      <c r="B12156" s="1"/>
      <c r="C12156" s="1"/>
      <c r="D12156" s="1"/>
      <c r="E12156" s="1"/>
      <c r="F12156" s="1"/>
      <c r="G12156" s="1"/>
      <c r="H12156" s="1"/>
      <c r="I12156" s="1"/>
      <c r="J12156" s="1"/>
      <c r="K12156" s="1"/>
      <c r="L12156" s="1"/>
      <c r="M12156" s="1"/>
      <c r="N12156" s="1"/>
      <c r="O12156" s="1"/>
      <c r="P12156" s="1"/>
      <c r="Q12156" s="1"/>
      <c r="R12156" s="1"/>
      <c r="S12156" s="1"/>
      <c r="T12156" s="1"/>
      <c r="U12156" s="1"/>
      <c r="V12156" s="1"/>
      <c r="W12156" s="1"/>
      <c r="X12156" s="1"/>
      <c r="Y12156" s="1"/>
      <c r="Z12156" s="1"/>
      <c r="AA12156" s="1"/>
    </row>
    <row r="12157" spans="2:27" x14ac:dyDescent="0.2">
      <c r="B12157" s="1"/>
      <c r="C12157" s="1"/>
      <c r="D12157" s="1"/>
      <c r="E12157" s="1"/>
      <c r="F12157" s="1"/>
      <c r="G12157" s="1"/>
      <c r="H12157" s="1"/>
      <c r="I12157" s="1"/>
      <c r="J12157" s="1"/>
      <c r="K12157" s="1"/>
      <c r="L12157" s="1"/>
      <c r="M12157" s="1"/>
      <c r="N12157" s="1"/>
      <c r="O12157" s="1"/>
      <c r="P12157" s="1"/>
      <c r="Q12157" s="1"/>
      <c r="R12157" s="1"/>
      <c r="S12157" s="1"/>
      <c r="T12157" s="1"/>
      <c r="U12157" s="1"/>
      <c r="V12157" s="1"/>
      <c r="W12157" s="1"/>
      <c r="X12157" s="1"/>
      <c r="Y12157" s="1"/>
      <c r="Z12157" s="1"/>
      <c r="AA12157" s="1"/>
    </row>
    <row r="12158" spans="2:27" x14ac:dyDescent="0.2">
      <c r="B12158" s="1"/>
      <c r="C12158" s="1"/>
      <c r="D12158" s="1"/>
      <c r="E12158" s="1"/>
      <c r="F12158" s="1"/>
      <c r="G12158" s="1"/>
      <c r="H12158" s="1"/>
      <c r="I12158" s="1"/>
      <c r="J12158" s="1"/>
      <c r="K12158" s="1"/>
      <c r="L12158" s="1"/>
      <c r="M12158" s="1"/>
      <c r="N12158" s="1"/>
      <c r="O12158" s="1"/>
      <c r="P12158" s="1"/>
      <c r="Q12158" s="1"/>
      <c r="R12158" s="1"/>
      <c r="S12158" s="1"/>
      <c r="T12158" s="1"/>
      <c r="U12158" s="1"/>
      <c r="V12158" s="1"/>
      <c r="W12158" s="1"/>
      <c r="X12158" s="1"/>
      <c r="Y12158" s="1"/>
      <c r="Z12158" s="1"/>
      <c r="AA12158" s="1"/>
    </row>
    <row r="12159" spans="2:27" x14ac:dyDescent="0.2">
      <c r="B12159" s="1"/>
      <c r="C12159" s="1"/>
      <c r="D12159" s="1"/>
      <c r="E12159" s="1"/>
      <c r="F12159" s="1"/>
      <c r="G12159" s="1"/>
      <c r="H12159" s="1"/>
      <c r="I12159" s="1"/>
      <c r="J12159" s="1"/>
      <c r="K12159" s="1"/>
      <c r="L12159" s="1"/>
      <c r="M12159" s="1"/>
      <c r="N12159" s="1"/>
      <c r="O12159" s="1"/>
      <c r="P12159" s="1"/>
      <c r="Q12159" s="1"/>
      <c r="R12159" s="1"/>
      <c r="S12159" s="1"/>
      <c r="T12159" s="1"/>
      <c r="U12159" s="1"/>
      <c r="V12159" s="1"/>
      <c r="W12159" s="1"/>
      <c r="X12159" s="1"/>
      <c r="Y12159" s="1"/>
      <c r="Z12159" s="1"/>
      <c r="AA12159" s="1"/>
    </row>
    <row r="12160" spans="2:27" x14ac:dyDescent="0.2">
      <c r="B12160" s="1"/>
      <c r="C12160" s="1"/>
      <c r="D12160" s="1"/>
      <c r="E12160" s="1"/>
      <c r="F12160" s="1"/>
      <c r="G12160" s="1"/>
      <c r="H12160" s="1"/>
      <c r="I12160" s="1"/>
      <c r="J12160" s="1"/>
      <c r="K12160" s="1"/>
      <c r="L12160" s="1"/>
      <c r="M12160" s="1"/>
      <c r="N12160" s="1"/>
      <c r="O12160" s="1"/>
      <c r="P12160" s="1"/>
      <c r="Q12160" s="1"/>
      <c r="R12160" s="1"/>
      <c r="S12160" s="1"/>
      <c r="T12160" s="1"/>
      <c r="U12160" s="1"/>
      <c r="V12160" s="1"/>
      <c r="W12160" s="1"/>
      <c r="X12160" s="1"/>
      <c r="Y12160" s="1"/>
      <c r="Z12160" s="1"/>
      <c r="AA12160" s="1"/>
    </row>
    <row r="12161" spans="2:27" x14ac:dyDescent="0.2">
      <c r="B12161" s="1"/>
      <c r="C12161" s="1"/>
      <c r="D12161" s="1"/>
      <c r="E12161" s="1"/>
      <c r="F12161" s="1"/>
      <c r="G12161" s="1"/>
      <c r="H12161" s="1"/>
      <c r="I12161" s="1"/>
      <c r="J12161" s="1"/>
      <c r="K12161" s="1"/>
      <c r="L12161" s="1"/>
      <c r="M12161" s="1"/>
      <c r="N12161" s="1"/>
      <c r="O12161" s="1"/>
      <c r="P12161" s="1"/>
      <c r="Q12161" s="1"/>
      <c r="R12161" s="1"/>
      <c r="S12161" s="1"/>
      <c r="T12161" s="1"/>
      <c r="U12161" s="1"/>
      <c r="V12161" s="1"/>
      <c r="W12161" s="1"/>
      <c r="X12161" s="1"/>
      <c r="Y12161" s="1"/>
      <c r="Z12161" s="1"/>
      <c r="AA12161" s="1"/>
    </row>
    <row r="12162" spans="2:27" x14ac:dyDescent="0.2">
      <c r="B12162" s="1"/>
      <c r="C12162" s="1"/>
      <c r="D12162" s="1"/>
      <c r="E12162" s="1"/>
      <c r="F12162" s="1"/>
      <c r="G12162" s="1"/>
      <c r="H12162" s="1"/>
      <c r="I12162" s="1"/>
      <c r="J12162" s="1"/>
      <c r="K12162" s="1"/>
      <c r="L12162" s="1"/>
      <c r="M12162" s="1"/>
      <c r="N12162" s="1"/>
      <c r="O12162" s="1"/>
      <c r="P12162" s="1"/>
      <c r="Q12162" s="1"/>
      <c r="R12162" s="1"/>
      <c r="S12162" s="1"/>
      <c r="T12162" s="1"/>
      <c r="U12162" s="1"/>
      <c r="V12162" s="1"/>
      <c r="W12162" s="1"/>
      <c r="X12162" s="1"/>
      <c r="Y12162" s="1"/>
      <c r="Z12162" s="1"/>
      <c r="AA12162" s="1"/>
    </row>
    <row r="12163" spans="2:27" x14ac:dyDescent="0.2">
      <c r="B12163" s="1"/>
      <c r="C12163" s="1"/>
      <c r="D12163" s="1"/>
      <c r="E12163" s="1"/>
      <c r="F12163" s="1"/>
      <c r="G12163" s="1"/>
      <c r="H12163" s="1"/>
      <c r="I12163" s="1"/>
      <c r="J12163" s="1"/>
      <c r="K12163" s="1"/>
      <c r="L12163" s="1"/>
      <c r="M12163" s="1"/>
      <c r="N12163" s="1"/>
      <c r="O12163" s="1"/>
      <c r="P12163" s="1"/>
      <c r="Q12163" s="1"/>
      <c r="R12163" s="1"/>
      <c r="S12163" s="1"/>
      <c r="T12163" s="1"/>
      <c r="U12163" s="1"/>
      <c r="V12163" s="1"/>
      <c r="W12163" s="1"/>
      <c r="X12163" s="1"/>
      <c r="Y12163" s="1"/>
      <c r="Z12163" s="1"/>
      <c r="AA12163" s="1"/>
    </row>
    <row r="12164" spans="2:27" x14ac:dyDescent="0.2">
      <c r="B12164" s="1"/>
      <c r="C12164" s="1"/>
      <c r="D12164" s="1"/>
      <c r="E12164" s="1"/>
      <c r="F12164" s="1"/>
      <c r="G12164" s="1"/>
      <c r="H12164" s="1"/>
      <c r="I12164" s="1"/>
      <c r="J12164" s="1"/>
      <c r="K12164" s="1"/>
      <c r="L12164" s="1"/>
      <c r="M12164" s="1"/>
      <c r="N12164" s="1"/>
      <c r="O12164" s="1"/>
      <c r="P12164" s="1"/>
      <c r="Q12164" s="1"/>
      <c r="R12164" s="1"/>
      <c r="S12164" s="1"/>
      <c r="T12164" s="1"/>
      <c r="U12164" s="1"/>
      <c r="V12164" s="1"/>
      <c r="W12164" s="1"/>
      <c r="X12164" s="1"/>
      <c r="Y12164" s="1"/>
      <c r="Z12164" s="1"/>
      <c r="AA12164" s="1"/>
    </row>
    <row r="12165" spans="2:27" x14ac:dyDescent="0.2">
      <c r="B12165" s="1"/>
      <c r="C12165" s="1"/>
      <c r="D12165" s="1"/>
      <c r="E12165" s="1"/>
      <c r="F12165" s="1"/>
      <c r="G12165" s="1"/>
      <c r="H12165" s="1"/>
      <c r="I12165" s="1"/>
      <c r="J12165" s="1"/>
      <c r="K12165" s="1"/>
      <c r="L12165" s="1"/>
      <c r="M12165" s="1"/>
      <c r="N12165" s="1"/>
      <c r="O12165" s="1"/>
      <c r="P12165" s="1"/>
      <c r="Q12165" s="1"/>
      <c r="R12165" s="1"/>
      <c r="S12165" s="1"/>
      <c r="T12165" s="1"/>
      <c r="U12165" s="1"/>
      <c r="V12165" s="1"/>
      <c r="W12165" s="1"/>
      <c r="X12165" s="1"/>
      <c r="Y12165" s="1"/>
      <c r="Z12165" s="1"/>
      <c r="AA12165" s="1"/>
    </row>
    <row r="12166" spans="2:27" x14ac:dyDescent="0.2">
      <c r="B12166" s="1"/>
      <c r="C12166" s="1"/>
      <c r="D12166" s="1"/>
      <c r="E12166" s="1"/>
      <c r="F12166" s="1"/>
      <c r="G12166" s="1"/>
      <c r="H12166" s="1"/>
      <c r="I12166" s="1"/>
      <c r="J12166" s="1"/>
      <c r="K12166" s="1"/>
      <c r="L12166" s="1"/>
      <c r="M12166" s="1"/>
      <c r="N12166" s="1"/>
      <c r="O12166" s="1"/>
      <c r="P12166" s="1"/>
      <c r="Q12166" s="1"/>
      <c r="R12166" s="1"/>
      <c r="S12166" s="1"/>
      <c r="T12166" s="1"/>
      <c r="U12166" s="1"/>
      <c r="V12166" s="1"/>
      <c r="W12166" s="1"/>
      <c r="X12166" s="1"/>
      <c r="Y12166" s="1"/>
      <c r="Z12166" s="1"/>
      <c r="AA12166" s="1"/>
    </row>
    <row r="12167" spans="2:27" x14ac:dyDescent="0.2">
      <c r="B12167" s="1"/>
      <c r="C12167" s="1"/>
      <c r="D12167" s="1"/>
      <c r="E12167" s="1"/>
      <c r="F12167" s="1"/>
      <c r="G12167" s="1"/>
      <c r="H12167" s="1"/>
      <c r="I12167" s="1"/>
      <c r="J12167" s="1"/>
      <c r="K12167" s="1"/>
      <c r="L12167" s="1"/>
      <c r="M12167" s="1"/>
      <c r="N12167" s="1"/>
      <c r="O12167" s="1"/>
      <c r="P12167" s="1"/>
      <c r="Q12167" s="1"/>
      <c r="R12167" s="1"/>
      <c r="S12167" s="1"/>
      <c r="T12167" s="1"/>
      <c r="U12167" s="1"/>
      <c r="V12167" s="1"/>
      <c r="W12167" s="1"/>
      <c r="X12167" s="1"/>
      <c r="Y12167" s="1"/>
      <c r="Z12167" s="1"/>
      <c r="AA12167" s="1"/>
    </row>
    <row r="12168" spans="2:27" x14ac:dyDescent="0.2">
      <c r="B12168" s="1"/>
      <c r="C12168" s="1"/>
      <c r="D12168" s="1"/>
      <c r="E12168" s="1"/>
      <c r="F12168" s="1"/>
      <c r="G12168" s="1"/>
      <c r="H12168" s="1"/>
      <c r="I12168" s="1"/>
      <c r="J12168" s="1"/>
      <c r="K12168" s="1"/>
      <c r="L12168" s="1"/>
      <c r="M12168" s="1"/>
      <c r="N12168" s="1"/>
      <c r="O12168" s="1"/>
      <c r="P12168" s="1"/>
      <c r="Q12168" s="1"/>
      <c r="R12168" s="1"/>
      <c r="S12168" s="1"/>
      <c r="T12168" s="1"/>
      <c r="U12168" s="1"/>
      <c r="V12168" s="1"/>
      <c r="W12168" s="1"/>
      <c r="X12168" s="1"/>
      <c r="Y12168" s="1"/>
      <c r="Z12168" s="1"/>
      <c r="AA12168" s="1"/>
    </row>
    <row r="12169" spans="2:27" x14ac:dyDescent="0.2">
      <c r="B12169" s="1"/>
      <c r="C12169" s="1"/>
      <c r="D12169" s="1"/>
      <c r="E12169" s="1"/>
      <c r="F12169" s="1"/>
      <c r="G12169" s="1"/>
      <c r="H12169" s="1"/>
      <c r="I12169" s="1"/>
      <c r="J12169" s="1"/>
      <c r="K12169" s="1"/>
      <c r="L12169" s="1"/>
      <c r="M12169" s="1"/>
      <c r="N12169" s="1"/>
      <c r="O12169" s="1"/>
      <c r="P12169" s="1"/>
      <c r="Q12169" s="1"/>
      <c r="R12169" s="1"/>
      <c r="S12169" s="1"/>
      <c r="T12169" s="1"/>
      <c r="U12169" s="1"/>
      <c r="V12169" s="1"/>
      <c r="W12169" s="1"/>
      <c r="X12169" s="1"/>
      <c r="Y12169" s="1"/>
      <c r="Z12169" s="1"/>
      <c r="AA12169" s="1"/>
    </row>
    <row r="12170" spans="2:27" x14ac:dyDescent="0.2">
      <c r="B12170" s="1"/>
      <c r="C12170" s="1"/>
      <c r="D12170" s="1"/>
      <c r="E12170" s="1"/>
      <c r="F12170" s="1"/>
      <c r="G12170" s="1"/>
      <c r="H12170" s="1"/>
      <c r="I12170" s="1"/>
      <c r="J12170" s="1"/>
      <c r="K12170" s="1"/>
      <c r="L12170" s="1"/>
      <c r="M12170" s="1"/>
      <c r="N12170" s="1"/>
      <c r="O12170" s="1"/>
      <c r="P12170" s="1"/>
      <c r="Q12170" s="1"/>
      <c r="R12170" s="1"/>
      <c r="S12170" s="1"/>
      <c r="T12170" s="1"/>
      <c r="U12170" s="1"/>
      <c r="V12170" s="1"/>
      <c r="W12170" s="1"/>
      <c r="X12170" s="1"/>
      <c r="Y12170" s="1"/>
      <c r="Z12170" s="1"/>
      <c r="AA12170" s="1"/>
    </row>
    <row r="12171" spans="2:27" x14ac:dyDescent="0.2">
      <c r="B12171" s="1"/>
      <c r="C12171" s="1"/>
      <c r="D12171" s="1"/>
      <c r="E12171" s="1"/>
      <c r="F12171" s="1"/>
      <c r="G12171" s="1"/>
      <c r="H12171" s="1"/>
      <c r="I12171" s="1"/>
      <c r="J12171" s="1"/>
      <c r="K12171" s="1"/>
      <c r="L12171" s="1"/>
      <c r="M12171" s="1"/>
      <c r="N12171" s="1"/>
      <c r="O12171" s="1"/>
      <c r="P12171" s="1"/>
      <c r="Q12171" s="1"/>
      <c r="R12171" s="1"/>
      <c r="S12171" s="1"/>
      <c r="T12171" s="1"/>
      <c r="U12171" s="1"/>
      <c r="V12171" s="1"/>
      <c r="W12171" s="1"/>
      <c r="X12171" s="1"/>
      <c r="Y12171" s="1"/>
      <c r="Z12171" s="1"/>
      <c r="AA12171" s="1"/>
    </row>
    <row r="12172" spans="2:27" x14ac:dyDescent="0.2">
      <c r="B12172" s="1"/>
      <c r="C12172" s="1"/>
      <c r="D12172" s="1"/>
      <c r="E12172" s="1"/>
      <c r="F12172" s="1"/>
      <c r="G12172" s="1"/>
      <c r="H12172" s="1"/>
      <c r="I12172" s="1"/>
      <c r="J12172" s="1"/>
      <c r="K12172" s="1"/>
      <c r="L12172" s="1"/>
      <c r="M12172" s="1"/>
      <c r="N12172" s="1"/>
      <c r="O12172" s="1"/>
      <c r="P12172" s="1"/>
      <c r="Q12172" s="1"/>
      <c r="R12172" s="1"/>
      <c r="S12172" s="1"/>
      <c r="T12172" s="1"/>
      <c r="U12172" s="1"/>
      <c r="V12172" s="1"/>
      <c r="W12172" s="1"/>
      <c r="X12172" s="1"/>
      <c r="Y12172" s="1"/>
      <c r="Z12172" s="1"/>
      <c r="AA12172" s="1"/>
    </row>
    <row r="12173" spans="2:27" x14ac:dyDescent="0.2">
      <c r="B12173" s="1"/>
      <c r="C12173" s="1"/>
      <c r="D12173" s="1"/>
      <c r="E12173" s="1"/>
      <c r="F12173" s="1"/>
      <c r="G12173" s="1"/>
      <c r="H12173" s="1"/>
      <c r="I12173" s="1"/>
      <c r="J12173" s="1"/>
      <c r="K12173" s="1"/>
      <c r="L12173" s="1"/>
      <c r="M12173" s="1"/>
      <c r="N12173" s="1"/>
      <c r="O12173" s="1"/>
      <c r="P12173" s="1"/>
      <c r="Q12173" s="1"/>
      <c r="R12173" s="1"/>
      <c r="S12173" s="1"/>
      <c r="T12173" s="1"/>
      <c r="U12173" s="1"/>
      <c r="V12173" s="1"/>
      <c r="W12173" s="1"/>
      <c r="X12173" s="1"/>
      <c r="Y12173" s="1"/>
      <c r="Z12173" s="1"/>
      <c r="AA12173" s="1"/>
    </row>
    <row r="12174" spans="2:27" x14ac:dyDescent="0.2">
      <c r="B12174" s="1"/>
      <c r="C12174" s="1"/>
      <c r="D12174" s="1"/>
      <c r="E12174" s="1"/>
      <c r="F12174" s="1"/>
      <c r="G12174" s="1"/>
      <c r="H12174" s="1"/>
      <c r="I12174" s="1"/>
      <c r="J12174" s="1"/>
      <c r="K12174" s="1"/>
      <c r="L12174" s="1"/>
      <c r="M12174" s="1"/>
      <c r="N12174" s="1"/>
      <c r="O12174" s="1"/>
      <c r="P12174" s="1"/>
      <c r="Q12174" s="1"/>
      <c r="R12174" s="1"/>
      <c r="S12174" s="1"/>
      <c r="T12174" s="1"/>
      <c r="U12174" s="1"/>
      <c r="V12174" s="1"/>
      <c r="W12174" s="1"/>
      <c r="X12174" s="1"/>
      <c r="Y12174" s="1"/>
      <c r="Z12174" s="1"/>
      <c r="AA12174" s="1"/>
    </row>
    <row r="12175" spans="2:27" x14ac:dyDescent="0.2">
      <c r="B12175" s="1"/>
      <c r="C12175" s="1"/>
      <c r="D12175" s="1"/>
      <c r="E12175" s="1"/>
      <c r="F12175" s="1"/>
      <c r="G12175" s="1"/>
      <c r="H12175" s="1"/>
      <c r="I12175" s="1"/>
      <c r="J12175" s="1"/>
      <c r="K12175" s="1"/>
      <c r="L12175" s="1"/>
      <c r="M12175" s="1"/>
      <c r="N12175" s="1"/>
      <c r="O12175" s="1"/>
      <c r="P12175" s="1"/>
      <c r="Q12175" s="1"/>
      <c r="R12175" s="1"/>
      <c r="S12175" s="1"/>
      <c r="T12175" s="1"/>
      <c r="U12175" s="1"/>
      <c r="V12175" s="1"/>
      <c r="W12175" s="1"/>
      <c r="X12175" s="1"/>
      <c r="Y12175" s="1"/>
      <c r="Z12175" s="1"/>
      <c r="AA12175" s="1"/>
    </row>
    <row r="12176" spans="2:27" x14ac:dyDescent="0.2">
      <c r="B12176" s="1"/>
      <c r="C12176" s="1"/>
      <c r="D12176" s="1"/>
      <c r="E12176" s="1"/>
      <c r="F12176" s="1"/>
      <c r="G12176" s="1"/>
      <c r="H12176" s="1"/>
      <c r="I12176" s="1"/>
      <c r="J12176" s="1"/>
      <c r="K12176" s="1"/>
      <c r="L12176" s="1"/>
      <c r="M12176" s="1"/>
      <c r="N12176" s="1"/>
      <c r="O12176" s="1"/>
      <c r="P12176" s="1"/>
      <c r="Q12176" s="1"/>
      <c r="R12176" s="1"/>
      <c r="S12176" s="1"/>
      <c r="T12176" s="1"/>
      <c r="U12176" s="1"/>
      <c r="V12176" s="1"/>
      <c r="W12176" s="1"/>
      <c r="X12176" s="1"/>
      <c r="Y12176" s="1"/>
      <c r="Z12176" s="1"/>
      <c r="AA12176" s="1"/>
    </row>
    <row r="12177" spans="2:27" x14ac:dyDescent="0.2">
      <c r="B12177" s="1"/>
      <c r="C12177" s="1"/>
      <c r="D12177" s="1"/>
      <c r="E12177" s="1"/>
      <c r="F12177" s="1"/>
      <c r="G12177" s="1"/>
      <c r="H12177" s="1"/>
      <c r="I12177" s="1"/>
      <c r="J12177" s="1"/>
      <c r="K12177" s="1"/>
      <c r="L12177" s="1"/>
      <c r="M12177" s="1"/>
      <c r="N12177" s="1"/>
      <c r="O12177" s="1"/>
      <c r="P12177" s="1"/>
      <c r="Q12177" s="1"/>
      <c r="R12177" s="1"/>
      <c r="S12177" s="1"/>
      <c r="T12177" s="1"/>
      <c r="U12177" s="1"/>
      <c r="V12177" s="1"/>
      <c r="W12177" s="1"/>
      <c r="X12177" s="1"/>
      <c r="Y12177" s="1"/>
      <c r="Z12177" s="1"/>
      <c r="AA12177" s="1"/>
    </row>
    <row r="12178" spans="2:27" x14ac:dyDescent="0.2">
      <c r="B12178" s="1"/>
      <c r="C12178" s="1"/>
      <c r="D12178" s="1"/>
      <c r="E12178" s="1"/>
      <c r="F12178" s="1"/>
      <c r="G12178" s="1"/>
      <c r="H12178" s="1"/>
      <c r="I12178" s="1"/>
      <c r="J12178" s="1"/>
      <c r="K12178" s="1"/>
      <c r="L12178" s="1"/>
      <c r="M12178" s="1"/>
      <c r="N12178" s="1"/>
      <c r="O12178" s="1"/>
      <c r="P12178" s="1"/>
      <c r="Q12178" s="1"/>
      <c r="R12178" s="1"/>
      <c r="S12178" s="1"/>
      <c r="T12178" s="1"/>
      <c r="U12178" s="1"/>
      <c r="V12178" s="1"/>
      <c r="W12178" s="1"/>
      <c r="X12178" s="1"/>
      <c r="Y12178" s="1"/>
      <c r="Z12178" s="1"/>
      <c r="AA12178" s="1"/>
    </row>
    <row r="12179" spans="2:27" x14ac:dyDescent="0.2">
      <c r="B12179" s="1"/>
      <c r="C12179" s="1"/>
      <c r="D12179" s="1"/>
      <c r="E12179" s="1"/>
      <c r="F12179" s="1"/>
      <c r="G12179" s="1"/>
      <c r="H12179" s="1"/>
      <c r="I12179" s="1"/>
      <c r="J12179" s="1"/>
      <c r="K12179" s="1"/>
      <c r="L12179" s="1"/>
      <c r="M12179" s="1"/>
      <c r="N12179" s="1"/>
      <c r="O12179" s="1"/>
      <c r="P12179" s="1"/>
      <c r="Q12179" s="1"/>
      <c r="R12179" s="1"/>
      <c r="S12179" s="1"/>
      <c r="T12179" s="1"/>
      <c r="U12179" s="1"/>
      <c r="V12179" s="1"/>
      <c r="W12179" s="1"/>
      <c r="X12179" s="1"/>
      <c r="Y12179" s="1"/>
      <c r="Z12179" s="1"/>
      <c r="AA12179" s="1"/>
    </row>
    <row r="12180" spans="2:27" x14ac:dyDescent="0.2">
      <c r="B12180" s="1"/>
      <c r="C12180" s="1"/>
      <c r="D12180" s="1"/>
      <c r="E12180" s="1"/>
      <c r="F12180" s="1"/>
      <c r="G12180" s="1"/>
      <c r="H12180" s="1"/>
      <c r="I12180" s="1"/>
      <c r="J12180" s="1"/>
      <c r="K12180" s="1"/>
      <c r="L12180" s="1"/>
      <c r="M12180" s="1"/>
      <c r="N12180" s="1"/>
      <c r="O12180" s="1"/>
      <c r="P12180" s="1"/>
      <c r="Q12180" s="1"/>
      <c r="R12180" s="1"/>
      <c r="S12180" s="1"/>
      <c r="T12180" s="1"/>
      <c r="U12180" s="1"/>
      <c r="V12180" s="1"/>
      <c r="W12180" s="1"/>
      <c r="X12180" s="1"/>
      <c r="Y12180" s="1"/>
      <c r="Z12180" s="1"/>
      <c r="AA12180" s="1"/>
    </row>
    <row r="12181" spans="2:27" x14ac:dyDescent="0.2">
      <c r="B12181" s="1"/>
      <c r="C12181" s="1"/>
      <c r="D12181" s="1"/>
      <c r="E12181" s="1"/>
      <c r="F12181" s="1"/>
      <c r="G12181" s="1"/>
      <c r="H12181" s="1"/>
      <c r="I12181" s="1"/>
      <c r="J12181" s="1"/>
      <c r="K12181" s="1"/>
      <c r="L12181" s="1"/>
      <c r="M12181" s="1"/>
      <c r="N12181" s="1"/>
      <c r="O12181" s="1"/>
      <c r="P12181" s="1"/>
      <c r="Q12181" s="1"/>
      <c r="R12181" s="1"/>
      <c r="S12181" s="1"/>
      <c r="T12181" s="1"/>
      <c r="U12181" s="1"/>
      <c r="V12181" s="1"/>
      <c r="W12181" s="1"/>
      <c r="X12181" s="1"/>
      <c r="Y12181" s="1"/>
      <c r="Z12181" s="1"/>
      <c r="AA12181" s="1"/>
    </row>
    <row r="12182" spans="2:27" x14ac:dyDescent="0.2">
      <c r="B12182" s="1"/>
      <c r="C12182" s="1"/>
      <c r="D12182" s="1"/>
      <c r="E12182" s="1"/>
      <c r="F12182" s="1"/>
      <c r="G12182" s="1"/>
      <c r="H12182" s="1"/>
      <c r="I12182" s="1"/>
      <c r="J12182" s="1"/>
      <c r="K12182" s="1"/>
      <c r="L12182" s="1"/>
      <c r="M12182" s="1"/>
      <c r="N12182" s="1"/>
      <c r="O12182" s="1"/>
      <c r="P12182" s="1"/>
      <c r="Q12182" s="1"/>
      <c r="R12182" s="1"/>
      <c r="S12182" s="1"/>
      <c r="T12182" s="1"/>
      <c r="U12182" s="1"/>
      <c r="V12182" s="1"/>
      <c r="W12182" s="1"/>
      <c r="X12182" s="1"/>
      <c r="Y12182" s="1"/>
      <c r="Z12182" s="1"/>
      <c r="AA12182" s="1"/>
    </row>
    <row r="12183" spans="2:27" x14ac:dyDescent="0.2">
      <c r="B12183" s="1"/>
      <c r="C12183" s="1"/>
      <c r="D12183" s="1"/>
      <c r="E12183" s="1"/>
      <c r="F12183" s="1"/>
      <c r="G12183" s="1"/>
      <c r="H12183" s="1"/>
      <c r="I12183" s="1"/>
      <c r="J12183" s="1"/>
      <c r="K12183" s="1"/>
      <c r="L12183" s="1"/>
      <c r="M12183" s="1"/>
      <c r="N12183" s="1"/>
      <c r="O12183" s="1"/>
      <c r="P12183" s="1"/>
      <c r="Q12183" s="1"/>
      <c r="R12183" s="1"/>
      <c r="S12183" s="1"/>
      <c r="T12183" s="1"/>
      <c r="U12183" s="1"/>
      <c r="V12183" s="1"/>
      <c r="W12183" s="1"/>
      <c r="X12183" s="1"/>
      <c r="Y12183" s="1"/>
      <c r="Z12183" s="1"/>
      <c r="AA12183" s="1"/>
    </row>
    <row r="12184" spans="2:27" x14ac:dyDescent="0.2">
      <c r="B12184" s="1"/>
      <c r="C12184" s="1"/>
      <c r="D12184" s="1"/>
      <c r="E12184" s="1"/>
      <c r="F12184" s="1"/>
      <c r="G12184" s="1"/>
      <c r="H12184" s="1"/>
      <c r="I12184" s="1"/>
      <c r="J12184" s="1"/>
      <c r="K12184" s="1"/>
      <c r="L12184" s="1"/>
      <c r="M12184" s="1"/>
      <c r="N12184" s="1"/>
      <c r="O12184" s="1"/>
      <c r="P12184" s="1"/>
      <c r="Q12184" s="1"/>
      <c r="R12184" s="1"/>
      <c r="S12184" s="1"/>
      <c r="T12184" s="1"/>
      <c r="U12184" s="1"/>
      <c r="V12184" s="1"/>
      <c r="W12184" s="1"/>
      <c r="X12184" s="1"/>
      <c r="Y12184" s="1"/>
      <c r="Z12184" s="1"/>
      <c r="AA12184" s="1"/>
    </row>
    <row r="12185" spans="2:27" x14ac:dyDescent="0.2">
      <c r="B12185" s="1"/>
      <c r="C12185" s="1"/>
      <c r="D12185" s="1"/>
      <c r="E12185" s="1"/>
      <c r="F12185" s="1"/>
      <c r="G12185" s="1"/>
      <c r="H12185" s="1"/>
      <c r="I12185" s="1"/>
      <c r="J12185" s="1"/>
      <c r="K12185" s="1"/>
      <c r="L12185" s="1"/>
      <c r="M12185" s="1"/>
      <c r="N12185" s="1"/>
      <c r="O12185" s="1"/>
      <c r="P12185" s="1"/>
      <c r="Q12185" s="1"/>
      <c r="R12185" s="1"/>
      <c r="S12185" s="1"/>
      <c r="T12185" s="1"/>
      <c r="U12185" s="1"/>
      <c r="V12185" s="1"/>
      <c r="W12185" s="1"/>
      <c r="X12185" s="1"/>
      <c r="Y12185" s="1"/>
      <c r="Z12185" s="1"/>
      <c r="AA12185" s="1"/>
    </row>
    <row r="12186" spans="2:27" x14ac:dyDescent="0.2">
      <c r="B12186" s="1"/>
      <c r="C12186" s="1"/>
      <c r="D12186" s="1"/>
      <c r="E12186" s="1"/>
      <c r="F12186" s="1"/>
      <c r="G12186" s="1"/>
      <c r="H12186" s="1"/>
      <c r="I12186" s="1"/>
      <c r="J12186" s="1"/>
      <c r="K12186" s="1"/>
      <c r="L12186" s="1"/>
      <c r="M12186" s="1"/>
      <c r="N12186" s="1"/>
      <c r="O12186" s="1"/>
      <c r="P12186" s="1"/>
      <c r="Q12186" s="1"/>
      <c r="R12186" s="1"/>
      <c r="S12186" s="1"/>
      <c r="T12186" s="1"/>
      <c r="U12186" s="1"/>
      <c r="V12186" s="1"/>
      <c r="W12186" s="1"/>
      <c r="X12186" s="1"/>
      <c r="Y12186" s="1"/>
      <c r="Z12186" s="1"/>
      <c r="AA12186" s="1"/>
    </row>
    <row r="12187" spans="2:27" x14ac:dyDescent="0.2">
      <c r="B12187" s="1"/>
      <c r="C12187" s="1"/>
      <c r="D12187" s="1"/>
      <c r="E12187" s="1"/>
      <c r="F12187" s="1"/>
      <c r="G12187" s="1"/>
      <c r="H12187" s="1"/>
      <c r="I12187" s="1"/>
      <c r="J12187" s="1"/>
      <c r="K12187" s="1"/>
      <c r="L12187" s="1"/>
      <c r="M12187" s="1"/>
      <c r="N12187" s="1"/>
      <c r="O12187" s="1"/>
      <c r="P12187" s="1"/>
      <c r="Q12187" s="1"/>
      <c r="R12187" s="1"/>
      <c r="S12187" s="1"/>
      <c r="T12187" s="1"/>
      <c r="U12187" s="1"/>
      <c r="V12187" s="1"/>
      <c r="W12187" s="1"/>
      <c r="X12187" s="1"/>
      <c r="Y12187" s="1"/>
      <c r="Z12187" s="1"/>
      <c r="AA12187" s="1"/>
    </row>
    <row r="12188" spans="2:27" x14ac:dyDescent="0.2">
      <c r="B12188" s="1"/>
      <c r="C12188" s="1"/>
      <c r="D12188" s="1"/>
      <c r="E12188" s="1"/>
      <c r="F12188" s="1"/>
      <c r="G12188" s="1"/>
      <c r="H12188" s="1"/>
      <c r="I12188" s="1"/>
      <c r="J12188" s="1"/>
      <c r="K12188" s="1"/>
      <c r="L12188" s="1"/>
      <c r="M12188" s="1"/>
      <c r="N12188" s="1"/>
      <c r="O12188" s="1"/>
      <c r="P12188" s="1"/>
      <c r="Q12188" s="1"/>
      <c r="R12188" s="1"/>
      <c r="S12188" s="1"/>
      <c r="T12188" s="1"/>
      <c r="U12188" s="1"/>
      <c r="V12188" s="1"/>
      <c r="W12188" s="1"/>
      <c r="X12188" s="1"/>
      <c r="Y12188" s="1"/>
      <c r="Z12188" s="1"/>
      <c r="AA12188" s="1"/>
    </row>
    <row r="12189" spans="2:27" x14ac:dyDescent="0.2">
      <c r="B12189" s="1"/>
      <c r="C12189" s="1"/>
      <c r="D12189" s="1"/>
      <c r="E12189" s="1"/>
      <c r="F12189" s="1"/>
      <c r="G12189" s="1"/>
      <c r="H12189" s="1"/>
      <c r="I12189" s="1"/>
      <c r="J12189" s="1"/>
      <c r="K12189" s="1"/>
      <c r="L12189" s="1"/>
      <c r="M12189" s="1"/>
      <c r="N12189" s="1"/>
      <c r="O12189" s="1"/>
      <c r="P12189" s="1"/>
      <c r="Q12189" s="1"/>
      <c r="R12189" s="1"/>
      <c r="S12189" s="1"/>
      <c r="T12189" s="1"/>
      <c r="U12189" s="1"/>
      <c r="V12189" s="1"/>
      <c r="W12189" s="1"/>
      <c r="X12189" s="1"/>
      <c r="Y12189" s="1"/>
      <c r="Z12189" s="1"/>
      <c r="AA12189" s="1"/>
    </row>
    <row r="12190" spans="2:27" x14ac:dyDescent="0.2">
      <c r="B12190" s="1"/>
      <c r="C12190" s="1"/>
      <c r="D12190" s="1"/>
      <c r="E12190" s="1"/>
      <c r="F12190" s="1"/>
      <c r="G12190" s="1"/>
      <c r="H12190" s="1"/>
      <c r="I12190" s="1"/>
      <c r="J12190" s="1"/>
      <c r="K12190" s="1"/>
      <c r="L12190" s="1"/>
      <c r="M12190" s="1"/>
      <c r="N12190" s="1"/>
      <c r="O12190" s="1"/>
      <c r="P12190" s="1"/>
      <c r="Q12190" s="1"/>
      <c r="R12190" s="1"/>
      <c r="S12190" s="1"/>
      <c r="T12190" s="1"/>
      <c r="U12190" s="1"/>
      <c r="V12190" s="1"/>
      <c r="W12190" s="1"/>
      <c r="X12190" s="1"/>
      <c r="Y12190" s="1"/>
      <c r="Z12190" s="1"/>
      <c r="AA12190" s="1"/>
    </row>
    <row r="12191" spans="2:27" x14ac:dyDescent="0.2">
      <c r="B12191" s="1"/>
      <c r="C12191" s="1"/>
      <c r="D12191" s="1"/>
      <c r="E12191" s="1"/>
      <c r="F12191" s="1"/>
      <c r="G12191" s="1"/>
      <c r="H12191" s="1"/>
      <c r="I12191" s="1"/>
      <c r="J12191" s="1"/>
      <c r="K12191" s="1"/>
      <c r="L12191" s="1"/>
      <c r="M12191" s="1"/>
      <c r="N12191" s="1"/>
      <c r="O12191" s="1"/>
      <c r="P12191" s="1"/>
      <c r="Q12191" s="1"/>
      <c r="R12191" s="1"/>
      <c r="S12191" s="1"/>
      <c r="T12191" s="1"/>
      <c r="U12191" s="1"/>
      <c r="V12191" s="1"/>
      <c r="W12191" s="1"/>
      <c r="X12191" s="1"/>
      <c r="Y12191" s="1"/>
      <c r="Z12191" s="1"/>
      <c r="AA12191" s="1"/>
    </row>
    <row r="12192" spans="2:27" x14ac:dyDescent="0.2">
      <c r="B12192" s="1"/>
      <c r="C12192" s="1"/>
      <c r="D12192" s="1"/>
      <c r="E12192" s="1"/>
      <c r="F12192" s="1"/>
      <c r="G12192" s="1"/>
      <c r="H12192" s="1"/>
      <c r="I12192" s="1"/>
      <c r="J12192" s="1"/>
      <c r="K12192" s="1"/>
      <c r="L12192" s="1"/>
      <c r="M12192" s="1"/>
      <c r="N12192" s="1"/>
      <c r="O12192" s="1"/>
      <c r="P12192" s="1"/>
      <c r="Q12192" s="1"/>
      <c r="R12192" s="1"/>
      <c r="S12192" s="1"/>
      <c r="T12192" s="1"/>
      <c r="U12192" s="1"/>
      <c r="V12192" s="1"/>
      <c r="W12192" s="1"/>
      <c r="X12192" s="1"/>
      <c r="Y12192" s="1"/>
      <c r="Z12192" s="1"/>
      <c r="AA12192" s="1"/>
    </row>
    <row r="12193" spans="2:27" x14ac:dyDescent="0.2">
      <c r="B12193" s="1"/>
      <c r="C12193" s="1"/>
      <c r="D12193" s="1"/>
      <c r="E12193" s="1"/>
      <c r="F12193" s="1"/>
      <c r="G12193" s="1"/>
      <c r="H12193" s="1"/>
      <c r="I12193" s="1"/>
      <c r="J12193" s="1"/>
      <c r="K12193" s="1"/>
      <c r="L12193" s="1"/>
      <c r="M12193" s="1"/>
      <c r="N12193" s="1"/>
      <c r="O12193" s="1"/>
      <c r="P12193" s="1"/>
      <c r="Q12193" s="1"/>
      <c r="R12193" s="1"/>
      <c r="S12193" s="1"/>
      <c r="T12193" s="1"/>
      <c r="U12193" s="1"/>
      <c r="V12193" s="1"/>
      <c r="W12193" s="1"/>
      <c r="X12193" s="1"/>
      <c r="Y12193" s="1"/>
      <c r="Z12193" s="1"/>
      <c r="AA12193" s="1"/>
    </row>
    <row r="12194" spans="2:27" x14ac:dyDescent="0.2">
      <c r="B12194" s="1"/>
      <c r="C12194" s="1"/>
      <c r="D12194" s="1"/>
      <c r="E12194" s="1"/>
      <c r="F12194" s="1"/>
      <c r="G12194" s="1"/>
      <c r="H12194" s="1"/>
      <c r="I12194" s="1"/>
      <c r="J12194" s="1"/>
      <c r="K12194" s="1"/>
      <c r="L12194" s="1"/>
      <c r="M12194" s="1"/>
      <c r="N12194" s="1"/>
      <c r="O12194" s="1"/>
      <c r="P12194" s="1"/>
      <c r="Q12194" s="1"/>
      <c r="R12194" s="1"/>
      <c r="S12194" s="1"/>
      <c r="T12194" s="1"/>
      <c r="U12194" s="1"/>
      <c r="V12194" s="1"/>
      <c r="W12194" s="1"/>
      <c r="X12194" s="1"/>
      <c r="Y12194" s="1"/>
      <c r="Z12194" s="1"/>
      <c r="AA12194" s="1"/>
    </row>
    <row r="12195" spans="2:27" x14ac:dyDescent="0.2">
      <c r="B12195" s="1"/>
      <c r="C12195" s="1"/>
      <c r="D12195" s="1"/>
      <c r="E12195" s="1"/>
      <c r="F12195" s="1"/>
      <c r="G12195" s="1"/>
      <c r="H12195" s="1"/>
      <c r="I12195" s="1"/>
      <c r="J12195" s="1"/>
      <c r="K12195" s="1"/>
      <c r="L12195" s="1"/>
      <c r="M12195" s="1"/>
      <c r="N12195" s="1"/>
      <c r="O12195" s="1"/>
      <c r="P12195" s="1"/>
      <c r="Q12195" s="1"/>
      <c r="R12195" s="1"/>
      <c r="S12195" s="1"/>
      <c r="T12195" s="1"/>
      <c r="U12195" s="1"/>
      <c r="V12195" s="1"/>
      <c r="W12195" s="1"/>
      <c r="X12195" s="1"/>
      <c r="Y12195" s="1"/>
      <c r="Z12195" s="1"/>
      <c r="AA12195" s="1"/>
    </row>
    <row r="12196" spans="2:27" x14ac:dyDescent="0.2">
      <c r="B12196" s="1"/>
      <c r="C12196" s="1"/>
      <c r="D12196" s="1"/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  <c r="O12196" s="1"/>
      <c r="P12196" s="1"/>
      <c r="Q12196" s="1"/>
      <c r="R12196" s="1"/>
      <c r="S12196" s="1"/>
      <c r="T12196" s="1"/>
      <c r="U12196" s="1"/>
      <c r="V12196" s="1"/>
      <c r="W12196" s="1"/>
      <c r="X12196" s="1"/>
      <c r="Y12196" s="1"/>
      <c r="Z12196" s="1"/>
      <c r="AA12196" s="1"/>
    </row>
    <row r="12197" spans="2:27" x14ac:dyDescent="0.2">
      <c r="B12197" s="1"/>
      <c r="C12197" s="1"/>
      <c r="D12197" s="1"/>
      <c r="E12197" s="1"/>
      <c r="F12197" s="1"/>
      <c r="G12197" s="1"/>
      <c r="H12197" s="1"/>
      <c r="I12197" s="1"/>
      <c r="J12197" s="1"/>
      <c r="K12197" s="1"/>
      <c r="L12197" s="1"/>
      <c r="M12197" s="1"/>
      <c r="N12197" s="1"/>
      <c r="O12197" s="1"/>
      <c r="P12197" s="1"/>
      <c r="Q12197" s="1"/>
      <c r="R12197" s="1"/>
      <c r="S12197" s="1"/>
      <c r="T12197" s="1"/>
      <c r="U12197" s="1"/>
      <c r="V12197" s="1"/>
      <c r="W12197" s="1"/>
      <c r="X12197" s="1"/>
      <c r="Y12197" s="1"/>
      <c r="Z12197" s="1"/>
      <c r="AA12197" s="1"/>
    </row>
    <row r="12198" spans="2:27" x14ac:dyDescent="0.2">
      <c r="B12198" s="1"/>
      <c r="C12198" s="1"/>
      <c r="D12198" s="1"/>
      <c r="E12198" s="1"/>
      <c r="F12198" s="1"/>
      <c r="G12198" s="1"/>
      <c r="H12198" s="1"/>
      <c r="I12198" s="1"/>
      <c r="J12198" s="1"/>
      <c r="K12198" s="1"/>
      <c r="L12198" s="1"/>
      <c r="M12198" s="1"/>
      <c r="N12198" s="1"/>
      <c r="O12198" s="1"/>
      <c r="P12198" s="1"/>
      <c r="Q12198" s="1"/>
      <c r="R12198" s="1"/>
      <c r="S12198" s="1"/>
      <c r="T12198" s="1"/>
      <c r="U12198" s="1"/>
      <c r="V12198" s="1"/>
      <c r="W12198" s="1"/>
      <c r="X12198" s="1"/>
      <c r="Y12198" s="1"/>
      <c r="Z12198" s="1"/>
      <c r="AA12198" s="1"/>
    </row>
    <row r="12199" spans="2:27" x14ac:dyDescent="0.2">
      <c r="B12199" s="1"/>
      <c r="C12199" s="1"/>
      <c r="D12199" s="1"/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  <c r="O12199" s="1"/>
      <c r="P12199" s="1"/>
      <c r="Q12199" s="1"/>
      <c r="R12199" s="1"/>
      <c r="S12199" s="1"/>
      <c r="T12199" s="1"/>
      <c r="U12199" s="1"/>
      <c r="V12199" s="1"/>
      <c r="W12199" s="1"/>
      <c r="X12199" s="1"/>
      <c r="Y12199" s="1"/>
      <c r="Z12199" s="1"/>
      <c r="AA12199" s="1"/>
    </row>
    <row r="12200" spans="2:27" x14ac:dyDescent="0.2">
      <c r="B12200" s="1"/>
      <c r="C12200" s="1"/>
      <c r="D12200" s="1"/>
      <c r="E12200" s="1"/>
      <c r="F12200" s="1"/>
      <c r="G12200" s="1"/>
      <c r="H12200" s="1"/>
      <c r="I12200" s="1"/>
      <c r="J12200" s="1"/>
      <c r="K12200" s="1"/>
      <c r="L12200" s="1"/>
      <c r="M12200" s="1"/>
      <c r="N12200" s="1"/>
      <c r="O12200" s="1"/>
      <c r="P12200" s="1"/>
      <c r="Q12200" s="1"/>
      <c r="R12200" s="1"/>
      <c r="S12200" s="1"/>
      <c r="T12200" s="1"/>
      <c r="U12200" s="1"/>
      <c r="V12200" s="1"/>
      <c r="W12200" s="1"/>
      <c r="X12200" s="1"/>
      <c r="Y12200" s="1"/>
      <c r="Z12200" s="1"/>
      <c r="AA12200" s="1"/>
    </row>
    <row r="12201" spans="2:27" x14ac:dyDescent="0.2">
      <c r="B12201" s="1"/>
      <c r="C12201" s="1"/>
      <c r="D12201" s="1"/>
      <c r="E12201" s="1"/>
      <c r="F12201" s="1"/>
      <c r="G12201" s="1"/>
      <c r="H12201" s="1"/>
      <c r="I12201" s="1"/>
      <c r="J12201" s="1"/>
      <c r="K12201" s="1"/>
      <c r="L12201" s="1"/>
      <c r="M12201" s="1"/>
      <c r="N12201" s="1"/>
      <c r="O12201" s="1"/>
      <c r="P12201" s="1"/>
      <c r="Q12201" s="1"/>
      <c r="R12201" s="1"/>
      <c r="S12201" s="1"/>
      <c r="T12201" s="1"/>
      <c r="U12201" s="1"/>
      <c r="V12201" s="1"/>
      <c r="W12201" s="1"/>
      <c r="X12201" s="1"/>
      <c r="Y12201" s="1"/>
      <c r="Z12201" s="1"/>
      <c r="AA12201" s="1"/>
    </row>
    <row r="12202" spans="2:27" x14ac:dyDescent="0.2">
      <c r="B12202" s="1"/>
      <c r="C12202" s="1"/>
      <c r="D12202" s="1"/>
      <c r="E12202" s="1"/>
      <c r="F12202" s="1"/>
      <c r="G12202" s="1"/>
      <c r="H12202" s="1"/>
      <c r="I12202" s="1"/>
      <c r="J12202" s="1"/>
      <c r="K12202" s="1"/>
      <c r="L12202" s="1"/>
      <c r="M12202" s="1"/>
      <c r="N12202" s="1"/>
      <c r="O12202" s="1"/>
      <c r="P12202" s="1"/>
      <c r="Q12202" s="1"/>
      <c r="R12202" s="1"/>
      <c r="S12202" s="1"/>
      <c r="T12202" s="1"/>
      <c r="U12202" s="1"/>
      <c r="V12202" s="1"/>
      <c r="W12202" s="1"/>
      <c r="X12202" s="1"/>
      <c r="Y12202" s="1"/>
      <c r="Z12202" s="1"/>
      <c r="AA12202" s="1"/>
    </row>
    <row r="12203" spans="2:27" x14ac:dyDescent="0.2">
      <c r="B12203" s="1"/>
      <c r="C12203" s="1"/>
      <c r="D12203" s="1"/>
      <c r="E12203" s="1"/>
      <c r="F12203" s="1"/>
      <c r="G12203" s="1"/>
      <c r="H12203" s="1"/>
      <c r="I12203" s="1"/>
      <c r="J12203" s="1"/>
      <c r="K12203" s="1"/>
      <c r="L12203" s="1"/>
      <c r="M12203" s="1"/>
      <c r="N12203" s="1"/>
      <c r="O12203" s="1"/>
      <c r="P12203" s="1"/>
      <c r="Q12203" s="1"/>
      <c r="R12203" s="1"/>
      <c r="S12203" s="1"/>
      <c r="T12203" s="1"/>
      <c r="U12203" s="1"/>
      <c r="V12203" s="1"/>
      <c r="W12203" s="1"/>
      <c r="X12203" s="1"/>
      <c r="Y12203" s="1"/>
      <c r="Z12203" s="1"/>
      <c r="AA12203" s="1"/>
    </row>
    <row r="12204" spans="2:27" x14ac:dyDescent="0.2">
      <c r="B12204" s="1"/>
      <c r="C12204" s="1"/>
      <c r="D12204" s="1"/>
      <c r="E12204" s="1"/>
      <c r="F12204" s="1"/>
      <c r="G12204" s="1"/>
      <c r="H12204" s="1"/>
      <c r="I12204" s="1"/>
      <c r="J12204" s="1"/>
      <c r="K12204" s="1"/>
      <c r="L12204" s="1"/>
      <c r="M12204" s="1"/>
      <c r="N12204" s="1"/>
      <c r="O12204" s="1"/>
      <c r="P12204" s="1"/>
      <c r="Q12204" s="1"/>
      <c r="R12204" s="1"/>
      <c r="S12204" s="1"/>
      <c r="T12204" s="1"/>
      <c r="U12204" s="1"/>
      <c r="V12204" s="1"/>
      <c r="W12204" s="1"/>
      <c r="X12204" s="1"/>
      <c r="Y12204" s="1"/>
      <c r="Z12204" s="1"/>
      <c r="AA12204" s="1"/>
    </row>
    <row r="12205" spans="2:27" x14ac:dyDescent="0.2">
      <c r="B12205" s="1"/>
      <c r="C12205" s="1"/>
      <c r="D12205" s="1"/>
      <c r="E12205" s="1"/>
      <c r="F12205" s="1"/>
      <c r="G12205" s="1"/>
      <c r="H12205" s="1"/>
      <c r="I12205" s="1"/>
      <c r="J12205" s="1"/>
      <c r="K12205" s="1"/>
      <c r="L12205" s="1"/>
      <c r="M12205" s="1"/>
      <c r="N12205" s="1"/>
      <c r="O12205" s="1"/>
      <c r="P12205" s="1"/>
      <c r="Q12205" s="1"/>
      <c r="R12205" s="1"/>
      <c r="S12205" s="1"/>
      <c r="T12205" s="1"/>
      <c r="U12205" s="1"/>
      <c r="V12205" s="1"/>
      <c r="W12205" s="1"/>
      <c r="X12205" s="1"/>
      <c r="Y12205" s="1"/>
      <c r="Z12205" s="1"/>
      <c r="AA12205" s="1"/>
    </row>
    <row r="12206" spans="2:27" x14ac:dyDescent="0.2">
      <c r="B12206" s="1"/>
      <c r="C12206" s="1"/>
      <c r="D12206" s="1"/>
      <c r="E12206" s="1"/>
      <c r="F12206" s="1"/>
      <c r="G12206" s="1"/>
      <c r="H12206" s="1"/>
      <c r="I12206" s="1"/>
      <c r="J12206" s="1"/>
      <c r="K12206" s="1"/>
      <c r="L12206" s="1"/>
      <c r="M12206" s="1"/>
      <c r="N12206" s="1"/>
      <c r="O12206" s="1"/>
      <c r="P12206" s="1"/>
      <c r="Q12206" s="1"/>
      <c r="R12206" s="1"/>
      <c r="S12206" s="1"/>
      <c r="T12206" s="1"/>
      <c r="U12206" s="1"/>
      <c r="V12206" s="1"/>
      <c r="W12206" s="1"/>
      <c r="X12206" s="1"/>
      <c r="Y12206" s="1"/>
      <c r="Z12206" s="1"/>
      <c r="AA12206" s="1"/>
    </row>
    <row r="12207" spans="2:27" x14ac:dyDescent="0.2">
      <c r="B12207" s="1"/>
      <c r="C12207" s="1"/>
      <c r="D12207" s="1"/>
      <c r="E12207" s="1"/>
      <c r="F12207" s="1"/>
      <c r="G12207" s="1"/>
      <c r="H12207" s="1"/>
      <c r="I12207" s="1"/>
      <c r="J12207" s="1"/>
      <c r="K12207" s="1"/>
      <c r="L12207" s="1"/>
      <c r="M12207" s="1"/>
      <c r="N12207" s="1"/>
      <c r="O12207" s="1"/>
      <c r="P12207" s="1"/>
      <c r="Q12207" s="1"/>
      <c r="R12207" s="1"/>
      <c r="S12207" s="1"/>
      <c r="T12207" s="1"/>
      <c r="U12207" s="1"/>
      <c r="V12207" s="1"/>
      <c r="W12207" s="1"/>
      <c r="X12207" s="1"/>
      <c r="Y12207" s="1"/>
      <c r="Z12207" s="1"/>
      <c r="AA12207" s="1"/>
    </row>
    <row r="12208" spans="2:27" x14ac:dyDescent="0.2">
      <c r="B12208" s="1"/>
      <c r="C12208" s="1"/>
      <c r="D12208" s="1"/>
      <c r="E12208" s="1"/>
      <c r="F12208" s="1"/>
      <c r="G12208" s="1"/>
      <c r="H12208" s="1"/>
      <c r="I12208" s="1"/>
      <c r="J12208" s="1"/>
      <c r="K12208" s="1"/>
      <c r="L12208" s="1"/>
      <c r="M12208" s="1"/>
      <c r="N12208" s="1"/>
      <c r="O12208" s="1"/>
      <c r="P12208" s="1"/>
      <c r="Q12208" s="1"/>
      <c r="R12208" s="1"/>
      <c r="S12208" s="1"/>
      <c r="T12208" s="1"/>
      <c r="U12208" s="1"/>
      <c r="V12208" s="1"/>
      <c r="W12208" s="1"/>
      <c r="X12208" s="1"/>
      <c r="Y12208" s="1"/>
      <c r="Z12208" s="1"/>
      <c r="AA12208" s="1"/>
    </row>
    <row r="12209" spans="2:27" x14ac:dyDescent="0.2">
      <c r="B12209" s="1"/>
      <c r="C12209" s="1"/>
      <c r="D12209" s="1"/>
      <c r="E12209" s="1"/>
      <c r="F12209" s="1"/>
      <c r="G12209" s="1"/>
      <c r="H12209" s="1"/>
      <c r="I12209" s="1"/>
      <c r="J12209" s="1"/>
      <c r="K12209" s="1"/>
      <c r="L12209" s="1"/>
      <c r="M12209" s="1"/>
      <c r="N12209" s="1"/>
      <c r="O12209" s="1"/>
      <c r="P12209" s="1"/>
      <c r="Q12209" s="1"/>
      <c r="R12209" s="1"/>
      <c r="S12209" s="1"/>
      <c r="T12209" s="1"/>
      <c r="U12209" s="1"/>
      <c r="V12209" s="1"/>
      <c r="W12209" s="1"/>
      <c r="X12209" s="1"/>
      <c r="Y12209" s="1"/>
      <c r="Z12209" s="1"/>
      <c r="AA12209" s="1"/>
    </row>
    <row r="12210" spans="2:27" x14ac:dyDescent="0.2">
      <c r="B12210" s="1"/>
      <c r="C12210" s="1"/>
      <c r="D12210" s="1"/>
      <c r="E12210" s="1"/>
      <c r="F12210" s="1"/>
      <c r="G12210" s="1"/>
      <c r="H12210" s="1"/>
      <c r="I12210" s="1"/>
      <c r="J12210" s="1"/>
      <c r="K12210" s="1"/>
      <c r="L12210" s="1"/>
      <c r="M12210" s="1"/>
      <c r="N12210" s="1"/>
      <c r="O12210" s="1"/>
      <c r="P12210" s="1"/>
      <c r="Q12210" s="1"/>
      <c r="R12210" s="1"/>
      <c r="S12210" s="1"/>
      <c r="T12210" s="1"/>
      <c r="U12210" s="1"/>
      <c r="V12210" s="1"/>
      <c r="W12210" s="1"/>
      <c r="X12210" s="1"/>
      <c r="Y12210" s="1"/>
      <c r="Z12210" s="1"/>
      <c r="AA12210" s="1"/>
    </row>
    <row r="12211" spans="2:27" x14ac:dyDescent="0.2">
      <c r="B12211" s="1"/>
      <c r="C12211" s="1"/>
      <c r="D12211" s="1"/>
      <c r="E12211" s="1"/>
      <c r="F12211" s="1"/>
      <c r="G12211" s="1"/>
      <c r="H12211" s="1"/>
      <c r="I12211" s="1"/>
      <c r="J12211" s="1"/>
      <c r="K12211" s="1"/>
      <c r="L12211" s="1"/>
      <c r="M12211" s="1"/>
      <c r="N12211" s="1"/>
      <c r="O12211" s="1"/>
      <c r="P12211" s="1"/>
      <c r="Q12211" s="1"/>
      <c r="R12211" s="1"/>
      <c r="S12211" s="1"/>
      <c r="T12211" s="1"/>
      <c r="U12211" s="1"/>
      <c r="V12211" s="1"/>
      <c r="W12211" s="1"/>
      <c r="X12211" s="1"/>
      <c r="Y12211" s="1"/>
      <c r="Z12211" s="1"/>
      <c r="AA12211" s="1"/>
    </row>
    <row r="12212" spans="2:27" x14ac:dyDescent="0.2">
      <c r="B12212" s="1"/>
      <c r="C12212" s="1"/>
      <c r="D12212" s="1"/>
      <c r="E12212" s="1"/>
      <c r="F12212" s="1"/>
      <c r="G12212" s="1"/>
      <c r="H12212" s="1"/>
      <c r="I12212" s="1"/>
      <c r="J12212" s="1"/>
      <c r="K12212" s="1"/>
      <c r="L12212" s="1"/>
      <c r="M12212" s="1"/>
      <c r="N12212" s="1"/>
      <c r="O12212" s="1"/>
      <c r="P12212" s="1"/>
      <c r="Q12212" s="1"/>
      <c r="R12212" s="1"/>
      <c r="S12212" s="1"/>
      <c r="T12212" s="1"/>
      <c r="U12212" s="1"/>
      <c r="V12212" s="1"/>
      <c r="W12212" s="1"/>
      <c r="X12212" s="1"/>
      <c r="Y12212" s="1"/>
      <c r="Z12212" s="1"/>
      <c r="AA12212" s="1"/>
    </row>
    <row r="12213" spans="2:27" x14ac:dyDescent="0.2">
      <c r="B12213" s="1"/>
      <c r="C12213" s="1"/>
      <c r="D12213" s="1"/>
      <c r="E12213" s="1"/>
      <c r="F12213" s="1"/>
      <c r="G12213" s="1"/>
      <c r="H12213" s="1"/>
      <c r="I12213" s="1"/>
      <c r="J12213" s="1"/>
      <c r="K12213" s="1"/>
      <c r="L12213" s="1"/>
      <c r="M12213" s="1"/>
      <c r="N12213" s="1"/>
      <c r="O12213" s="1"/>
      <c r="P12213" s="1"/>
      <c r="Q12213" s="1"/>
      <c r="R12213" s="1"/>
      <c r="S12213" s="1"/>
      <c r="T12213" s="1"/>
      <c r="U12213" s="1"/>
      <c r="V12213" s="1"/>
      <c r="W12213" s="1"/>
      <c r="X12213" s="1"/>
      <c r="Y12213" s="1"/>
      <c r="Z12213" s="1"/>
      <c r="AA12213" s="1"/>
    </row>
    <row r="12214" spans="2:27" x14ac:dyDescent="0.2">
      <c r="B12214" s="1"/>
      <c r="C12214" s="1"/>
      <c r="D12214" s="1"/>
      <c r="E12214" s="1"/>
      <c r="F12214" s="1"/>
      <c r="G12214" s="1"/>
      <c r="H12214" s="1"/>
      <c r="I12214" s="1"/>
      <c r="J12214" s="1"/>
      <c r="K12214" s="1"/>
      <c r="L12214" s="1"/>
      <c r="M12214" s="1"/>
      <c r="N12214" s="1"/>
      <c r="O12214" s="1"/>
      <c r="P12214" s="1"/>
      <c r="Q12214" s="1"/>
      <c r="R12214" s="1"/>
      <c r="S12214" s="1"/>
      <c r="T12214" s="1"/>
      <c r="U12214" s="1"/>
      <c r="V12214" s="1"/>
      <c r="W12214" s="1"/>
      <c r="X12214" s="1"/>
      <c r="Y12214" s="1"/>
      <c r="Z12214" s="1"/>
      <c r="AA12214" s="1"/>
    </row>
    <row r="12215" spans="2:27" x14ac:dyDescent="0.2">
      <c r="B12215" s="1"/>
      <c r="C12215" s="1"/>
      <c r="D12215" s="1"/>
      <c r="E12215" s="1"/>
      <c r="F12215" s="1"/>
      <c r="G12215" s="1"/>
      <c r="H12215" s="1"/>
      <c r="I12215" s="1"/>
      <c r="J12215" s="1"/>
      <c r="K12215" s="1"/>
      <c r="L12215" s="1"/>
      <c r="M12215" s="1"/>
      <c r="N12215" s="1"/>
      <c r="O12215" s="1"/>
      <c r="P12215" s="1"/>
      <c r="Q12215" s="1"/>
      <c r="R12215" s="1"/>
      <c r="S12215" s="1"/>
      <c r="T12215" s="1"/>
      <c r="U12215" s="1"/>
      <c r="V12215" s="1"/>
      <c r="W12215" s="1"/>
      <c r="X12215" s="1"/>
      <c r="Y12215" s="1"/>
      <c r="Z12215" s="1"/>
      <c r="AA12215" s="1"/>
    </row>
    <row r="12216" spans="2:27" x14ac:dyDescent="0.2">
      <c r="B12216" s="1"/>
      <c r="C12216" s="1"/>
      <c r="D12216" s="1"/>
      <c r="E12216" s="1"/>
      <c r="F12216" s="1"/>
      <c r="G12216" s="1"/>
      <c r="H12216" s="1"/>
      <c r="I12216" s="1"/>
      <c r="J12216" s="1"/>
      <c r="K12216" s="1"/>
      <c r="L12216" s="1"/>
      <c r="M12216" s="1"/>
      <c r="N12216" s="1"/>
      <c r="O12216" s="1"/>
      <c r="P12216" s="1"/>
      <c r="Q12216" s="1"/>
      <c r="R12216" s="1"/>
      <c r="S12216" s="1"/>
      <c r="T12216" s="1"/>
      <c r="U12216" s="1"/>
      <c r="V12216" s="1"/>
      <c r="W12216" s="1"/>
      <c r="X12216" s="1"/>
      <c r="Y12216" s="1"/>
      <c r="Z12216" s="1"/>
      <c r="AA12216" s="1"/>
    </row>
    <row r="12217" spans="2:27" x14ac:dyDescent="0.2">
      <c r="B12217" s="1"/>
      <c r="C12217" s="1"/>
      <c r="D12217" s="1"/>
      <c r="E12217" s="1"/>
      <c r="F12217" s="1"/>
      <c r="G12217" s="1"/>
      <c r="H12217" s="1"/>
      <c r="I12217" s="1"/>
      <c r="J12217" s="1"/>
      <c r="K12217" s="1"/>
      <c r="L12217" s="1"/>
      <c r="M12217" s="1"/>
      <c r="N12217" s="1"/>
      <c r="O12217" s="1"/>
      <c r="P12217" s="1"/>
      <c r="Q12217" s="1"/>
      <c r="R12217" s="1"/>
      <c r="S12217" s="1"/>
      <c r="T12217" s="1"/>
      <c r="U12217" s="1"/>
      <c r="V12217" s="1"/>
      <c r="W12217" s="1"/>
      <c r="X12217" s="1"/>
      <c r="Y12217" s="1"/>
      <c r="Z12217" s="1"/>
      <c r="AA12217" s="1"/>
    </row>
    <row r="12218" spans="2:27" x14ac:dyDescent="0.2">
      <c r="B12218" s="1"/>
      <c r="C12218" s="1"/>
      <c r="D12218" s="1"/>
      <c r="E12218" s="1"/>
      <c r="F12218" s="1"/>
      <c r="G12218" s="1"/>
      <c r="H12218" s="1"/>
      <c r="I12218" s="1"/>
      <c r="J12218" s="1"/>
      <c r="K12218" s="1"/>
      <c r="L12218" s="1"/>
      <c r="M12218" s="1"/>
      <c r="N12218" s="1"/>
      <c r="O12218" s="1"/>
      <c r="P12218" s="1"/>
      <c r="Q12218" s="1"/>
      <c r="R12218" s="1"/>
      <c r="S12218" s="1"/>
      <c r="T12218" s="1"/>
      <c r="U12218" s="1"/>
      <c r="V12218" s="1"/>
      <c r="W12218" s="1"/>
      <c r="X12218" s="1"/>
      <c r="Y12218" s="1"/>
      <c r="Z12218" s="1"/>
      <c r="AA12218" s="1"/>
    </row>
    <row r="12219" spans="2:27" x14ac:dyDescent="0.2">
      <c r="B12219" s="1"/>
      <c r="C12219" s="1"/>
      <c r="D12219" s="1"/>
      <c r="E12219" s="1"/>
      <c r="F12219" s="1"/>
      <c r="G12219" s="1"/>
      <c r="H12219" s="1"/>
      <c r="I12219" s="1"/>
      <c r="J12219" s="1"/>
      <c r="K12219" s="1"/>
      <c r="L12219" s="1"/>
      <c r="M12219" s="1"/>
      <c r="N12219" s="1"/>
      <c r="O12219" s="1"/>
      <c r="P12219" s="1"/>
      <c r="Q12219" s="1"/>
      <c r="R12219" s="1"/>
      <c r="S12219" s="1"/>
      <c r="T12219" s="1"/>
      <c r="U12219" s="1"/>
      <c r="V12219" s="1"/>
      <c r="W12219" s="1"/>
      <c r="X12219" s="1"/>
      <c r="Y12219" s="1"/>
      <c r="Z12219" s="1"/>
      <c r="AA12219" s="1"/>
    </row>
    <row r="12220" spans="2:27" x14ac:dyDescent="0.2">
      <c r="B12220" s="1"/>
      <c r="C12220" s="1"/>
      <c r="D12220" s="1"/>
      <c r="E12220" s="1"/>
      <c r="F12220" s="1"/>
      <c r="G12220" s="1"/>
      <c r="H12220" s="1"/>
      <c r="I12220" s="1"/>
      <c r="J12220" s="1"/>
      <c r="K12220" s="1"/>
      <c r="L12220" s="1"/>
      <c r="M12220" s="1"/>
      <c r="N12220" s="1"/>
      <c r="O12220" s="1"/>
      <c r="P12220" s="1"/>
      <c r="Q12220" s="1"/>
      <c r="R12220" s="1"/>
      <c r="S12220" s="1"/>
      <c r="T12220" s="1"/>
      <c r="U12220" s="1"/>
      <c r="V12220" s="1"/>
      <c r="W12220" s="1"/>
      <c r="X12220" s="1"/>
      <c r="Y12220" s="1"/>
      <c r="Z12220" s="1"/>
      <c r="AA12220" s="1"/>
    </row>
    <row r="12221" spans="2:27" x14ac:dyDescent="0.2">
      <c r="B12221" s="1"/>
      <c r="C12221" s="1"/>
      <c r="D12221" s="1"/>
      <c r="E12221" s="1"/>
      <c r="F12221" s="1"/>
      <c r="G12221" s="1"/>
      <c r="H12221" s="1"/>
      <c r="I12221" s="1"/>
      <c r="J12221" s="1"/>
      <c r="K12221" s="1"/>
      <c r="L12221" s="1"/>
      <c r="M12221" s="1"/>
      <c r="N12221" s="1"/>
      <c r="O12221" s="1"/>
      <c r="P12221" s="1"/>
      <c r="Q12221" s="1"/>
      <c r="R12221" s="1"/>
      <c r="S12221" s="1"/>
      <c r="T12221" s="1"/>
      <c r="U12221" s="1"/>
      <c r="V12221" s="1"/>
      <c r="W12221" s="1"/>
      <c r="X12221" s="1"/>
      <c r="Y12221" s="1"/>
      <c r="Z12221" s="1"/>
      <c r="AA12221" s="1"/>
    </row>
    <row r="12222" spans="2:27" x14ac:dyDescent="0.2">
      <c r="B12222" s="1"/>
      <c r="C12222" s="1"/>
      <c r="D12222" s="1"/>
      <c r="E12222" s="1"/>
      <c r="F12222" s="1"/>
      <c r="G12222" s="1"/>
      <c r="H12222" s="1"/>
      <c r="I12222" s="1"/>
      <c r="J12222" s="1"/>
      <c r="K12222" s="1"/>
      <c r="L12222" s="1"/>
      <c r="M12222" s="1"/>
      <c r="N12222" s="1"/>
      <c r="O12222" s="1"/>
      <c r="P12222" s="1"/>
      <c r="Q12222" s="1"/>
      <c r="R12222" s="1"/>
      <c r="S12222" s="1"/>
      <c r="T12222" s="1"/>
      <c r="U12222" s="1"/>
      <c r="V12222" s="1"/>
      <c r="W12222" s="1"/>
      <c r="X12222" s="1"/>
      <c r="Y12222" s="1"/>
      <c r="Z12222" s="1"/>
      <c r="AA12222" s="1"/>
    </row>
    <row r="12223" spans="2:27" x14ac:dyDescent="0.2">
      <c r="B12223" s="1"/>
      <c r="C12223" s="1"/>
      <c r="D12223" s="1"/>
      <c r="E12223" s="1"/>
      <c r="F12223" s="1"/>
      <c r="G12223" s="1"/>
      <c r="H12223" s="1"/>
      <c r="I12223" s="1"/>
      <c r="J12223" s="1"/>
      <c r="K12223" s="1"/>
      <c r="L12223" s="1"/>
      <c r="M12223" s="1"/>
      <c r="N12223" s="1"/>
      <c r="O12223" s="1"/>
      <c r="P12223" s="1"/>
      <c r="Q12223" s="1"/>
      <c r="R12223" s="1"/>
      <c r="S12223" s="1"/>
      <c r="T12223" s="1"/>
      <c r="U12223" s="1"/>
      <c r="V12223" s="1"/>
      <c r="W12223" s="1"/>
      <c r="X12223" s="1"/>
      <c r="Y12223" s="1"/>
      <c r="Z12223" s="1"/>
      <c r="AA12223" s="1"/>
    </row>
    <row r="12224" spans="2:27" x14ac:dyDescent="0.2">
      <c r="B12224" s="1"/>
      <c r="C12224" s="1"/>
      <c r="D12224" s="1"/>
      <c r="E12224" s="1"/>
      <c r="F12224" s="1"/>
      <c r="G12224" s="1"/>
      <c r="H12224" s="1"/>
      <c r="I12224" s="1"/>
      <c r="J12224" s="1"/>
      <c r="K12224" s="1"/>
      <c r="L12224" s="1"/>
      <c r="M12224" s="1"/>
      <c r="N12224" s="1"/>
      <c r="O12224" s="1"/>
      <c r="P12224" s="1"/>
      <c r="Q12224" s="1"/>
      <c r="R12224" s="1"/>
      <c r="S12224" s="1"/>
      <c r="T12224" s="1"/>
      <c r="U12224" s="1"/>
      <c r="V12224" s="1"/>
      <c r="W12224" s="1"/>
      <c r="X12224" s="1"/>
      <c r="Y12224" s="1"/>
      <c r="Z12224" s="1"/>
      <c r="AA12224" s="1"/>
    </row>
    <row r="12225" spans="2:27" x14ac:dyDescent="0.2">
      <c r="B12225" s="1"/>
      <c r="C12225" s="1"/>
      <c r="D12225" s="1"/>
      <c r="E12225" s="1"/>
      <c r="F12225" s="1"/>
      <c r="G12225" s="1"/>
      <c r="H12225" s="1"/>
      <c r="I12225" s="1"/>
      <c r="J12225" s="1"/>
      <c r="K12225" s="1"/>
      <c r="L12225" s="1"/>
      <c r="M12225" s="1"/>
      <c r="N12225" s="1"/>
      <c r="O12225" s="1"/>
      <c r="P12225" s="1"/>
      <c r="Q12225" s="1"/>
      <c r="R12225" s="1"/>
      <c r="S12225" s="1"/>
      <c r="T12225" s="1"/>
      <c r="U12225" s="1"/>
      <c r="V12225" s="1"/>
      <c r="W12225" s="1"/>
      <c r="X12225" s="1"/>
      <c r="Y12225" s="1"/>
      <c r="Z12225" s="1"/>
      <c r="AA12225" s="1"/>
    </row>
    <row r="12226" spans="2:27" x14ac:dyDescent="0.2">
      <c r="B12226" s="1"/>
      <c r="C12226" s="1"/>
      <c r="D12226" s="1"/>
      <c r="E12226" s="1"/>
      <c r="F12226" s="1"/>
      <c r="G12226" s="1"/>
      <c r="H12226" s="1"/>
      <c r="I12226" s="1"/>
      <c r="J12226" s="1"/>
      <c r="K12226" s="1"/>
      <c r="L12226" s="1"/>
      <c r="M12226" s="1"/>
      <c r="N12226" s="1"/>
      <c r="O12226" s="1"/>
      <c r="P12226" s="1"/>
      <c r="Q12226" s="1"/>
      <c r="R12226" s="1"/>
      <c r="S12226" s="1"/>
      <c r="T12226" s="1"/>
      <c r="U12226" s="1"/>
      <c r="V12226" s="1"/>
      <c r="W12226" s="1"/>
      <c r="X12226" s="1"/>
      <c r="Y12226" s="1"/>
      <c r="Z12226" s="1"/>
      <c r="AA12226" s="1"/>
    </row>
    <row r="12227" spans="2:27" x14ac:dyDescent="0.2">
      <c r="B12227" s="1"/>
      <c r="C12227" s="1"/>
      <c r="D12227" s="1"/>
      <c r="E12227" s="1"/>
      <c r="F12227" s="1"/>
      <c r="G12227" s="1"/>
      <c r="H12227" s="1"/>
      <c r="I12227" s="1"/>
      <c r="J12227" s="1"/>
      <c r="K12227" s="1"/>
      <c r="L12227" s="1"/>
      <c r="M12227" s="1"/>
      <c r="N12227" s="1"/>
      <c r="O12227" s="1"/>
      <c r="P12227" s="1"/>
      <c r="Q12227" s="1"/>
      <c r="R12227" s="1"/>
      <c r="S12227" s="1"/>
      <c r="T12227" s="1"/>
      <c r="U12227" s="1"/>
      <c r="V12227" s="1"/>
      <c r="W12227" s="1"/>
      <c r="X12227" s="1"/>
      <c r="Y12227" s="1"/>
      <c r="Z12227" s="1"/>
      <c r="AA12227" s="1"/>
    </row>
    <row r="12228" spans="2:27" x14ac:dyDescent="0.2">
      <c r="B12228" s="1"/>
      <c r="C12228" s="1"/>
      <c r="D12228" s="1"/>
      <c r="E12228" s="1"/>
      <c r="F12228" s="1"/>
      <c r="G12228" s="1"/>
      <c r="H12228" s="1"/>
      <c r="I12228" s="1"/>
      <c r="J12228" s="1"/>
      <c r="K12228" s="1"/>
      <c r="L12228" s="1"/>
      <c r="M12228" s="1"/>
      <c r="N12228" s="1"/>
      <c r="O12228" s="1"/>
      <c r="P12228" s="1"/>
      <c r="Q12228" s="1"/>
      <c r="R12228" s="1"/>
      <c r="S12228" s="1"/>
      <c r="T12228" s="1"/>
      <c r="U12228" s="1"/>
      <c r="V12228" s="1"/>
      <c r="W12228" s="1"/>
      <c r="X12228" s="1"/>
      <c r="Y12228" s="1"/>
      <c r="Z12228" s="1"/>
      <c r="AA12228" s="1"/>
    </row>
    <row r="12229" spans="2:27" x14ac:dyDescent="0.2">
      <c r="B12229" s="1"/>
      <c r="C12229" s="1"/>
      <c r="D12229" s="1"/>
      <c r="E12229" s="1"/>
      <c r="F12229" s="1"/>
      <c r="G12229" s="1"/>
      <c r="H12229" s="1"/>
      <c r="I12229" s="1"/>
      <c r="J12229" s="1"/>
      <c r="K12229" s="1"/>
      <c r="L12229" s="1"/>
      <c r="M12229" s="1"/>
      <c r="N12229" s="1"/>
      <c r="O12229" s="1"/>
      <c r="P12229" s="1"/>
      <c r="Q12229" s="1"/>
      <c r="R12229" s="1"/>
      <c r="S12229" s="1"/>
      <c r="T12229" s="1"/>
      <c r="U12229" s="1"/>
      <c r="V12229" s="1"/>
      <c r="W12229" s="1"/>
      <c r="X12229" s="1"/>
      <c r="Y12229" s="1"/>
      <c r="Z12229" s="1"/>
      <c r="AA12229" s="1"/>
    </row>
    <row r="12230" spans="2:27" x14ac:dyDescent="0.2">
      <c r="B12230" s="1"/>
      <c r="C12230" s="1"/>
      <c r="D12230" s="1"/>
      <c r="E12230" s="1"/>
      <c r="F12230" s="1"/>
      <c r="G12230" s="1"/>
      <c r="H12230" s="1"/>
      <c r="I12230" s="1"/>
      <c r="J12230" s="1"/>
      <c r="K12230" s="1"/>
      <c r="L12230" s="1"/>
      <c r="M12230" s="1"/>
      <c r="N12230" s="1"/>
      <c r="O12230" s="1"/>
      <c r="P12230" s="1"/>
      <c r="Q12230" s="1"/>
      <c r="R12230" s="1"/>
      <c r="S12230" s="1"/>
      <c r="T12230" s="1"/>
      <c r="U12230" s="1"/>
      <c r="V12230" s="1"/>
      <c r="W12230" s="1"/>
      <c r="X12230" s="1"/>
      <c r="Y12230" s="1"/>
      <c r="Z12230" s="1"/>
      <c r="AA12230" s="1"/>
    </row>
    <row r="12231" spans="2:27" x14ac:dyDescent="0.2">
      <c r="B12231" s="1"/>
      <c r="C12231" s="1"/>
      <c r="D12231" s="1"/>
      <c r="E12231" s="1"/>
      <c r="F12231" s="1"/>
      <c r="G12231" s="1"/>
      <c r="H12231" s="1"/>
      <c r="I12231" s="1"/>
      <c r="J12231" s="1"/>
      <c r="K12231" s="1"/>
      <c r="L12231" s="1"/>
      <c r="M12231" s="1"/>
      <c r="N12231" s="1"/>
      <c r="O12231" s="1"/>
      <c r="P12231" s="1"/>
      <c r="Q12231" s="1"/>
      <c r="R12231" s="1"/>
      <c r="S12231" s="1"/>
      <c r="T12231" s="1"/>
      <c r="U12231" s="1"/>
      <c r="V12231" s="1"/>
      <c r="W12231" s="1"/>
      <c r="X12231" s="1"/>
      <c r="Y12231" s="1"/>
      <c r="Z12231" s="1"/>
      <c r="AA12231" s="1"/>
    </row>
    <row r="12232" spans="2:27" x14ac:dyDescent="0.2">
      <c r="B12232" s="1"/>
      <c r="C12232" s="1"/>
      <c r="D12232" s="1"/>
      <c r="E12232" s="1"/>
      <c r="F12232" s="1"/>
      <c r="G12232" s="1"/>
      <c r="H12232" s="1"/>
      <c r="I12232" s="1"/>
      <c r="J12232" s="1"/>
      <c r="K12232" s="1"/>
      <c r="L12232" s="1"/>
      <c r="M12232" s="1"/>
      <c r="N12232" s="1"/>
      <c r="O12232" s="1"/>
      <c r="P12232" s="1"/>
      <c r="Q12232" s="1"/>
      <c r="R12232" s="1"/>
      <c r="S12232" s="1"/>
      <c r="T12232" s="1"/>
      <c r="U12232" s="1"/>
      <c r="V12232" s="1"/>
      <c r="W12232" s="1"/>
      <c r="X12232" s="1"/>
      <c r="Y12232" s="1"/>
      <c r="Z12232" s="1"/>
      <c r="AA12232" s="1"/>
    </row>
    <row r="12233" spans="2:27" x14ac:dyDescent="0.2">
      <c r="B12233" s="1"/>
      <c r="C12233" s="1"/>
      <c r="D12233" s="1"/>
      <c r="E12233" s="1"/>
      <c r="F12233" s="1"/>
      <c r="G12233" s="1"/>
      <c r="H12233" s="1"/>
      <c r="I12233" s="1"/>
      <c r="J12233" s="1"/>
      <c r="K12233" s="1"/>
      <c r="L12233" s="1"/>
      <c r="M12233" s="1"/>
      <c r="N12233" s="1"/>
      <c r="O12233" s="1"/>
      <c r="P12233" s="1"/>
      <c r="Q12233" s="1"/>
      <c r="R12233" s="1"/>
      <c r="S12233" s="1"/>
      <c r="T12233" s="1"/>
      <c r="U12233" s="1"/>
      <c r="V12233" s="1"/>
      <c r="W12233" s="1"/>
      <c r="X12233" s="1"/>
      <c r="Y12233" s="1"/>
      <c r="Z12233" s="1"/>
      <c r="AA12233" s="1"/>
    </row>
    <row r="12234" spans="2:27" x14ac:dyDescent="0.2">
      <c r="B12234" s="1"/>
      <c r="C12234" s="1"/>
      <c r="D12234" s="1"/>
      <c r="E12234" s="1"/>
      <c r="F12234" s="1"/>
      <c r="G12234" s="1"/>
      <c r="H12234" s="1"/>
      <c r="I12234" s="1"/>
      <c r="J12234" s="1"/>
      <c r="K12234" s="1"/>
      <c r="L12234" s="1"/>
      <c r="M12234" s="1"/>
      <c r="N12234" s="1"/>
      <c r="O12234" s="1"/>
      <c r="P12234" s="1"/>
      <c r="Q12234" s="1"/>
      <c r="R12234" s="1"/>
      <c r="S12234" s="1"/>
      <c r="T12234" s="1"/>
      <c r="U12234" s="1"/>
      <c r="V12234" s="1"/>
      <c r="W12234" s="1"/>
      <c r="X12234" s="1"/>
      <c r="Y12234" s="1"/>
      <c r="Z12234" s="1"/>
      <c r="AA12234" s="1"/>
    </row>
    <row r="12235" spans="2:27" x14ac:dyDescent="0.2">
      <c r="B12235" s="1"/>
      <c r="C12235" s="1"/>
      <c r="D12235" s="1"/>
      <c r="E12235" s="1"/>
      <c r="F12235" s="1"/>
      <c r="G12235" s="1"/>
      <c r="H12235" s="1"/>
      <c r="I12235" s="1"/>
      <c r="J12235" s="1"/>
      <c r="K12235" s="1"/>
      <c r="L12235" s="1"/>
      <c r="M12235" s="1"/>
      <c r="N12235" s="1"/>
      <c r="O12235" s="1"/>
      <c r="P12235" s="1"/>
      <c r="Q12235" s="1"/>
      <c r="R12235" s="1"/>
      <c r="S12235" s="1"/>
      <c r="T12235" s="1"/>
      <c r="U12235" s="1"/>
      <c r="V12235" s="1"/>
      <c r="W12235" s="1"/>
      <c r="X12235" s="1"/>
      <c r="Y12235" s="1"/>
      <c r="Z12235" s="1"/>
      <c r="AA12235" s="1"/>
    </row>
    <row r="12236" spans="2:27" x14ac:dyDescent="0.2">
      <c r="B12236" s="1"/>
      <c r="C12236" s="1"/>
      <c r="D12236" s="1"/>
      <c r="E12236" s="1"/>
      <c r="F12236" s="1"/>
      <c r="G12236" s="1"/>
      <c r="H12236" s="1"/>
      <c r="I12236" s="1"/>
      <c r="J12236" s="1"/>
      <c r="K12236" s="1"/>
      <c r="L12236" s="1"/>
      <c r="M12236" s="1"/>
      <c r="N12236" s="1"/>
      <c r="O12236" s="1"/>
      <c r="P12236" s="1"/>
      <c r="Q12236" s="1"/>
      <c r="R12236" s="1"/>
      <c r="S12236" s="1"/>
      <c r="T12236" s="1"/>
      <c r="U12236" s="1"/>
      <c r="V12236" s="1"/>
      <c r="W12236" s="1"/>
      <c r="X12236" s="1"/>
      <c r="Y12236" s="1"/>
      <c r="Z12236" s="1"/>
      <c r="AA12236" s="1"/>
    </row>
    <row r="12237" spans="2:27" x14ac:dyDescent="0.2">
      <c r="B12237" s="1"/>
      <c r="C12237" s="1"/>
      <c r="D12237" s="1"/>
      <c r="E12237" s="1"/>
      <c r="F12237" s="1"/>
      <c r="G12237" s="1"/>
      <c r="H12237" s="1"/>
      <c r="I12237" s="1"/>
      <c r="J12237" s="1"/>
      <c r="K12237" s="1"/>
      <c r="L12237" s="1"/>
      <c r="M12237" s="1"/>
      <c r="N12237" s="1"/>
      <c r="O12237" s="1"/>
      <c r="P12237" s="1"/>
      <c r="Q12237" s="1"/>
      <c r="R12237" s="1"/>
      <c r="S12237" s="1"/>
      <c r="T12237" s="1"/>
      <c r="U12237" s="1"/>
      <c r="V12237" s="1"/>
      <c r="W12237" s="1"/>
      <c r="X12237" s="1"/>
      <c r="Y12237" s="1"/>
      <c r="Z12237" s="1"/>
      <c r="AA12237" s="1"/>
    </row>
    <row r="12238" spans="2:27" x14ac:dyDescent="0.2">
      <c r="B12238" s="1"/>
      <c r="C12238" s="1"/>
      <c r="D12238" s="1"/>
      <c r="E12238" s="1"/>
      <c r="F12238" s="1"/>
      <c r="G12238" s="1"/>
      <c r="H12238" s="1"/>
      <c r="I12238" s="1"/>
      <c r="J12238" s="1"/>
      <c r="K12238" s="1"/>
      <c r="L12238" s="1"/>
      <c r="M12238" s="1"/>
      <c r="N12238" s="1"/>
      <c r="O12238" s="1"/>
      <c r="P12238" s="1"/>
      <c r="Q12238" s="1"/>
      <c r="R12238" s="1"/>
      <c r="S12238" s="1"/>
      <c r="T12238" s="1"/>
      <c r="U12238" s="1"/>
      <c r="V12238" s="1"/>
      <c r="W12238" s="1"/>
      <c r="X12238" s="1"/>
      <c r="Y12238" s="1"/>
      <c r="Z12238" s="1"/>
      <c r="AA12238" s="1"/>
    </row>
    <row r="12239" spans="2:27" x14ac:dyDescent="0.2">
      <c r="B12239" s="1"/>
      <c r="C12239" s="1"/>
      <c r="D12239" s="1"/>
      <c r="E12239" s="1"/>
      <c r="F12239" s="1"/>
      <c r="G12239" s="1"/>
      <c r="H12239" s="1"/>
      <c r="I12239" s="1"/>
      <c r="J12239" s="1"/>
      <c r="K12239" s="1"/>
      <c r="L12239" s="1"/>
      <c r="M12239" s="1"/>
      <c r="N12239" s="1"/>
      <c r="O12239" s="1"/>
      <c r="P12239" s="1"/>
      <c r="Q12239" s="1"/>
      <c r="R12239" s="1"/>
      <c r="S12239" s="1"/>
      <c r="T12239" s="1"/>
      <c r="U12239" s="1"/>
      <c r="V12239" s="1"/>
      <c r="W12239" s="1"/>
      <c r="X12239" s="1"/>
      <c r="Y12239" s="1"/>
      <c r="Z12239" s="1"/>
      <c r="AA12239" s="1"/>
    </row>
    <row r="12240" spans="2:27" x14ac:dyDescent="0.2">
      <c r="B12240" s="1"/>
      <c r="C12240" s="1"/>
      <c r="D12240" s="1"/>
      <c r="E12240" s="1"/>
      <c r="F12240" s="1"/>
      <c r="G12240" s="1"/>
      <c r="H12240" s="1"/>
      <c r="I12240" s="1"/>
      <c r="J12240" s="1"/>
      <c r="K12240" s="1"/>
      <c r="L12240" s="1"/>
      <c r="M12240" s="1"/>
      <c r="N12240" s="1"/>
      <c r="O12240" s="1"/>
      <c r="P12240" s="1"/>
      <c r="Q12240" s="1"/>
      <c r="R12240" s="1"/>
      <c r="S12240" s="1"/>
      <c r="T12240" s="1"/>
      <c r="U12240" s="1"/>
      <c r="V12240" s="1"/>
      <c r="W12240" s="1"/>
      <c r="X12240" s="1"/>
      <c r="Y12240" s="1"/>
      <c r="Z12240" s="1"/>
      <c r="AA12240" s="1"/>
    </row>
    <row r="12241" spans="2:27" x14ac:dyDescent="0.2">
      <c r="B12241" s="1"/>
      <c r="C12241" s="1"/>
      <c r="D12241" s="1"/>
      <c r="E12241" s="1"/>
      <c r="F12241" s="1"/>
      <c r="G12241" s="1"/>
      <c r="H12241" s="1"/>
      <c r="I12241" s="1"/>
      <c r="J12241" s="1"/>
      <c r="K12241" s="1"/>
      <c r="L12241" s="1"/>
      <c r="M12241" s="1"/>
      <c r="N12241" s="1"/>
      <c r="O12241" s="1"/>
      <c r="P12241" s="1"/>
      <c r="Q12241" s="1"/>
      <c r="R12241" s="1"/>
      <c r="S12241" s="1"/>
      <c r="T12241" s="1"/>
      <c r="U12241" s="1"/>
      <c r="V12241" s="1"/>
      <c r="W12241" s="1"/>
      <c r="X12241" s="1"/>
      <c r="Y12241" s="1"/>
      <c r="Z12241" s="1"/>
      <c r="AA12241" s="1"/>
    </row>
    <row r="12242" spans="2:27" x14ac:dyDescent="0.2">
      <c r="B12242" s="1"/>
      <c r="C12242" s="1"/>
      <c r="D12242" s="1"/>
      <c r="E12242" s="1"/>
      <c r="F12242" s="1"/>
      <c r="G12242" s="1"/>
      <c r="H12242" s="1"/>
      <c r="I12242" s="1"/>
      <c r="J12242" s="1"/>
      <c r="K12242" s="1"/>
      <c r="L12242" s="1"/>
      <c r="M12242" s="1"/>
      <c r="N12242" s="1"/>
      <c r="O12242" s="1"/>
      <c r="P12242" s="1"/>
      <c r="Q12242" s="1"/>
      <c r="R12242" s="1"/>
      <c r="S12242" s="1"/>
      <c r="T12242" s="1"/>
      <c r="U12242" s="1"/>
      <c r="V12242" s="1"/>
      <c r="W12242" s="1"/>
      <c r="X12242" s="1"/>
      <c r="Y12242" s="1"/>
      <c r="Z12242" s="1"/>
      <c r="AA12242" s="1"/>
    </row>
    <row r="12243" spans="2:27" x14ac:dyDescent="0.2">
      <c r="B12243" s="1"/>
      <c r="C12243" s="1"/>
      <c r="D12243" s="1"/>
      <c r="E12243" s="1"/>
      <c r="F12243" s="1"/>
      <c r="G12243" s="1"/>
      <c r="H12243" s="1"/>
      <c r="I12243" s="1"/>
      <c r="J12243" s="1"/>
      <c r="K12243" s="1"/>
      <c r="L12243" s="1"/>
      <c r="M12243" s="1"/>
      <c r="N12243" s="1"/>
      <c r="O12243" s="1"/>
      <c r="P12243" s="1"/>
      <c r="Q12243" s="1"/>
      <c r="R12243" s="1"/>
      <c r="S12243" s="1"/>
      <c r="T12243" s="1"/>
      <c r="U12243" s="1"/>
      <c r="V12243" s="1"/>
      <c r="W12243" s="1"/>
      <c r="X12243" s="1"/>
      <c r="Y12243" s="1"/>
      <c r="Z12243" s="1"/>
      <c r="AA12243" s="1"/>
    </row>
    <row r="12244" spans="2:27" x14ac:dyDescent="0.2">
      <c r="B12244" s="1"/>
      <c r="C12244" s="1"/>
      <c r="D12244" s="1"/>
      <c r="E12244" s="1"/>
      <c r="F12244" s="1"/>
      <c r="G12244" s="1"/>
      <c r="H12244" s="1"/>
      <c r="I12244" s="1"/>
      <c r="J12244" s="1"/>
      <c r="K12244" s="1"/>
      <c r="L12244" s="1"/>
      <c r="M12244" s="1"/>
      <c r="N12244" s="1"/>
      <c r="O12244" s="1"/>
      <c r="P12244" s="1"/>
      <c r="Q12244" s="1"/>
      <c r="R12244" s="1"/>
      <c r="S12244" s="1"/>
      <c r="T12244" s="1"/>
      <c r="U12244" s="1"/>
      <c r="V12244" s="1"/>
      <c r="W12244" s="1"/>
      <c r="X12244" s="1"/>
      <c r="Y12244" s="1"/>
      <c r="Z12244" s="1"/>
      <c r="AA12244" s="1"/>
    </row>
    <row r="12245" spans="2:27" x14ac:dyDescent="0.2">
      <c r="B12245" s="1"/>
      <c r="C12245" s="1"/>
      <c r="D12245" s="1"/>
      <c r="E12245" s="1"/>
      <c r="F12245" s="1"/>
      <c r="G12245" s="1"/>
      <c r="H12245" s="1"/>
      <c r="I12245" s="1"/>
      <c r="J12245" s="1"/>
      <c r="K12245" s="1"/>
      <c r="L12245" s="1"/>
      <c r="M12245" s="1"/>
      <c r="N12245" s="1"/>
      <c r="O12245" s="1"/>
      <c r="P12245" s="1"/>
      <c r="Q12245" s="1"/>
      <c r="R12245" s="1"/>
      <c r="S12245" s="1"/>
      <c r="T12245" s="1"/>
      <c r="U12245" s="1"/>
      <c r="V12245" s="1"/>
      <c r="W12245" s="1"/>
      <c r="X12245" s="1"/>
      <c r="Y12245" s="1"/>
      <c r="Z12245" s="1"/>
      <c r="AA12245" s="1"/>
    </row>
    <row r="12246" spans="2:27" x14ac:dyDescent="0.2">
      <c r="B12246" s="1"/>
      <c r="C12246" s="1"/>
      <c r="D12246" s="1"/>
      <c r="E12246" s="1"/>
      <c r="F12246" s="1"/>
      <c r="G12246" s="1"/>
      <c r="H12246" s="1"/>
      <c r="I12246" s="1"/>
      <c r="J12246" s="1"/>
      <c r="K12246" s="1"/>
      <c r="L12246" s="1"/>
      <c r="M12246" s="1"/>
      <c r="N12246" s="1"/>
      <c r="O12246" s="1"/>
      <c r="P12246" s="1"/>
      <c r="Q12246" s="1"/>
      <c r="R12246" s="1"/>
      <c r="S12246" s="1"/>
      <c r="T12246" s="1"/>
      <c r="U12246" s="1"/>
      <c r="V12246" s="1"/>
      <c r="W12246" s="1"/>
      <c r="X12246" s="1"/>
      <c r="Y12246" s="1"/>
      <c r="Z12246" s="1"/>
      <c r="AA12246" s="1"/>
    </row>
    <row r="12247" spans="2:27" x14ac:dyDescent="0.2">
      <c r="B12247" s="1"/>
      <c r="C12247" s="1"/>
      <c r="D12247" s="1"/>
      <c r="E12247" s="1"/>
      <c r="F12247" s="1"/>
      <c r="G12247" s="1"/>
      <c r="H12247" s="1"/>
      <c r="I12247" s="1"/>
      <c r="J12247" s="1"/>
      <c r="K12247" s="1"/>
      <c r="L12247" s="1"/>
      <c r="M12247" s="1"/>
      <c r="N12247" s="1"/>
      <c r="O12247" s="1"/>
      <c r="P12247" s="1"/>
      <c r="Q12247" s="1"/>
      <c r="R12247" s="1"/>
      <c r="S12247" s="1"/>
      <c r="T12247" s="1"/>
      <c r="U12247" s="1"/>
      <c r="V12247" s="1"/>
      <c r="W12247" s="1"/>
      <c r="X12247" s="1"/>
      <c r="Y12247" s="1"/>
      <c r="Z12247" s="1"/>
      <c r="AA12247" s="1"/>
    </row>
    <row r="12248" spans="2:27" x14ac:dyDescent="0.2">
      <c r="B12248" s="1"/>
      <c r="C12248" s="1"/>
      <c r="D12248" s="1"/>
      <c r="E12248" s="1"/>
      <c r="F12248" s="1"/>
      <c r="G12248" s="1"/>
      <c r="H12248" s="1"/>
      <c r="I12248" s="1"/>
      <c r="J12248" s="1"/>
      <c r="K12248" s="1"/>
      <c r="L12248" s="1"/>
      <c r="M12248" s="1"/>
      <c r="N12248" s="1"/>
      <c r="O12248" s="1"/>
      <c r="P12248" s="1"/>
      <c r="Q12248" s="1"/>
      <c r="R12248" s="1"/>
      <c r="S12248" s="1"/>
      <c r="T12248" s="1"/>
      <c r="U12248" s="1"/>
      <c r="V12248" s="1"/>
      <c r="W12248" s="1"/>
      <c r="X12248" s="1"/>
      <c r="Y12248" s="1"/>
      <c r="Z12248" s="1"/>
      <c r="AA12248" s="1"/>
    </row>
    <row r="12249" spans="2:27" x14ac:dyDescent="0.2">
      <c r="B12249" s="1"/>
      <c r="C12249" s="1"/>
      <c r="D12249" s="1"/>
      <c r="E12249" s="1"/>
      <c r="F12249" s="1"/>
      <c r="G12249" s="1"/>
      <c r="H12249" s="1"/>
      <c r="I12249" s="1"/>
      <c r="J12249" s="1"/>
      <c r="K12249" s="1"/>
      <c r="L12249" s="1"/>
      <c r="M12249" s="1"/>
      <c r="N12249" s="1"/>
      <c r="O12249" s="1"/>
      <c r="P12249" s="1"/>
      <c r="Q12249" s="1"/>
      <c r="R12249" s="1"/>
      <c r="S12249" s="1"/>
      <c r="T12249" s="1"/>
      <c r="U12249" s="1"/>
      <c r="V12249" s="1"/>
      <c r="W12249" s="1"/>
      <c r="X12249" s="1"/>
      <c r="Y12249" s="1"/>
      <c r="Z12249" s="1"/>
      <c r="AA12249" s="1"/>
    </row>
    <row r="12250" spans="2:27" x14ac:dyDescent="0.2">
      <c r="B12250" s="1"/>
      <c r="C12250" s="1"/>
      <c r="D12250" s="1"/>
      <c r="E12250" s="1"/>
      <c r="F12250" s="1"/>
      <c r="G12250" s="1"/>
      <c r="H12250" s="1"/>
      <c r="I12250" s="1"/>
      <c r="J12250" s="1"/>
      <c r="K12250" s="1"/>
      <c r="L12250" s="1"/>
      <c r="M12250" s="1"/>
      <c r="N12250" s="1"/>
      <c r="O12250" s="1"/>
      <c r="P12250" s="1"/>
      <c r="Q12250" s="1"/>
      <c r="R12250" s="1"/>
      <c r="S12250" s="1"/>
      <c r="T12250" s="1"/>
      <c r="U12250" s="1"/>
      <c r="V12250" s="1"/>
      <c r="W12250" s="1"/>
      <c r="X12250" s="1"/>
      <c r="Y12250" s="1"/>
      <c r="Z12250" s="1"/>
      <c r="AA12250" s="1"/>
    </row>
    <row r="12251" spans="2:27" x14ac:dyDescent="0.2">
      <c r="B12251" s="1"/>
      <c r="C12251" s="1"/>
      <c r="D12251" s="1"/>
      <c r="E12251" s="1"/>
      <c r="F12251" s="1"/>
      <c r="G12251" s="1"/>
      <c r="H12251" s="1"/>
      <c r="I12251" s="1"/>
      <c r="J12251" s="1"/>
      <c r="K12251" s="1"/>
      <c r="L12251" s="1"/>
      <c r="M12251" s="1"/>
      <c r="N12251" s="1"/>
      <c r="O12251" s="1"/>
      <c r="P12251" s="1"/>
      <c r="Q12251" s="1"/>
      <c r="R12251" s="1"/>
      <c r="S12251" s="1"/>
      <c r="T12251" s="1"/>
      <c r="U12251" s="1"/>
      <c r="V12251" s="1"/>
      <c r="W12251" s="1"/>
      <c r="X12251" s="1"/>
      <c r="Y12251" s="1"/>
      <c r="Z12251" s="1"/>
      <c r="AA12251" s="1"/>
    </row>
    <row r="12252" spans="2:27" x14ac:dyDescent="0.2">
      <c r="B12252" s="1"/>
      <c r="C12252" s="1"/>
      <c r="D12252" s="1"/>
      <c r="E12252" s="1"/>
      <c r="F12252" s="1"/>
      <c r="G12252" s="1"/>
      <c r="H12252" s="1"/>
      <c r="I12252" s="1"/>
      <c r="J12252" s="1"/>
      <c r="K12252" s="1"/>
      <c r="L12252" s="1"/>
      <c r="M12252" s="1"/>
      <c r="N12252" s="1"/>
      <c r="O12252" s="1"/>
      <c r="P12252" s="1"/>
      <c r="Q12252" s="1"/>
      <c r="R12252" s="1"/>
      <c r="S12252" s="1"/>
      <c r="T12252" s="1"/>
      <c r="U12252" s="1"/>
      <c r="V12252" s="1"/>
      <c r="W12252" s="1"/>
      <c r="X12252" s="1"/>
      <c r="Y12252" s="1"/>
      <c r="Z12252" s="1"/>
      <c r="AA12252" s="1"/>
    </row>
    <row r="12253" spans="2:27" x14ac:dyDescent="0.2">
      <c r="B12253" s="1"/>
      <c r="C12253" s="1"/>
      <c r="D12253" s="1"/>
      <c r="E12253" s="1"/>
      <c r="F12253" s="1"/>
      <c r="G12253" s="1"/>
      <c r="H12253" s="1"/>
      <c r="I12253" s="1"/>
      <c r="J12253" s="1"/>
      <c r="K12253" s="1"/>
      <c r="L12253" s="1"/>
      <c r="M12253" s="1"/>
      <c r="N12253" s="1"/>
      <c r="O12253" s="1"/>
      <c r="P12253" s="1"/>
      <c r="Q12253" s="1"/>
      <c r="R12253" s="1"/>
      <c r="S12253" s="1"/>
      <c r="T12253" s="1"/>
      <c r="U12253" s="1"/>
      <c r="V12253" s="1"/>
      <c r="W12253" s="1"/>
      <c r="X12253" s="1"/>
      <c r="Y12253" s="1"/>
      <c r="Z12253" s="1"/>
      <c r="AA12253" s="1"/>
    </row>
    <row r="12254" spans="2:27" x14ac:dyDescent="0.2">
      <c r="B12254" s="1"/>
      <c r="C12254" s="1"/>
      <c r="D12254" s="1"/>
      <c r="E12254" s="1"/>
      <c r="F12254" s="1"/>
      <c r="G12254" s="1"/>
      <c r="H12254" s="1"/>
      <c r="I12254" s="1"/>
      <c r="J12254" s="1"/>
      <c r="K12254" s="1"/>
      <c r="L12254" s="1"/>
      <c r="M12254" s="1"/>
      <c r="N12254" s="1"/>
      <c r="O12254" s="1"/>
      <c r="P12254" s="1"/>
      <c r="Q12254" s="1"/>
      <c r="R12254" s="1"/>
      <c r="S12254" s="1"/>
      <c r="T12254" s="1"/>
      <c r="U12254" s="1"/>
      <c r="V12254" s="1"/>
      <c r="W12254" s="1"/>
      <c r="X12254" s="1"/>
      <c r="Y12254" s="1"/>
      <c r="Z12254" s="1"/>
      <c r="AA12254" s="1"/>
    </row>
    <row r="12255" spans="2:27" x14ac:dyDescent="0.2">
      <c r="B12255" s="1"/>
      <c r="C12255" s="1"/>
      <c r="D12255" s="1"/>
      <c r="E12255" s="1"/>
      <c r="F12255" s="1"/>
      <c r="G12255" s="1"/>
      <c r="H12255" s="1"/>
      <c r="I12255" s="1"/>
      <c r="J12255" s="1"/>
      <c r="K12255" s="1"/>
      <c r="L12255" s="1"/>
      <c r="M12255" s="1"/>
      <c r="N12255" s="1"/>
      <c r="O12255" s="1"/>
      <c r="P12255" s="1"/>
      <c r="Q12255" s="1"/>
      <c r="R12255" s="1"/>
      <c r="S12255" s="1"/>
      <c r="T12255" s="1"/>
      <c r="U12255" s="1"/>
      <c r="V12255" s="1"/>
      <c r="W12255" s="1"/>
      <c r="X12255" s="1"/>
      <c r="Y12255" s="1"/>
      <c r="Z12255" s="1"/>
      <c r="AA12255" s="1"/>
    </row>
    <row r="12256" spans="2:27" x14ac:dyDescent="0.2">
      <c r="B12256" s="1"/>
      <c r="C12256" s="1"/>
      <c r="D12256" s="1"/>
      <c r="E12256" s="1"/>
      <c r="F12256" s="1"/>
      <c r="G12256" s="1"/>
      <c r="H12256" s="1"/>
      <c r="I12256" s="1"/>
      <c r="J12256" s="1"/>
      <c r="K12256" s="1"/>
      <c r="L12256" s="1"/>
      <c r="M12256" s="1"/>
      <c r="N12256" s="1"/>
      <c r="O12256" s="1"/>
      <c r="P12256" s="1"/>
      <c r="Q12256" s="1"/>
      <c r="R12256" s="1"/>
      <c r="S12256" s="1"/>
      <c r="T12256" s="1"/>
      <c r="U12256" s="1"/>
      <c r="V12256" s="1"/>
      <c r="W12256" s="1"/>
      <c r="X12256" s="1"/>
      <c r="Y12256" s="1"/>
      <c r="Z12256" s="1"/>
      <c r="AA12256" s="1"/>
    </row>
    <row r="12257" spans="2:27" x14ac:dyDescent="0.2">
      <c r="B12257" s="1"/>
      <c r="C12257" s="1"/>
      <c r="D12257" s="1"/>
      <c r="E12257" s="1"/>
      <c r="F12257" s="1"/>
      <c r="G12257" s="1"/>
      <c r="H12257" s="1"/>
      <c r="I12257" s="1"/>
      <c r="J12257" s="1"/>
      <c r="K12257" s="1"/>
      <c r="L12257" s="1"/>
      <c r="M12257" s="1"/>
      <c r="N12257" s="1"/>
      <c r="O12257" s="1"/>
      <c r="P12257" s="1"/>
      <c r="Q12257" s="1"/>
      <c r="R12257" s="1"/>
      <c r="S12257" s="1"/>
      <c r="T12257" s="1"/>
      <c r="U12257" s="1"/>
      <c r="V12257" s="1"/>
      <c r="W12257" s="1"/>
      <c r="X12257" s="1"/>
      <c r="Y12257" s="1"/>
      <c r="Z12257" s="1"/>
      <c r="AA12257" s="1"/>
    </row>
    <row r="12258" spans="2:27" x14ac:dyDescent="0.2">
      <c r="B12258" s="1"/>
      <c r="C12258" s="1"/>
      <c r="D12258" s="1"/>
      <c r="E12258" s="1"/>
      <c r="F12258" s="1"/>
      <c r="G12258" s="1"/>
      <c r="H12258" s="1"/>
      <c r="I12258" s="1"/>
      <c r="J12258" s="1"/>
      <c r="K12258" s="1"/>
      <c r="L12258" s="1"/>
      <c r="M12258" s="1"/>
      <c r="N12258" s="1"/>
      <c r="O12258" s="1"/>
      <c r="P12258" s="1"/>
      <c r="Q12258" s="1"/>
      <c r="R12258" s="1"/>
      <c r="S12258" s="1"/>
      <c r="T12258" s="1"/>
      <c r="U12258" s="1"/>
      <c r="V12258" s="1"/>
      <c r="W12258" s="1"/>
      <c r="X12258" s="1"/>
      <c r="Y12258" s="1"/>
      <c r="Z12258" s="1"/>
      <c r="AA12258" s="1"/>
    </row>
    <row r="12259" spans="2:27" x14ac:dyDescent="0.2">
      <c r="B12259" s="1"/>
      <c r="C12259" s="1"/>
      <c r="D12259" s="1"/>
      <c r="E12259" s="1"/>
      <c r="F12259" s="1"/>
      <c r="G12259" s="1"/>
      <c r="H12259" s="1"/>
      <c r="I12259" s="1"/>
      <c r="J12259" s="1"/>
      <c r="K12259" s="1"/>
      <c r="L12259" s="1"/>
      <c r="M12259" s="1"/>
      <c r="N12259" s="1"/>
      <c r="O12259" s="1"/>
      <c r="P12259" s="1"/>
      <c r="Q12259" s="1"/>
      <c r="R12259" s="1"/>
      <c r="S12259" s="1"/>
      <c r="T12259" s="1"/>
      <c r="U12259" s="1"/>
      <c r="V12259" s="1"/>
      <c r="W12259" s="1"/>
      <c r="X12259" s="1"/>
      <c r="Y12259" s="1"/>
      <c r="Z12259" s="1"/>
      <c r="AA12259" s="1"/>
    </row>
    <row r="12260" spans="2:27" x14ac:dyDescent="0.2">
      <c r="B12260" s="1"/>
      <c r="C12260" s="1"/>
      <c r="D12260" s="1"/>
      <c r="E12260" s="1"/>
      <c r="F12260" s="1"/>
      <c r="G12260" s="1"/>
      <c r="H12260" s="1"/>
      <c r="I12260" s="1"/>
      <c r="J12260" s="1"/>
      <c r="K12260" s="1"/>
      <c r="L12260" s="1"/>
      <c r="M12260" s="1"/>
      <c r="N12260" s="1"/>
      <c r="O12260" s="1"/>
      <c r="P12260" s="1"/>
      <c r="Q12260" s="1"/>
      <c r="R12260" s="1"/>
      <c r="S12260" s="1"/>
      <c r="T12260" s="1"/>
      <c r="U12260" s="1"/>
      <c r="V12260" s="1"/>
      <c r="W12260" s="1"/>
      <c r="X12260" s="1"/>
      <c r="Y12260" s="1"/>
      <c r="Z12260" s="1"/>
      <c r="AA12260" s="1"/>
    </row>
    <row r="12261" spans="2:27" x14ac:dyDescent="0.2">
      <c r="B12261" s="1"/>
      <c r="C12261" s="1"/>
      <c r="D12261" s="1"/>
      <c r="E12261" s="1"/>
      <c r="F12261" s="1"/>
      <c r="G12261" s="1"/>
      <c r="H12261" s="1"/>
      <c r="I12261" s="1"/>
      <c r="J12261" s="1"/>
      <c r="K12261" s="1"/>
      <c r="L12261" s="1"/>
      <c r="M12261" s="1"/>
      <c r="N12261" s="1"/>
      <c r="O12261" s="1"/>
      <c r="P12261" s="1"/>
      <c r="Q12261" s="1"/>
      <c r="R12261" s="1"/>
      <c r="S12261" s="1"/>
      <c r="T12261" s="1"/>
      <c r="U12261" s="1"/>
      <c r="V12261" s="1"/>
      <c r="W12261" s="1"/>
      <c r="X12261" s="1"/>
      <c r="Y12261" s="1"/>
      <c r="Z12261" s="1"/>
      <c r="AA12261" s="1"/>
    </row>
    <row r="12262" spans="2:27" x14ac:dyDescent="0.2">
      <c r="B12262" s="1"/>
      <c r="C12262" s="1"/>
      <c r="D12262" s="1"/>
      <c r="E12262" s="1"/>
      <c r="F12262" s="1"/>
      <c r="G12262" s="1"/>
      <c r="H12262" s="1"/>
      <c r="I12262" s="1"/>
      <c r="J12262" s="1"/>
      <c r="K12262" s="1"/>
      <c r="L12262" s="1"/>
      <c r="M12262" s="1"/>
      <c r="N12262" s="1"/>
      <c r="O12262" s="1"/>
      <c r="P12262" s="1"/>
      <c r="Q12262" s="1"/>
      <c r="R12262" s="1"/>
      <c r="S12262" s="1"/>
      <c r="T12262" s="1"/>
      <c r="U12262" s="1"/>
      <c r="V12262" s="1"/>
      <c r="W12262" s="1"/>
      <c r="X12262" s="1"/>
      <c r="Y12262" s="1"/>
      <c r="Z12262" s="1"/>
      <c r="AA12262" s="1"/>
    </row>
    <row r="12263" spans="2:27" x14ac:dyDescent="0.2">
      <c r="B12263" s="1"/>
      <c r="C12263" s="1"/>
      <c r="D12263" s="1"/>
      <c r="E12263" s="1"/>
      <c r="F12263" s="1"/>
      <c r="G12263" s="1"/>
      <c r="H12263" s="1"/>
      <c r="I12263" s="1"/>
      <c r="J12263" s="1"/>
      <c r="K12263" s="1"/>
      <c r="L12263" s="1"/>
      <c r="M12263" s="1"/>
      <c r="N12263" s="1"/>
      <c r="O12263" s="1"/>
      <c r="P12263" s="1"/>
      <c r="Q12263" s="1"/>
      <c r="R12263" s="1"/>
      <c r="S12263" s="1"/>
      <c r="T12263" s="1"/>
      <c r="U12263" s="1"/>
      <c r="V12263" s="1"/>
      <c r="W12263" s="1"/>
      <c r="X12263" s="1"/>
      <c r="Y12263" s="1"/>
      <c r="Z12263" s="1"/>
      <c r="AA12263" s="1"/>
    </row>
    <row r="12264" spans="2:27" x14ac:dyDescent="0.2">
      <c r="B12264" s="1"/>
      <c r="C12264" s="1"/>
      <c r="D12264" s="1"/>
      <c r="E12264" s="1"/>
      <c r="F12264" s="1"/>
      <c r="G12264" s="1"/>
      <c r="H12264" s="1"/>
      <c r="I12264" s="1"/>
      <c r="J12264" s="1"/>
      <c r="K12264" s="1"/>
      <c r="L12264" s="1"/>
      <c r="M12264" s="1"/>
      <c r="N12264" s="1"/>
      <c r="O12264" s="1"/>
      <c r="P12264" s="1"/>
      <c r="Q12264" s="1"/>
      <c r="R12264" s="1"/>
      <c r="S12264" s="1"/>
      <c r="T12264" s="1"/>
      <c r="U12264" s="1"/>
      <c r="V12264" s="1"/>
      <c r="W12264" s="1"/>
      <c r="X12264" s="1"/>
      <c r="Y12264" s="1"/>
      <c r="Z12264" s="1"/>
      <c r="AA12264" s="1"/>
    </row>
    <row r="12265" spans="2:27" x14ac:dyDescent="0.2">
      <c r="B12265" s="1"/>
      <c r="C12265" s="1"/>
      <c r="D12265" s="1"/>
      <c r="E12265" s="1"/>
      <c r="F12265" s="1"/>
      <c r="G12265" s="1"/>
      <c r="H12265" s="1"/>
      <c r="I12265" s="1"/>
      <c r="J12265" s="1"/>
      <c r="K12265" s="1"/>
      <c r="L12265" s="1"/>
      <c r="M12265" s="1"/>
      <c r="N12265" s="1"/>
      <c r="O12265" s="1"/>
      <c r="P12265" s="1"/>
      <c r="Q12265" s="1"/>
      <c r="R12265" s="1"/>
      <c r="S12265" s="1"/>
      <c r="T12265" s="1"/>
      <c r="U12265" s="1"/>
      <c r="V12265" s="1"/>
      <c r="W12265" s="1"/>
      <c r="X12265" s="1"/>
      <c r="Y12265" s="1"/>
      <c r="Z12265" s="1"/>
      <c r="AA12265" s="1"/>
    </row>
    <row r="12266" spans="2:27" x14ac:dyDescent="0.2">
      <c r="B12266" s="1"/>
      <c r="C12266" s="1"/>
      <c r="D12266" s="1"/>
      <c r="E12266" s="1"/>
      <c r="F12266" s="1"/>
      <c r="G12266" s="1"/>
      <c r="H12266" s="1"/>
      <c r="I12266" s="1"/>
      <c r="J12266" s="1"/>
      <c r="K12266" s="1"/>
      <c r="L12266" s="1"/>
      <c r="M12266" s="1"/>
      <c r="N12266" s="1"/>
      <c r="O12266" s="1"/>
      <c r="P12266" s="1"/>
      <c r="Q12266" s="1"/>
      <c r="R12266" s="1"/>
      <c r="S12266" s="1"/>
      <c r="T12266" s="1"/>
      <c r="U12266" s="1"/>
      <c r="V12266" s="1"/>
      <c r="W12266" s="1"/>
      <c r="X12266" s="1"/>
      <c r="Y12266" s="1"/>
      <c r="Z12266" s="1"/>
      <c r="AA12266" s="1"/>
    </row>
    <row r="12267" spans="2:27" x14ac:dyDescent="0.2">
      <c r="B12267" s="1"/>
      <c r="C12267" s="1"/>
      <c r="D12267" s="1"/>
      <c r="E12267" s="1"/>
      <c r="F12267" s="1"/>
      <c r="G12267" s="1"/>
      <c r="H12267" s="1"/>
      <c r="I12267" s="1"/>
      <c r="J12267" s="1"/>
      <c r="K12267" s="1"/>
      <c r="L12267" s="1"/>
      <c r="M12267" s="1"/>
      <c r="N12267" s="1"/>
      <c r="O12267" s="1"/>
      <c r="P12267" s="1"/>
      <c r="Q12267" s="1"/>
      <c r="R12267" s="1"/>
      <c r="S12267" s="1"/>
      <c r="T12267" s="1"/>
      <c r="U12267" s="1"/>
      <c r="V12267" s="1"/>
      <c r="W12267" s="1"/>
      <c r="X12267" s="1"/>
      <c r="Y12267" s="1"/>
      <c r="Z12267" s="1"/>
      <c r="AA12267" s="1"/>
    </row>
    <row r="12268" spans="2:27" x14ac:dyDescent="0.2">
      <c r="B12268" s="1"/>
      <c r="C12268" s="1"/>
      <c r="D12268" s="1"/>
      <c r="E12268" s="1"/>
      <c r="F12268" s="1"/>
      <c r="G12268" s="1"/>
      <c r="H12268" s="1"/>
      <c r="I12268" s="1"/>
      <c r="J12268" s="1"/>
      <c r="K12268" s="1"/>
      <c r="L12268" s="1"/>
      <c r="M12268" s="1"/>
      <c r="N12268" s="1"/>
      <c r="O12268" s="1"/>
      <c r="P12268" s="1"/>
      <c r="Q12268" s="1"/>
      <c r="R12268" s="1"/>
      <c r="S12268" s="1"/>
      <c r="T12268" s="1"/>
      <c r="U12268" s="1"/>
      <c r="V12268" s="1"/>
      <c r="W12268" s="1"/>
      <c r="X12268" s="1"/>
      <c r="Y12268" s="1"/>
      <c r="Z12268" s="1"/>
      <c r="AA12268" s="1"/>
    </row>
    <row r="12269" spans="2:27" x14ac:dyDescent="0.2">
      <c r="B12269" s="1"/>
      <c r="C12269" s="1"/>
      <c r="D12269" s="1"/>
      <c r="E12269" s="1"/>
      <c r="F12269" s="1"/>
      <c r="G12269" s="1"/>
      <c r="H12269" s="1"/>
      <c r="I12269" s="1"/>
      <c r="J12269" s="1"/>
      <c r="K12269" s="1"/>
      <c r="L12269" s="1"/>
      <c r="M12269" s="1"/>
      <c r="N12269" s="1"/>
      <c r="O12269" s="1"/>
      <c r="P12269" s="1"/>
      <c r="Q12269" s="1"/>
      <c r="R12269" s="1"/>
      <c r="S12269" s="1"/>
      <c r="T12269" s="1"/>
      <c r="U12269" s="1"/>
      <c r="V12269" s="1"/>
      <c r="W12269" s="1"/>
      <c r="X12269" s="1"/>
      <c r="Y12269" s="1"/>
      <c r="Z12269" s="1"/>
      <c r="AA12269" s="1"/>
    </row>
    <row r="12270" spans="2:27" x14ac:dyDescent="0.2">
      <c r="B12270" s="1"/>
      <c r="C12270" s="1"/>
      <c r="D12270" s="1"/>
      <c r="E12270" s="1"/>
      <c r="F12270" s="1"/>
      <c r="G12270" s="1"/>
      <c r="H12270" s="1"/>
      <c r="I12270" s="1"/>
      <c r="J12270" s="1"/>
      <c r="K12270" s="1"/>
      <c r="L12270" s="1"/>
      <c r="M12270" s="1"/>
      <c r="N12270" s="1"/>
      <c r="O12270" s="1"/>
      <c r="P12270" s="1"/>
      <c r="Q12270" s="1"/>
      <c r="R12270" s="1"/>
      <c r="S12270" s="1"/>
      <c r="T12270" s="1"/>
      <c r="U12270" s="1"/>
      <c r="V12270" s="1"/>
      <c r="W12270" s="1"/>
      <c r="X12270" s="1"/>
      <c r="Y12270" s="1"/>
      <c r="Z12270" s="1"/>
      <c r="AA12270" s="1"/>
    </row>
    <row r="12271" spans="2:27" x14ac:dyDescent="0.2">
      <c r="B12271" s="1"/>
      <c r="C12271" s="1"/>
      <c r="D12271" s="1"/>
      <c r="E12271" s="1"/>
      <c r="F12271" s="1"/>
      <c r="G12271" s="1"/>
      <c r="H12271" s="1"/>
      <c r="I12271" s="1"/>
      <c r="J12271" s="1"/>
      <c r="K12271" s="1"/>
      <c r="L12271" s="1"/>
      <c r="M12271" s="1"/>
      <c r="N12271" s="1"/>
      <c r="O12271" s="1"/>
      <c r="P12271" s="1"/>
      <c r="Q12271" s="1"/>
      <c r="R12271" s="1"/>
      <c r="S12271" s="1"/>
      <c r="T12271" s="1"/>
      <c r="U12271" s="1"/>
      <c r="V12271" s="1"/>
      <c r="W12271" s="1"/>
      <c r="X12271" s="1"/>
      <c r="Y12271" s="1"/>
      <c r="Z12271" s="1"/>
      <c r="AA12271" s="1"/>
    </row>
    <row r="12272" spans="2:27" x14ac:dyDescent="0.2">
      <c r="B12272" s="1"/>
      <c r="C12272" s="1"/>
      <c r="D12272" s="1"/>
      <c r="E12272" s="1"/>
      <c r="F12272" s="1"/>
      <c r="G12272" s="1"/>
      <c r="H12272" s="1"/>
      <c r="I12272" s="1"/>
      <c r="J12272" s="1"/>
      <c r="K12272" s="1"/>
      <c r="L12272" s="1"/>
      <c r="M12272" s="1"/>
      <c r="N12272" s="1"/>
      <c r="O12272" s="1"/>
      <c r="P12272" s="1"/>
      <c r="Q12272" s="1"/>
      <c r="R12272" s="1"/>
      <c r="S12272" s="1"/>
      <c r="T12272" s="1"/>
      <c r="U12272" s="1"/>
      <c r="V12272" s="1"/>
      <c r="W12272" s="1"/>
      <c r="X12272" s="1"/>
      <c r="Y12272" s="1"/>
      <c r="Z12272" s="1"/>
      <c r="AA12272" s="1"/>
    </row>
    <row r="12273" spans="2:27" x14ac:dyDescent="0.2">
      <c r="B12273" s="1"/>
      <c r="C12273" s="1"/>
      <c r="D12273" s="1"/>
      <c r="E12273" s="1"/>
      <c r="F12273" s="1"/>
      <c r="G12273" s="1"/>
      <c r="H12273" s="1"/>
      <c r="I12273" s="1"/>
      <c r="J12273" s="1"/>
      <c r="K12273" s="1"/>
      <c r="L12273" s="1"/>
      <c r="M12273" s="1"/>
      <c r="N12273" s="1"/>
      <c r="O12273" s="1"/>
      <c r="P12273" s="1"/>
      <c r="Q12273" s="1"/>
      <c r="R12273" s="1"/>
      <c r="S12273" s="1"/>
      <c r="T12273" s="1"/>
      <c r="U12273" s="1"/>
      <c r="V12273" s="1"/>
      <c r="W12273" s="1"/>
      <c r="X12273" s="1"/>
      <c r="Y12273" s="1"/>
      <c r="Z12273" s="1"/>
      <c r="AA12273" s="1"/>
    </row>
    <row r="12274" spans="2:27" x14ac:dyDescent="0.2">
      <c r="B12274" s="1"/>
      <c r="C12274" s="1"/>
      <c r="D12274" s="1"/>
      <c r="E12274" s="1"/>
      <c r="F12274" s="1"/>
      <c r="G12274" s="1"/>
      <c r="H12274" s="1"/>
      <c r="I12274" s="1"/>
      <c r="J12274" s="1"/>
      <c r="K12274" s="1"/>
      <c r="L12274" s="1"/>
      <c r="M12274" s="1"/>
      <c r="N12274" s="1"/>
      <c r="O12274" s="1"/>
      <c r="P12274" s="1"/>
      <c r="Q12274" s="1"/>
      <c r="R12274" s="1"/>
      <c r="S12274" s="1"/>
      <c r="T12274" s="1"/>
      <c r="U12274" s="1"/>
      <c r="V12274" s="1"/>
      <c r="W12274" s="1"/>
      <c r="X12274" s="1"/>
      <c r="Y12274" s="1"/>
      <c r="Z12274" s="1"/>
      <c r="AA12274" s="1"/>
    </row>
    <row r="12275" spans="2:27" x14ac:dyDescent="0.2">
      <c r="B12275" s="1"/>
      <c r="C12275" s="1"/>
      <c r="D12275" s="1"/>
      <c r="E12275" s="1"/>
      <c r="F12275" s="1"/>
      <c r="G12275" s="1"/>
      <c r="H12275" s="1"/>
      <c r="I12275" s="1"/>
      <c r="J12275" s="1"/>
      <c r="K12275" s="1"/>
      <c r="L12275" s="1"/>
      <c r="M12275" s="1"/>
      <c r="N12275" s="1"/>
      <c r="O12275" s="1"/>
      <c r="P12275" s="1"/>
      <c r="Q12275" s="1"/>
      <c r="R12275" s="1"/>
      <c r="S12275" s="1"/>
      <c r="T12275" s="1"/>
      <c r="U12275" s="1"/>
      <c r="V12275" s="1"/>
      <c r="W12275" s="1"/>
      <c r="X12275" s="1"/>
      <c r="Y12275" s="1"/>
      <c r="Z12275" s="1"/>
      <c r="AA12275" s="1"/>
    </row>
    <row r="12276" spans="2:27" x14ac:dyDescent="0.2">
      <c r="B12276" s="1"/>
      <c r="C12276" s="1"/>
      <c r="D12276" s="1"/>
      <c r="E12276" s="1"/>
      <c r="F12276" s="1"/>
      <c r="G12276" s="1"/>
      <c r="H12276" s="1"/>
      <c r="I12276" s="1"/>
      <c r="J12276" s="1"/>
      <c r="K12276" s="1"/>
      <c r="L12276" s="1"/>
      <c r="M12276" s="1"/>
      <c r="N12276" s="1"/>
      <c r="O12276" s="1"/>
      <c r="P12276" s="1"/>
      <c r="Q12276" s="1"/>
      <c r="R12276" s="1"/>
      <c r="S12276" s="1"/>
      <c r="T12276" s="1"/>
      <c r="U12276" s="1"/>
      <c r="V12276" s="1"/>
      <c r="W12276" s="1"/>
      <c r="X12276" s="1"/>
      <c r="Y12276" s="1"/>
      <c r="Z12276" s="1"/>
      <c r="AA12276" s="1"/>
    </row>
    <row r="12277" spans="2:27" x14ac:dyDescent="0.2">
      <c r="B12277" s="1"/>
      <c r="C12277" s="1"/>
      <c r="D12277" s="1"/>
      <c r="E12277" s="1"/>
      <c r="F12277" s="1"/>
      <c r="G12277" s="1"/>
      <c r="H12277" s="1"/>
      <c r="I12277" s="1"/>
      <c r="J12277" s="1"/>
      <c r="K12277" s="1"/>
      <c r="L12277" s="1"/>
      <c r="M12277" s="1"/>
      <c r="N12277" s="1"/>
      <c r="O12277" s="1"/>
      <c r="P12277" s="1"/>
      <c r="Q12277" s="1"/>
      <c r="R12277" s="1"/>
      <c r="S12277" s="1"/>
      <c r="T12277" s="1"/>
      <c r="U12277" s="1"/>
      <c r="V12277" s="1"/>
      <c r="W12277" s="1"/>
      <c r="X12277" s="1"/>
      <c r="Y12277" s="1"/>
      <c r="Z12277" s="1"/>
      <c r="AA12277" s="1"/>
    </row>
    <row r="12278" spans="2:27" x14ac:dyDescent="0.2">
      <c r="B12278" s="1"/>
      <c r="C12278" s="1"/>
      <c r="D12278" s="1"/>
      <c r="E12278" s="1"/>
      <c r="F12278" s="1"/>
      <c r="G12278" s="1"/>
      <c r="H12278" s="1"/>
      <c r="I12278" s="1"/>
      <c r="J12278" s="1"/>
      <c r="K12278" s="1"/>
      <c r="L12278" s="1"/>
      <c r="M12278" s="1"/>
      <c r="N12278" s="1"/>
      <c r="O12278" s="1"/>
      <c r="P12278" s="1"/>
      <c r="Q12278" s="1"/>
      <c r="R12278" s="1"/>
      <c r="S12278" s="1"/>
      <c r="T12278" s="1"/>
      <c r="U12278" s="1"/>
      <c r="V12278" s="1"/>
      <c r="W12278" s="1"/>
      <c r="X12278" s="1"/>
      <c r="Y12278" s="1"/>
      <c r="Z12278" s="1"/>
      <c r="AA12278" s="1"/>
    </row>
    <row r="12279" spans="2:27" x14ac:dyDescent="0.2">
      <c r="B12279" s="1"/>
      <c r="C12279" s="1"/>
      <c r="D12279" s="1"/>
      <c r="E12279" s="1"/>
      <c r="F12279" s="1"/>
      <c r="G12279" s="1"/>
      <c r="H12279" s="1"/>
      <c r="I12279" s="1"/>
      <c r="J12279" s="1"/>
      <c r="K12279" s="1"/>
      <c r="L12279" s="1"/>
      <c r="M12279" s="1"/>
      <c r="N12279" s="1"/>
      <c r="O12279" s="1"/>
      <c r="P12279" s="1"/>
      <c r="Q12279" s="1"/>
      <c r="R12279" s="1"/>
      <c r="S12279" s="1"/>
      <c r="T12279" s="1"/>
      <c r="U12279" s="1"/>
      <c r="V12279" s="1"/>
      <c r="W12279" s="1"/>
      <c r="X12279" s="1"/>
      <c r="Y12279" s="1"/>
      <c r="Z12279" s="1"/>
      <c r="AA12279" s="1"/>
    </row>
    <row r="12280" spans="2:27" x14ac:dyDescent="0.2">
      <c r="B12280" s="1"/>
      <c r="C12280" s="1"/>
      <c r="D12280" s="1"/>
      <c r="E12280" s="1"/>
      <c r="F12280" s="1"/>
      <c r="G12280" s="1"/>
      <c r="H12280" s="1"/>
      <c r="I12280" s="1"/>
      <c r="J12280" s="1"/>
      <c r="K12280" s="1"/>
      <c r="L12280" s="1"/>
      <c r="M12280" s="1"/>
      <c r="N12280" s="1"/>
      <c r="O12280" s="1"/>
      <c r="P12280" s="1"/>
      <c r="Q12280" s="1"/>
      <c r="R12280" s="1"/>
      <c r="S12280" s="1"/>
      <c r="T12280" s="1"/>
      <c r="U12280" s="1"/>
      <c r="V12280" s="1"/>
      <c r="W12280" s="1"/>
      <c r="X12280" s="1"/>
      <c r="Y12280" s="1"/>
      <c r="Z12280" s="1"/>
      <c r="AA12280" s="1"/>
    </row>
    <row r="12281" spans="2:27" x14ac:dyDescent="0.2">
      <c r="B12281" s="1"/>
      <c r="C12281" s="1"/>
      <c r="D12281" s="1"/>
      <c r="E12281" s="1"/>
      <c r="F12281" s="1"/>
      <c r="G12281" s="1"/>
      <c r="H12281" s="1"/>
      <c r="I12281" s="1"/>
      <c r="J12281" s="1"/>
      <c r="K12281" s="1"/>
      <c r="L12281" s="1"/>
      <c r="M12281" s="1"/>
      <c r="N12281" s="1"/>
      <c r="O12281" s="1"/>
      <c r="P12281" s="1"/>
      <c r="Q12281" s="1"/>
      <c r="R12281" s="1"/>
      <c r="S12281" s="1"/>
      <c r="T12281" s="1"/>
      <c r="U12281" s="1"/>
      <c r="V12281" s="1"/>
      <c r="W12281" s="1"/>
      <c r="X12281" s="1"/>
      <c r="Y12281" s="1"/>
      <c r="Z12281" s="1"/>
      <c r="AA12281" s="1"/>
    </row>
    <row r="12282" spans="2:27" x14ac:dyDescent="0.2">
      <c r="B12282" s="1"/>
      <c r="C12282" s="1"/>
      <c r="D12282" s="1"/>
      <c r="E12282" s="1"/>
      <c r="F12282" s="1"/>
      <c r="G12282" s="1"/>
      <c r="H12282" s="1"/>
      <c r="I12282" s="1"/>
      <c r="J12282" s="1"/>
      <c r="K12282" s="1"/>
      <c r="L12282" s="1"/>
      <c r="M12282" s="1"/>
      <c r="N12282" s="1"/>
      <c r="O12282" s="1"/>
      <c r="P12282" s="1"/>
      <c r="Q12282" s="1"/>
      <c r="R12282" s="1"/>
      <c r="S12282" s="1"/>
      <c r="T12282" s="1"/>
      <c r="U12282" s="1"/>
      <c r="V12282" s="1"/>
      <c r="W12282" s="1"/>
      <c r="X12282" s="1"/>
      <c r="Y12282" s="1"/>
      <c r="Z12282" s="1"/>
      <c r="AA12282" s="1"/>
    </row>
    <row r="12283" spans="2:27" x14ac:dyDescent="0.2">
      <c r="B12283" s="1"/>
      <c r="C12283" s="1"/>
      <c r="D12283" s="1"/>
      <c r="E12283" s="1"/>
      <c r="F12283" s="1"/>
      <c r="G12283" s="1"/>
      <c r="H12283" s="1"/>
      <c r="I12283" s="1"/>
      <c r="J12283" s="1"/>
      <c r="K12283" s="1"/>
      <c r="L12283" s="1"/>
      <c r="M12283" s="1"/>
      <c r="N12283" s="1"/>
      <c r="O12283" s="1"/>
      <c r="P12283" s="1"/>
      <c r="Q12283" s="1"/>
      <c r="R12283" s="1"/>
      <c r="S12283" s="1"/>
      <c r="T12283" s="1"/>
      <c r="U12283" s="1"/>
      <c r="V12283" s="1"/>
      <c r="W12283" s="1"/>
      <c r="X12283" s="1"/>
      <c r="Y12283" s="1"/>
      <c r="Z12283" s="1"/>
      <c r="AA12283" s="1"/>
    </row>
    <row r="12284" spans="2:27" x14ac:dyDescent="0.2">
      <c r="B12284" s="1"/>
      <c r="C12284" s="1"/>
      <c r="D12284" s="1"/>
      <c r="E12284" s="1"/>
      <c r="F12284" s="1"/>
      <c r="G12284" s="1"/>
      <c r="H12284" s="1"/>
      <c r="I12284" s="1"/>
      <c r="J12284" s="1"/>
      <c r="K12284" s="1"/>
      <c r="L12284" s="1"/>
      <c r="M12284" s="1"/>
      <c r="N12284" s="1"/>
      <c r="O12284" s="1"/>
      <c r="P12284" s="1"/>
      <c r="Q12284" s="1"/>
      <c r="R12284" s="1"/>
      <c r="S12284" s="1"/>
      <c r="T12284" s="1"/>
      <c r="U12284" s="1"/>
      <c r="V12284" s="1"/>
      <c r="W12284" s="1"/>
      <c r="X12284" s="1"/>
      <c r="Y12284" s="1"/>
      <c r="Z12284" s="1"/>
      <c r="AA12284" s="1"/>
    </row>
    <row r="12285" spans="2:27" x14ac:dyDescent="0.2">
      <c r="B12285" s="1"/>
      <c r="C12285" s="1"/>
      <c r="D12285" s="1"/>
      <c r="E12285" s="1"/>
      <c r="F12285" s="1"/>
      <c r="G12285" s="1"/>
      <c r="H12285" s="1"/>
      <c r="I12285" s="1"/>
      <c r="J12285" s="1"/>
      <c r="K12285" s="1"/>
      <c r="L12285" s="1"/>
      <c r="M12285" s="1"/>
      <c r="N12285" s="1"/>
      <c r="O12285" s="1"/>
      <c r="P12285" s="1"/>
      <c r="Q12285" s="1"/>
      <c r="R12285" s="1"/>
      <c r="S12285" s="1"/>
      <c r="T12285" s="1"/>
      <c r="U12285" s="1"/>
      <c r="V12285" s="1"/>
      <c r="W12285" s="1"/>
      <c r="X12285" s="1"/>
      <c r="Y12285" s="1"/>
      <c r="Z12285" s="1"/>
      <c r="AA12285" s="1"/>
    </row>
    <row r="12286" spans="2:27" x14ac:dyDescent="0.2">
      <c r="B12286" s="1"/>
      <c r="C12286" s="1"/>
      <c r="D12286" s="1"/>
      <c r="E12286" s="1"/>
      <c r="F12286" s="1"/>
      <c r="G12286" s="1"/>
      <c r="H12286" s="1"/>
      <c r="I12286" s="1"/>
      <c r="J12286" s="1"/>
      <c r="K12286" s="1"/>
      <c r="L12286" s="1"/>
      <c r="M12286" s="1"/>
      <c r="N12286" s="1"/>
      <c r="O12286" s="1"/>
      <c r="P12286" s="1"/>
      <c r="Q12286" s="1"/>
      <c r="R12286" s="1"/>
      <c r="S12286" s="1"/>
      <c r="T12286" s="1"/>
      <c r="U12286" s="1"/>
      <c r="V12286" s="1"/>
      <c r="W12286" s="1"/>
      <c r="X12286" s="1"/>
      <c r="Y12286" s="1"/>
      <c r="Z12286" s="1"/>
      <c r="AA12286" s="1"/>
    </row>
    <row r="12287" spans="2:27" x14ac:dyDescent="0.2">
      <c r="B12287" s="1"/>
      <c r="C12287" s="1"/>
      <c r="D12287" s="1"/>
      <c r="E12287" s="1"/>
      <c r="F12287" s="1"/>
      <c r="G12287" s="1"/>
      <c r="H12287" s="1"/>
      <c r="I12287" s="1"/>
      <c r="J12287" s="1"/>
      <c r="K12287" s="1"/>
      <c r="L12287" s="1"/>
      <c r="M12287" s="1"/>
      <c r="N12287" s="1"/>
      <c r="O12287" s="1"/>
      <c r="P12287" s="1"/>
      <c r="Q12287" s="1"/>
      <c r="R12287" s="1"/>
      <c r="S12287" s="1"/>
      <c r="T12287" s="1"/>
      <c r="U12287" s="1"/>
      <c r="V12287" s="1"/>
      <c r="W12287" s="1"/>
      <c r="X12287" s="1"/>
      <c r="Y12287" s="1"/>
      <c r="Z12287" s="1"/>
      <c r="AA12287" s="1"/>
    </row>
    <row r="12288" spans="2:27" x14ac:dyDescent="0.2">
      <c r="B12288" s="1"/>
      <c r="C12288" s="1"/>
      <c r="D12288" s="1"/>
      <c r="E12288" s="1"/>
      <c r="F12288" s="1"/>
      <c r="G12288" s="1"/>
      <c r="H12288" s="1"/>
      <c r="I12288" s="1"/>
      <c r="J12288" s="1"/>
      <c r="K12288" s="1"/>
      <c r="L12288" s="1"/>
      <c r="M12288" s="1"/>
      <c r="N12288" s="1"/>
      <c r="O12288" s="1"/>
      <c r="P12288" s="1"/>
      <c r="Q12288" s="1"/>
      <c r="R12288" s="1"/>
      <c r="S12288" s="1"/>
      <c r="T12288" s="1"/>
      <c r="U12288" s="1"/>
      <c r="V12288" s="1"/>
      <c r="W12288" s="1"/>
      <c r="X12288" s="1"/>
      <c r="Y12288" s="1"/>
      <c r="Z12288" s="1"/>
      <c r="AA12288" s="1"/>
    </row>
    <row r="12289" spans="2:27" x14ac:dyDescent="0.2">
      <c r="B12289" s="1"/>
      <c r="C12289" s="1"/>
      <c r="D12289" s="1"/>
      <c r="E12289" s="1"/>
      <c r="F12289" s="1"/>
      <c r="G12289" s="1"/>
      <c r="H12289" s="1"/>
      <c r="I12289" s="1"/>
      <c r="J12289" s="1"/>
      <c r="K12289" s="1"/>
      <c r="L12289" s="1"/>
      <c r="M12289" s="1"/>
      <c r="N12289" s="1"/>
      <c r="O12289" s="1"/>
      <c r="P12289" s="1"/>
      <c r="Q12289" s="1"/>
      <c r="R12289" s="1"/>
      <c r="S12289" s="1"/>
      <c r="T12289" s="1"/>
      <c r="U12289" s="1"/>
      <c r="V12289" s="1"/>
      <c r="W12289" s="1"/>
      <c r="X12289" s="1"/>
      <c r="Y12289" s="1"/>
      <c r="Z12289" s="1"/>
      <c r="AA12289" s="1"/>
    </row>
    <row r="12290" spans="2:27" x14ac:dyDescent="0.2">
      <c r="B12290" s="1"/>
      <c r="C12290" s="1"/>
      <c r="D12290" s="1"/>
      <c r="E12290" s="1"/>
      <c r="F12290" s="1"/>
      <c r="G12290" s="1"/>
      <c r="H12290" s="1"/>
      <c r="I12290" s="1"/>
      <c r="J12290" s="1"/>
      <c r="K12290" s="1"/>
      <c r="L12290" s="1"/>
      <c r="M12290" s="1"/>
      <c r="N12290" s="1"/>
      <c r="O12290" s="1"/>
      <c r="P12290" s="1"/>
      <c r="Q12290" s="1"/>
      <c r="R12290" s="1"/>
      <c r="S12290" s="1"/>
      <c r="T12290" s="1"/>
      <c r="U12290" s="1"/>
      <c r="V12290" s="1"/>
      <c r="W12290" s="1"/>
      <c r="X12290" s="1"/>
      <c r="Y12290" s="1"/>
      <c r="Z12290" s="1"/>
      <c r="AA12290" s="1"/>
    </row>
    <row r="12291" spans="2:27" x14ac:dyDescent="0.2">
      <c r="B12291" s="1"/>
      <c r="C12291" s="1"/>
      <c r="D12291" s="1"/>
      <c r="E12291" s="1"/>
      <c r="F12291" s="1"/>
      <c r="G12291" s="1"/>
      <c r="H12291" s="1"/>
      <c r="I12291" s="1"/>
      <c r="J12291" s="1"/>
      <c r="K12291" s="1"/>
      <c r="L12291" s="1"/>
      <c r="M12291" s="1"/>
      <c r="N12291" s="1"/>
      <c r="O12291" s="1"/>
      <c r="P12291" s="1"/>
      <c r="Q12291" s="1"/>
      <c r="R12291" s="1"/>
      <c r="S12291" s="1"/>
      <c r="T12291" s="1"/>
      <c r="U12291" s="1"/>
      <c r="V12291" s="1"/>
      <c r="W12291" s="1"/>
      <c r="X12291" s="1"/>
      <c r="Y12291" s="1"/>
      <c r="Z12291" s="1"/>
      <c r="AA12291" s="1"/>
    </row>
    <row r="12292" spans="2:27" x14ac:dyDescent="0.2">
      <c r="B12292" s="1"/>
      <c r="C12292" s="1"/>
      <c r="D12292" s="1"/>
      <c r="E12292" s="1"/>
      <c r="F12292" s="1"/>
      <c r="G12292" s="1"/>
      <c r="H12292" s="1"/>
      <c r="I12292" s="1"/>
      <c r="J12292" s="1"/>
      <c r="K12292" s="1"/>
      <c r="L12292" s="1"/>
      <c r="M12292" s="1"/>
      <c r="N12292" s="1"/>
      <c r="O12292" s="1"/>
      <c r="P12292" s="1"/>
      <c r="Q12292" s="1"/>
      <c r="R12292" s="1"/>
      <c r="S12292" s="1"/>
      <c r="T12292" s="1"/>
      <c r="U12292" s="1"/>
      <c r="V12292" s="1"/>
      <c r="W12292" s="1"/>
      <c r="X12292" s="1"/>
      <c r="Y12292" s="1"/>
      <c r="Z12292" s="1"/>
      <c r="AA12292" s="1"/>
    </row>
    <row r="12293" spans="2:27" x14ac:dyDescent="0.2">
      <c r="B12293" s="1"/>
      <c r="C12293" s="1"/>
      <c r="D12293" s="1"/>
      <c r="E12293" s="1"/>
      <c r="F12293" s="1"/>
      <c r="G12293" s="1"/>
      <c r="H12293" s="1"/>
      <c r="I12293" s="1"/>
      <c r="J12293" s="1"/>
      <c r="K12293" s="1"/>
      <c r="L12293" s="1"/>
      <c r="M12293" s="1"/>
      <c r="N12293" s="1"/>
      <c r="O12293" s="1"/>
      <c r="P12293" s="1"/>
      <c r="Q12293" s="1"/>
      <c r="R12293" s="1"/>
      <c r="S12293" s="1"/>
      <c r="T12293" s="1"/>
      <c r="U12293" s="1"/>
      <c r="V12293" s="1"/>
      <c r="W12293" s="1"/>
      <c r="X12293" s="1"/>
      <c r="Y12293" s="1"/>
      <c r="Z12293" s="1"/>
      <c r="AA12293" s="1"/>
    </row>
    <row r="12294" spans="2:27" x14ac:dyDescent="0.2">
      <c r="B12294" s="1"/>
      <c r="C12294" s="1"/>
      <c r="D12294" s="1"/>
      <c r="E12294" s="1"/>
      <c r="F12294" s="1"/>
      <c r="G12294" s="1"/>
      <c r="H12294" s="1"/>
      <c r="I12294" s="1"/>
      <c r="J12294" s="1"/>
      <c r="K12294" s="1"/>
      <c r="L12294" s="1"/>
      <c r="M12294" s="1"/>
      <c r="N12294" s="1"/>
      <c r="O12294" s="1"/>
      <c r="P12294" s="1"/>
      <c r="Q12294" s="1"/>
      <c r="R12294" s="1"/>
      <c r="S12294" s="1"/>
      <c r="T12294" s="1"/>
      <c r="U12294" s="1"/>
      <c r="V12294" s="1"/>
      <c r="W12294" s="1"/>
      <c r="X12294" s="1"/>
      <c r="Y12294" s="1"/>
      <c r="Z12294" s="1"/>
      <c r="AA12294" s="1"/>
    </row>
    <row r="12295" spans="2:27" x14ac:dyDescent="0.2">
      <c r="B12295" s="1"/>
      <c r="C12295" s="1"/>
      <c r="D12295" s="1"/>
      <c r="E12295" s="1"/>
      <c r="F12295" s="1"/>
      <c r="G12295" s="1"/>
      <c r="H12295" s="1"/>
      <c r="I12295" s="1"/>
      <c r="J12295" s="1"/>
      <c r="K12295" s="1"/>
      <c r="L12295" s="1"/>
      <c r="M12295" s="1"/>
      <c r="N12295" s="1"/>
      <c r="O12295" s="1"/>
      <c r="P12295" s="1"/>
      <c r="Q12295" s="1"/>
      <c r="R12295" s="1"/>
      <c r="S12295" s="1"/>
      <c r="T12295" s="1"/>
      <c r="U12295" s="1"/>
      <c r="V12295" s="1"/>
      <c r="W12295" s="1"/>
      <c r="X12295" s="1"/>
      <c r="Y12295" s="1"/>
      <c r="Z12295" s="1"/>
      <c r="AA12295" s="1"/>
    </row>
    <row r="12296" spans="2:27" x14ac:dyDescent="0.2">
      <c r="B12296" s="1"/>
      <c r="C12296" s="1"/>
      <c r="D12296" s="1"/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  <c r="O12296" s="1"/>
      <c r="P12296" s="1"/>
      <c r="Q12296" s="1"/>
      <c r="R12296" s="1"/>
      <c r="S12296" s="1"/>
      <c r="T12296" s="1"/>
      <c r="U12296" s="1"/>
      <c r="V12296" s="1"/>
      <c r="W12296" s="1"/>
      <c r="X12296" s="1"/>
      <c r="Y12296" s="1"/>
      <c r="Z12296" s="1"/>
      <c r="AA12296" s="1"/>
    </row>
    <row r="12297" spans="2:27" x14ac:dyDescent="0.2">
      <c r="B12297" s="1"/>
      <c r="C12297" s="1"/>
      <c r="D12297" s="1"/>
      <c r="E12297" s="1"/>
      <c r="F12297" s="1"/>
      <c r="G12297" s="1"/>
      <c r="H12297" s="1"/>
      <c r="I12297" s="1"/>
      <c r="J12297" s="1"/>
      <c r="K12297" s="1"/>
      <c r="L12297" s="1"/>
      <c r="M12297" s="1"/>
      <c r="N12297" s="1"/>
      <c r="O12297" s="1"/>
      <c r="P12297" s="1"/>
      <c r="Q12297" s="1"/>
      <c r="R12297" s="1"/>
      <c r="S12297" s="1"/>
      <c r="T12297" s="1"/>
      <c r="U12297" s="1"/>
      <c r="V12297" s="1"/>
      <c r="W12297" s="1"/>
      <c r="X12297" s="1"/>
      <c r="Y12297" s="1"/>
      <c r="Z12297" s="1"/>
      <c r="AA12297" s="1"/>
    </row>
    <row r="12298" spans="2:27" x14ac:dyDescent="0.2">
      <c r="B12298" s="1"/>
      <c r="C12298" s="1"/>
      <c r="D12298" s="1"/>
      <c r="E12298" s="1"/>
      <c r="F12298" s="1"/>
      <c r="G12298" s="1"/>
      <c r="H12298" s="1"/>
      <c r="I12298" s="1"/>
      <c r="J12298" s="1"/>
      <c r="K12298" s="1"/>
      <c r="L12298" s="1"/>
      <c r="M12298" s="1"/>
      <c r="N12298" s="1"/>
      <c r="O12298" s="1"/>
      <c r="P12298" s="1"/>
      <c r="Q12298" s="1"/>
      <c r="R12298" s="1"/>
      <c r="S12298" s="1"/>
      <c r="T12298" s="1"/>
      <c r="U12298" s="1"/>
      <c r="V12298" s="1"/>
      <c r="W12298" s="1"/>
      <c r="X12298" s="1"/>
      <c r="Y12298" s="1"/>
      <c r="Z12298" s="1"/>
      <c r="AA12298" s="1"/>
    </row>
    <row r="12299" spans="2:27" x14ac:dyDescent="0.2">
      <c r="B12299" s="1"/>
      <c r="C12299" s="1"/>
      <c r="D12299" s="1"/>
      <c r="E12299" s="1"/>
      <c r="F12299" s="1"/>
      <c r="G12299" s="1"/>
      <c r="H12299" s="1"/>
      <c r="I12299" s="1"/>
      <c r="J12299" s="1"/>
      <c r="K12299" s="1"/>
      <c r="L12299" s="1"/>
      <c r="M12299" s="1"/>
      <c r="N12299" s="1"/>
      <c r="O12299" s="1"/>
      <c r="P12299" s="1"/>
      <c r="Q12299" s="1"/>
      <c r="R12299" s="1"/>
      <c r="S12299" s="1"/>
      <c r="T12299" s="1"/>
      <c r="U12299" s="1"/>
      <c r="V12299" s="1"/>
      <c r="W12299" s="1"/>
      <c r="X12299" s="1"/>
      <c r="Y12299" s="1"/>
      <c r="Z12299" s="1"/>
      <c r="AA12299" s="1"/>
    </row>
    <row r="12300" spans="2:27" x14ac:dyDescent="0.2">
      <c r="B12300" s="1"/>
      <c r="C12300" s="1"/>
      <c r="D12300" s="1"/>
      <c r="E12300" s="1"/>
      <c r="F12300" s="1"/>
      <c r="G12300" s="1"/>
      <c r="H12300" s="1"/>
      <c r="I12300" s="1"/>
      <c r="J12300" s="1"/>
      <c r="K12300" s="1"/>
      <c r="L12300" s="1"/>
      <c r="M12300" s="1"/>
      <c r="N12300" s="1"/>
      <c r="O12300" s="1"/>
      <c r="P12300" s="1"/>
      <c r="Q12300" s="1"/>
      <c r="R12300" s="1"/>
      <c r="S12300" s="1"/>
      <c r="T12300" s="1"/>
      <c r="U12300" s="1"/>
      <c r="V12300" s="1"/>
      <c r="W12300" s="1"/>
      <c r="X12300" s="1"/>
      <c r="Y12300" s="1"/>
      <c r="Z12300" s="1"/>
      <c r="AA12300" s="1"/>
    </row>
    <row r="12301" spans="2:27" x14ac:dyDescent="0.2">
      <c r="B12301" s="1"/>
      <c r="C12301" s="1"/>
      <c r="D12301" s="1"/>
      <c r="E12301" s="1"/>
      <c r="F12301" s="1"/>
      <c r="G12301" s="1"/>
      <c r="H12301" s="1"/>
      <c r="I12301" s="1"/>
      <c r="J12301" s="1"/>
      <c r="K12301" s="1"/>
      <c r="L12301" s="1"/>
      <c r="M12301" s="1"/>
      <c r="N12301" s="1"/>
      <c r="O12301" s="1"/>
      <c r="P12301" s="1"/>
      <c r="Q12301" s="1"/>
      <c r="R12301" s="1"/>
      <c r="S12301" s="1"/>
      <c r="T12301" s="1"/>
      <c r="U12301" s="1"/>
      <c r="V12301" s="1"/>
      <c r="W12301" s="1"/>
      <c r="X12301" s="1"/>
      <c r="Y12301" s="1"/>
      <c r="Z12301" s="1"/>
      <c r="AA12301" s="1"/>
    </row>
    <row r="12302" spans="2:27" x14ac:dyDescent="0.2">
      <c r="B12302" s="1"/>
      <c r="C12302" s="1"/>
      <c r="D12302" s="1"/>
      <c r="E12302" s="1"/>
      <c r="F12302" s="1"/>
      <c r="G12302" s="1"/>
      <c r="H12302" s="1"/>
      <c r="I12302" s="1"/>
      <c r="J12302" s="1"/>
      <c r="K12302" s="1"/>
      <c r="L12302" s="1"/>
      <c r="M12302" s="1"/>
      <c r="N12302" s="1"/>
      <c r="O12302" s="1"/>
      <c r="P12302" s="1"/>
      <c r="Q12302" s="1"/>
      <c r="R12302" s="1"/>
      <c r="S12302" s="1"/>
      <c r="T12302" s="1"/>
      <c r="U12302" s="1"/>
      <c r="V12302" s="1"/>
      <c r="W12302" s="1"/>
      <c r="X12302" s="1"/>
      <c r="Y12302" s="1"/>
      <c r="Z12302" s="1"/>
      <c r="AA12302" s="1"/>
    </row>
    <row r="12303" spans="2:27" x14ac:dyDescent="0.2">
      <c r="B12303" s="1"/>
      <c r="C12303" s="1"/>
      <c r="D12303" s="1"/>
      <c r="E12303" s="1"/>
      <c r="F12303" s="1"/>
      <c r="G12303" s="1"/>
      <c r="H12303" s="1"/>
      <c r="I12303" s="1"/>
      <c r="J12303" s="1"/>
      <c r="K12303" s="1"/>
      <c r="L12303" s="1"/>
      <c r="M12303" s="1"/>
      <c r="N12303" s="1"/>
      <c r="O12303" s="1"/>
      <c r="P12303" s="1"/>
      <c r="Q12303" s="1"/>
      <c r="R12303" s="1"/>
      <c r="S12303" s="1"/>
      <c r="T12303" s="1"/>
      <c r="U12303" s="1"/>
      <c r="V12303" s="1"/>
      <c r="W12303" s="1"/>
      <c r="X12303" s="1"/>
      <c r="Y12303" s="1"/>
      <c r="Z12303" s="1"/>
      <c r="AA12303" s="1"/>
    </row>
    <row r="12304" spans="2:27" x14ac:dyDescent="0.2">
      <c r="B12304" s="1"/>
      <c r="C12304" s="1"/>
      <c r="D12304" s="1"/>
      <c r="E12304" s="1"/>
      <c r="F12304" s="1"/>
      <c r="G12304" s="1"/>
      <c r="H12304" s="1"/>
      <c r="I12304" s="1"/>
      <c r="J12304" s="1"/>
      <c r="K12304" s="1"/>
      <c r="L12304" s="1"/>
      <c r="M12304" s="1"/>
      <c r="N12304" s="1"/>
      <c r="O12304" s="1"/>
      <c r="P12304" s="1"/>
      <c r="Q12304" s="1"/>
      <c r="R12304" s="1"/>
      <c r="S12304" s="1"/>
      <c r="T12304" s="1"/>
      <c r="U12304" s="1"/>
      <c r="V12304" s="1"/>
      <c r="W12304" s="1"/>
      <c r="X12304" s="1"/>
      <c r="Y12304" s="1"/>
      <c r="Z12304" s="1"/>
      <c r="AA12304" s="1"/>
    </row>
    <row r="12305" spans="2:27" x14ac:dyDescent="0.2">
      <c r="B12305" s="1"/>
      <c r="C12305" s="1"/>
      <c r="D12305" s="1"/>
      <c r="E12305" s="1"/>
      <c r="F12305" s="1"/>
      <c r="G12305" s="1"/>
      <c r="H12305" s="1"/>
      <c r="I12305" s="1"/>
      <c r="J12305" s="1"/>
      <c r="K12305" s="1"/>
      <c r="L12305" s="1"/>
      <c r="M12305" s="1"/>
      <c r="N12305" s="1"/>
      <c r="O12305" s="1"/>
      <c r="P12305" s="1"/>
      <c r="Q12305" s="1"/>
      <c r="R12305" s="1"/>
      <c r="S12305" s="1"/>
      <c r="T12305" s="1"/>
      <c r="U12305" s="1"/>
      <c r="V12305" s="1"/>
      <c r="W12305" s="1"/>
      <c r="X12305" s="1"/>
      <c r="Y12305" s="1"/>
      <c r="Z12305" s="1"/>
      <c r="AA12305" s="1"/>
    </row>
    <row r="12306" spans="2:27" x14ac:dyDescent="0.2">
      <c r="B12306" s="1"/>
      <c r="C12306" s="1"/>
      <c r="D12306" s="1"/>
      <c r="E12306" s="1"/>
      <c r="F12306" s="1"/>
      <c r="G12306" s="1"/>
      <c r="H12306" s="1"/>
      <c r="I12306" s="1"/>
      <c r="J12306" s="1"/>
      <c r="K12306" s="1"/>
      <c r="L12306" s="1"/>
      <c r="M12306" s="1"/>
      <c r="N12306" s="1"/>
      <c r="O12306" s="1"/>
      <c r="P12306" s="1"/>
      <c r="Q12306" s="1"/>
      <c r="R12306" s="1"/>
      <c r="S12306" s="1"/>
      <c r="T12306" s="1"/>
      <c r="U12306" s="1"/>
      <c r="V12306" s="1"/>
      <c r="W12306" s="1"/>
      <c r="X12306" s="1"/>
      <c r="Y12306" s="1"/>
      <c r="Z12306" s="1"/>
      <c r="AA12306" s="1"/>
    </row>
    <row r="12307" spans="2:27" x14ac:dyDescent="0.2">
      <c r="B12307" s="1"/>
      <c r="C12307" s="1"/>
      <c r="D12307" s="1"/>
      <c r="E12307" s="1"/>
      <c r="F12307" s="1"/>
      <c r="G12307" s="1"/>
      <c r="H12307" s="1"/>
      <c r="I12307" s="1"/>
      <c r="J12307" s="1"/>
      <c r="K12307" s="1"/>
      <c r="L12307" s="1"/>
      <c r="M12307" s="1"/>
      <c r="N12307" s="1"/>
      <c r="O12307" s="1"/>
      <c r="P12307" s="1"/>
      <c r="Q12307" s="1"/>
      <c r="R12307" s="1"/>
      <c r="S12307" s="1"/>
      <c r="T12307" s="1"/>
      <c r="U12307" s="1"/>
      <c r="V12307" s="1"/>
      <c r="W12307" s="1"/>
      <c r="X12307" s="1"/>
      <c r="Y12307" s="1"/>
      <c r="Z12307" s="1"/>
      <c r="AA12307" s="1"/>
    </row>
    <row r="12308" spans="2:27" x14ac:dyDescent="0.2">
      <c r="B12308" s="1"/>
      <c r="C12308" s="1"/>
      <c r="D12308" s="1"/>
      <c r="E12308" s="1"/>
      <c r="F12308" s="1"/>
      <c r="G12308" s="1"/>
      <c r="H12308" s="1"/>
      <c r="I12308" s="1"/>
      <c r="J12308" s="1"/>
      <c r="K12308" s="1"/>
      <c r="L12308" s="1"/>
      <c r="M12308" s="1"/>
      <c r="N12308" s="1"/>
      <c r="O12308" s="1"/>
      <c r="P12308" s="1"/>
      <c r="Q12308" s="1"/>
      <c r="R12308" s="1"/>
      <c r="S12308" s="1"/>
      <c r="T12308" s="1"/>
      <c r="U12308" s="1"/>
      <c r="V12308" s="1"/>
      <c r="W12308" s="1"/>
      <c r="X12308" s="1"/>
      <c r="Y12308" s="1"/>
      <c r="Z12308" s="1"/>
      <c r="AA12308" s="1"/>
    </row>
    <row r="12309" spans="2:27" x14ac:dyDescent="0.2">
      <c r="B12309" s="1"/>
      <c r="C12309" s="1"/>
      <c r="D12309" s="1"/>
      <c r="E12309" s="1"/>
      <c r="F12309" s="1"/>
      <c r="G12309" s="1"/>
      <c r="H12309" s="1"/>
      <c r="I12309" s="1"/>
      <c r="J12309" s="1"/>
      <c r="K12309" s="1"/>
      <c r="L12309" s="1"/>
      <c r="M12309" s="1"/>
      <c r="N12309" s="1"/>
      <c r="O12309" s="1"/>
      <c r="P12309" s="1"/>
      <c r="Q12309" s="1"/>
      <c r="R12309" s="1"/>
      <c r="S12309" s="1"/>
      <c r="T12309" s="1"/>
      <c r="U12309" s="1"/>
      <c r="V12309" s="1"/>
      <c r="W12309" s="1"/>
      <c r="X12309" s="1"/>
      <c r="Y12309" s="1"/>
      <c r="Z12309" s="1"/>
      <c r="AA12309" s="1"/>
    </row>
    <row r="12310" spans="2:27" x14ac:dyDescent="0.2">
      <c r="B12310" s="1"/>
      <c r="C12310" s="1"/>
      <c r="D12310" s="1"/>
      <c r="E12310" s="1"/>
      <c r="F12310" s="1"/>
      <c r="G12310" s="1"/>
      <c r="H12310" s="1"/>
      <c r="I12310" s="1"/>
      <c r="J12310" s="1"/>
      <c r="K12310" s="1"/>
      <c r="L12310" s="1"/>
      <c r="M12310" s="1"/>
      <c r="N12310" s="1"/>
      <c r="O12310" s="1"/>
      <c r="P12310" s="1"/>
      <c r="Q12310" s="1"/>
      <c r="R12310" s="1"/>
      <c r="S12310" s="1"/>
      <c r="T12310" s="1"/>
      <c r="U12310" s="1"/>
      <c r="V12310" s="1"/>
      <c r="W12310" s="1"/>
      <c r="X12310" s="1"/>
      <c r="Y12310" s="1"/>
      <c r="Z12310" s="1"/>
      <c r="AA12310" s="1"/>
    </row>
    <row r="12311" spans="2:27" x14ac:dyDescent="0.2">
      <c r="B12311" s="1"/>
      <c r="C12311" s="1"/>
      <c r="D12311" s="1"/>
      <c r="E12311" s="1"/>
      <c r="F12311" s="1"/>
      <c r="G12311" s="1"/>
      <c r="H12311" s="1"/>
      <c r="I12311" s="1"/>
      <c r="J12311" s="1"/>
      <c r="K12311" s="1"/>
      <c r="L12311" s="1"/>
      <c r="M12311" s="1"/>
      <c r="N12311" s="1"/>
      <c r="O12311" s="1"/>
      <c r="P12311" s="1"/>
      <c r="Q12311" s="1"/>
      <c r="R12311" s="1"/>
      <c r="S12311" s="1"/>
      <c r="T12311" s="1"/>
      <c r="U12311" s="1"/>
      <c r="V12311" s="1"/>
      <c r="W12311" s="1"/>
      <c r="X12311" s="1"/>
      <c r="Y12311" s="1"/>
      <c r="Z12311" s="1"/>
      <c r="AA12311" s="1"/>
    </row>
    <row r="12312" spans="2:27" x14ac:dyDescent="0.2">
      <c r="B12312" s="1"/>
      <c r="C12312" s="1"/>
      <c r="D12312" s="1"/>
      <c r="E12312" s="1"/>
      <c r="F12312" s="1"/>
      <c r="G12312" s="1"/>
      <c r="H12312" s="1"/>
      <c r="I12312" s="1"/>
      <c r="J12312" s="1"/>
      <c r="K12312" s="1"/>
      <c r="L12312" s="1"/>
      <c r="M12312" s="1"/>
      <c r="N12312" s="1"/>
      <c r="O12312" s="1"/>
      <c r="P12312" s="1"/>
      <c r="Q12312" s="1"/>
      <c r="R12312" s="1"/>
      <c r="S12312" s="1"/>
      <c r="T12312" s="1"/>
      <c r="U12312" s="1"/>
      <c r="V12312" s="1"/>
      <c r="W12312" s="1"/>
      <c r="X12312" s="1"/>
      <c r="Y12312" s="1"/>
      <c r="Z12312" s="1"/>
      <c r="AA12312" s="1"/>
    </row>
    <row r="12313" spans="2:27" x14ac:dyDescent="0.2">
      <c r="B12313" s="1"/>
      <c r="C12313" s="1"/>
      <c r="D12313" s="1"/>
      <c r="E12313" s="1"/>
      <c r="F12313" s="1"/>
      <c r="G12313" s="1"/>
      <c r="H12313" s="1"/>
      <c r="I12313" s="1"/>
      <c r="J12313" s="1"/>
      <c r="K12313" s="1"/>
      <c r="L12313" s="1"/>
      <c r="M12313" s="1"/>
      <c r="N12313" s="1"/>
      <c r="O12313" s="1"/>
      <c r="P12313" s="1"/>
      <c r="Q12313" s="1"/>
      <c r="R12313" s="1"/>
      <c r="S12313" s="1"/>
      <c r="T12313" s="1"/>
      <c r="U12313" s="1"/>
      <c r="V12313" s="1"/>
      <c r="W12313" s="1"/>
      <c r="X12313" s="1"/>
      <c r="Y12313" s="1"/>
      <c r="Z12313" s="1"/>
      <c r="AA12313" s="1"/>
    </row>
    <row r="12314" spans="2:27" x14ac:dyDescent="0.2">
      <c r="B12314" s="1"/>
      <c r="C12314" s="1"/>
      <c r="D12314" s="1"/>
      <c r="E12314" s="1"/>
      <c r="F12314" s="1"/>
      <c r="G12314" s="1"/>
      <c r="H12314" s="1"/>
      <c r="I12314" s="1"/>
      <c r="J12314" s="1"/>
      <c r="K12314" s="1"/>
      <c r="L12314" s="1"/>
      <c r="M12314" s="1"/>
      <c r="N12314" s="1"/>
      <c r="O12314" s="1"/>
      <c r="P12314" s="1"/>
      <c r="Q12314" s="1"/>
      <c r="R12314" s="1"/>
      <c r="S12314" s="1"/>
      <c r="T12314" s="1"/>
      <c r="U12314" s="1"/>
      <c r="V12314" s="1"/>
      <c r="W12314" s="1"/>
      <c r="X12314" s="1"/>
      <c r="Y12314" s="1"/>
      <c r="Z12314" s="1"/>
      <c r="AA12314" s="1"/>
    </row>
    <row r="12315" spans="2:27" x14ac:dyDescent="0.2">
      <c r="B12315" s="1"/>
      <c r="C12315" s="1"/>
      <c r="D12315" s="1"/>
      <c r="E12315" s="1"/>
      <c r="F12315" s="1"/>
      <c r="G12315" s="1"/>
      <c r="H12315" s="1"/>
      <c r="I12315" s="1"/>
      <c r="J12315" s="1"/>
      <c r="K12315" s="1"/>
      <c r="L12315" s="1"/>
      <c r="M12315" s="1"/>
      <c r="N12315" s="1"/>
      <c r="O12315" s="1"/>
      <c r="P12315" s="1"/>
      <c r="Q12315" s="1"/>
      <c r="R12315" s="1"/>
      <c r="S12315" s="1"/>
      <c r="T12315" s="1"/>
      <c r="U12315" s="1"/>
      <c r="V12315" s="1"/>
      <c r="W12315" s="1"/>
      <c r="X12315" s="1"/>
      <c r="Y12315" s="1"/>
      <c r="Z12315" s="1"/>
      <c r="AA12315" s="1"/>
    </row>
    <row r="12316" spans="2:27" x14ac:dyDescent="0.2">
      <c r="B12316" s="1"/>
      <c r="C12316" s="1"/>
      <c r="D12316" s="1"/>
      <c r="E12316" s="1"/>
      <c r="F12316" s="1"/>
      <c r="G12316" s="1"/>
      <c r="H12316" s="1"/>
      <c r="I12316" s="1"/>
      <c r="J12316" s="1"/>
      <c r="K12316" s="1"/>
      <c r="L12316" s="1"/>
      <c r="M12316" s="1"/>
      <c r="N12316" s="1"/>
      <c r="O12316" s="1"/>
      <c r="P12316" s="1"/>
      <c r="Q12316" s="1"/>
      <c r="R12316" s="1"/>
      <c r="S12316" s="1"/>
      <c r="T12316" s="1"/>
      <c r="U12316" s="1"/>
      <c r="V12316" s="1"/>
      <c r="W12316" s="1"/>
      <c r="X12316" s="1"/>
      <c r="Y12316" s="1"/>
      <c r="Z12316" s="1"/>
      <c r="AA12316" s="1"/>
    </row>
    <row r="12317" spans="2:27" x14ac:dyDescent="0.2">
      <c r="B12317" s="1"/>
      <c r="C12317" s="1"/>
      <c r="D12317" s="1"/>
      <c r="E12317" s="1"/>
      <c r="F12317" s="1"/>
      <c r="G12317" s="1"/>
      <c r="H12317" s="1"/>
      <c r="I12317" s="1"/>
      <c r="J12317" s="1"/>
      <c r="K12317" s="1"/>
      <c r="L12317" s="1"/>
      <c r="M12317" s="1"/>
      <c r="N12317" s="1"/>
      <c r="O12317" s="1"/>
      <c r="P12317" s="1"/>
      <c r="Q12317" s="1"/>
      <c r="R12317" s="1"/>
      <c r="S12317" s="1"/>
      <c r="T12317" s="1"/>
      <c r="U12317" s="1"/>
      <c r="V12317" s="1"/>
      <c r="W12317" s="1"/>
      <c r="X12317" s="1"/>
      <c r="Y12317" s="1"/>
      <c r="Z12317" s="1"/>
      <c r="AA12317" s="1"/>
    </row>
    <row r="12318" spans="2:27" x14ac:dyDescent="0.2">
      <c r="B12318" s="1"/>
      <c r="C12318" s="1"/>
      <c r="D12318" s="1"/>
      <c r="E12318" s="1"/>
      <c r="F12318" s="1"/>
      <c r="G12318" s="1"/>
      <c r="H12318" s="1"/>
      <c r="I12318" s="1"/>
      <c r="J12318" s="1"/>
      <c r="K12318" s="1"/>
      <c r="L12318" s="1"/>
      <c r="M12318" s="1"/>
      <c r="N12318" s="1"/>
      <c r="O12318" s="1"/>
      <c r="P12318" s="1"/>
      <c r="Q12318" s="1"/>
      <c r="R12318" s="1"/>
      <c r="S12318" s="1"/>
      <c r="T12318" s="1"/>
      <c r="U12318" s="1"/>
      <c r="V12318" s="1"/>
      <c r="W12318" s="1"/>
      <c r="X12318" s="1"/>
      <c r="Y12318" s="1"/>
      <c r="Z12318" s="1"/>
      <c r="AA12318" s="1"/>
    </row>
    <row r="12319" spans="2:27" x14ac:dyDescent="0.2">
      <c r="B12319" s="1"/>
      <c r="C12319" s="1"/>
      <c r="D12319" s="1"/>
      <c r="E12319" s="1"/>
      <c r="F12319" s="1"/>
      <c r="G12319" s="1"/>
      <c r="H12319" s="1"/>
      <c r="I12319" s="1"/>
      <c r="J12319" s="1"/>
      <c r="K12319" s="1"/>
      <c r="L12319" s="1"/>
      <c r="M12319" s="1"/>
      <c r="N12319" s="1"/>
      <c r="O12319" s="1"/>
      <c r="P12319" s="1"/>
      <c r="Q12319" s="1"/>
      <c r="R12319" s="1"/>
      <c r="S12319" s="1"/>
      <c r="T12319" s="1"/>
      <c r="U12319" s="1"/>
      <c r="V12319" s="1"/>
      <c r="W12319" s="1"/>
      <c r="X12319" s="1"/>
      <c r="Y12319" s="1"/>
      <c r="Z12319" s="1"/>
      <c r="AA12319" s="1"/>
    </row>
    <row r="12320" spans="2:27" x14ac:dyDescent="0.2">
      <c r="B12320" s="1"/>
      <c r="C12320" s="1"/>
      <c r="D12320" s="1"/>
      <c r="E12320" s="1"/>
      <c r="F12320" s="1"/>
      <c r="G12320" s="1"/>
      <c r="H12320" s="1"/>
      <c r="I12320" s="1"/>
      <c r="J12320" s="1"/>
      <c r="K12320" s="1"/>
      <c r="L12320" s="1"/>
      <c r="M12320" s="1"/>
      <c r="N12320" s="1"/>
      <c r="O12320" s="1"/>
      <c r="P12320" s="1"/>
      <c r="Q12320" s="1"/>
      <c r="R12320" s="1"/>
      <c r="S12320" s="1"/>
      <c r="T12320" s="1"/>
      <c r="U12320" s="1"/>
      <c r="V12320" s="1"/>
      <c r="W12320" s="1"/>
      <c r="X12320" s="1"/>
      <c r="Y12320" s="1"/>
      <c r="Z12320" s="1"/>
      <c r="AA12320" s="1"/>
    </row>
    <row r="12321" spans="2:27" x14ac:dyDescent="0.2">
      <c r="B12321" s="1"/>
      <c r="C12321" s="1"/>
      <c r="D12321" s="1"/>
      <c r="E12321" s="1"/>
      <c r="F12321" s="1"/>
      <c r="G12321" s="1"/>
      <c r="H12321" s="1"/>
      <c r="I12321" s="1"/>
      <c r="J12321" s="1"/>
      <c r="K12321" s="1"/>
      <c r="L12321" s="1"/>
      <c r="M12321" s="1"/>
      <c r="N12321" s="1"/>
      <c r="O12321" s="1"/>
      <c r="P12321" s="1"/>
      <c r="Q12321" s="1"/>
      <c r="R12321" s="1"/>
      <c r="S12321" s="1"/>
      <c r="T12321" s="1"/>
      <c r="U12321" s="1"/>
      <c r="V12321" s="1"/>
      <c r="W12321" s="1"/>
      <c r="X12321" s="1"/>
      <c r="Y12321" s="1"/>
      <c r="Z12321" s="1"/>
      <c r="AA12321" s="1"/>
    </row>
    <row r="12322" spans="2:27" x14ac:dyDescent="0.2">
      <c r="B12322" s="1"/>
      <c r="C12322" s="1"/>
      <c r="D12322" s="1"/>
      <c r="E12322" s="1"/>
      <c r="F12322" s="1"/>
      <c r="G12322" s="1"/>
      <c r="H12322" s="1"/>
      <c r="I12322" s="1"/>
      <c r="J12322" s="1"/>
      <c r="K12322" s="1"/>
      <c r="L12322" s="1"/>
      <c r="M12322" s="1"/>
      <c r="N12322" s="1"/>
      <c r="O12322" s="1"/>
      <c r="P12322" s="1"/>
      <c r="Q12322" s="1"/>
      <c r="R12322" s="1"/>
      <c r="S12322" s="1"/>
      <c r="T12322" s="1"/>
      <c r="U12322" s="1"/>
      <c r="V12322" s="1"/>
      <c r="W12322" s="1"/>
      <c r="X12322" s="1"/>
      <c r="Y12322" s="1"/>
      <c r="Z12322" s="1"/>
      <c r="AA12322" s="1"/>
    </row>
    <row r="12323" spans="2:27" x14ac:dyDescent="0.2">
      <c r="B12323" s="1"/>
      <c r="C12323" s="1"/>
      <c r="D12323" s="1"/>
      <c r="E12323" s="1"/>
      <c r="F12323" s="1"/>
      <c r="G12323" s="1"/>
      <c r="H12323" s="1"/>
      <c r="I12323" s="1"/>
      <c r="J12323" s="1"/>
      <c r="K12323" s="1"/>
      <c r="L12323" s="1"/>
      <c r="M12323" s="1"/>
      <c r="N12323" s="1"/>
      <c r="O12323" s="1"/>
      <c r="P12323" s="1"/>
      <c r="Q12323" s="1"/>
      <c r="R12323" s="1"/>
      <c r="S12323" s="1"/>
      <c r="T12323" s="1"/>
      <c r="U12323" s="1"/>
      <c r="V12323" s="1"/>
      <c r="W12323" s="1"/>
      <c r="X12323" s="1"/>
      <c r="Y12323" s="1"/>
      <c r="Z12323" s="1"/>
      <c r="AA12323" s="1"/>
    </row>
    <row r="12324" spans="2:27" x14ac:dyDescent="0.2">
      <c r="B12324" s="1"/>
      <c r="C12324" s="1"/>
      <c r="D12324" s="1"/>
      <c r="E12324" s="1"/>
      <c r="F12324" s="1"/>
      <c r="G12324" s="1"/>
      <c r="H12324" s="1"/>
      <c r="I12324" s="1"/>
      <c r="J12324" s="1"/>
      <c r="K12324" s="1"/>
      <c r="L12324" s="1"/>
      <c r="M12324" s="1"/>
      <c r="N12324" s="1"/>
      <c r="O12324" s="1"/>
      <c r="P12324" s="1"/>
      <c r="Q12324" s="1"/>
      <c r="R12324" s="1"/>
      <c r="S12324" s="1"/>
      <c r="T12324" s="1"/>
      <c r="U12324" s="1"/>
      <c r="V12324" s="1"/>
      <c r="W12324" s="1"/>
      <c r="X12324" s="1"/>
      <c r="Y12324" s="1"/>
      <c r="Z12324" s="1"/>
      <c r="AA12324" s="1"/>
    </row>
    <row r="12325" spans="2:27" x14ac:dyDescent="0.2">
      <c r="B12325" s="1"/>
      <c r="C12325" s="1"/>
      <c r="D12325" s="1"/>
      <c r="E12325" s="1"/>
      <c r="F12325" s="1"/>
      <c r="G12325" s="1"/>
      <c r="H12325" s="1"/>
      <c r="I12325" s="1"/>
      <c r="J12325" s="1"/>
      <c r="K12325" s="1"/>
      <c r="L12325" s="1"/>
      <c r="M12325" s="1"/>
      <c r="N12325" s="1"/>
      <c r="O12325" s="1"/>
      <c r="P12325" s="1"/>
      <c r="Q12325" s="1"/>
      <c r="R12325" s="1"/>
      <c r="S12325" s="1"/>
      <c r="T12325" s="1"/>
      <c r="U12325" s="1"/>
      <c r="V12325" s="1"/>
      <c r="W12325" s="1"/>
      <c r="X12325" s="1"/>
      <c r="Y12325" s="1"/>
      <c r="Z12325" s="1"/>
      <c r="AA12325" s="1"/>
    </row>
    <row r="12326" spans="2:27" x14ac:dyDescent="0.2">
      <c r="B12326" s="1"/>
      <c r="C12326" s="1"/>
      <c r="D12326" s="1"/>
      <c r="E12326" s="1"/>
      <c r="F12326" s="1"/>
      <c r="G12326" s="1"/>
      <c r="H12326" s="1"/>
      <c r="I12326" s="1"/>
      <c r="J12326" s="1"/>
      <c r="K12326" s="1"/>
      <c r="L12326" s="1"/>
      <c r="M12326" s="1"/>
      <c r="N12326" s="1"/>
      <c r="O12326" s="1"/>
      <c r="P12326" s="1"/>
      <c r="Q12326" s="1"/>
      <c r="R12326" s="1"/>
      <c r="S12326" s="1"/>
      <c r="T12326" s="1"/>
      <c r="U12326" s="1"/>
      <c r="V12326" s="1"/>
      <c r="W12326" s="1"/>
      <c r="X12326" s="1"/>
      <c r="Y12326" s="1"/>
      <c r="Z12326" s="1"/>
      <c r="AA12326" s="1"/>
    </row>
    <row r="12327" spans="2:27" x14ac:dyDescent="0.2">
      <c r="B12327" s="1"/>
      <c r="C12327" s="1"/>
      <c r="D12327" s="1"/>
      <c r="E12327" s="1"/>
      <c r="F12327" s="1"/>
      <c r="G12327" s="1"/>
      <c r="H12327" s="1"/>
      <c r="I12327" s="1"/>
      <c r="J12327" s="1"/>
      <c r="K12327" s="1"/>
      <c r="L12327" s="1"/>
      <c r="M12327" s="1"/>
      <c r="N12327" s="1"/>
      <c r="O12327" s="1"/>
      <c r="P12327" s="1"/>
      <c r="Q12327" s="1"/>
      <c r="R12327" s="1"/>
      <c r="S12327" s="1"/>
      <c r="T12327" s="1"/>
      <c r="U12327" s="1"/>
      <c r="V12327" s="1"/>
      <c r="W12327" s="1"/>
      <c r="X12327" s="1"/>
      <c r="Y12327" s="1"/>
      <c r="Z12327" s="1"/>
      <c r="AA12327" s="1"/>
    </row>
    <row r="12328" spans="2:27" x14ac:dyDescent="0.2">
      <c r="B12328" s="1"/>
      <c r="C12328" s="1"/>
      <c r="D12328" s="1"/>
      <c r="E12328" s="1"/>
      <c r="F12328" s="1"/>
      <c r="G12328" s="1"/>
      <c r="H12328" s="1"/>
      <c r="I12328" s="1"/>
      <c r="J12328" s="1"/>
      <c r="K12328" s="1"/>
      <c r="L12328" s="1"/>
      <c r="M12328" s="1"/>
      <c r="N12328" s="1"/>
      <c r="O12328" s="1"/>
      <c r="P12328" s="1"/>
      <c r="Q12328" s="1"/>
      <c r="R12328" s="1"/>
      <c r="S12328" s="1"/>
      <c r="T12328" s="1"/>
      <c r="U12328" s="1"/>
      <c r="V12328" s="1"/>
      <c r="W12328" s="1"/>
      <c r="X12328" s="1"/>
      <c r="Y12328" s="1"/>
      <c r="Z12328" s="1"/>
      <c r="AA12328" s="1"/>
    </row>
    <row r="12329" spans="2:27" x14ac:dyDescent="0.2">
      <c r="B12329" s="1"/>
      <c r="C12329" s="1"/>
      <c r="D12329" s="1"/>
      <c r="E12329" s="1"/>
      <c r="F12329" s="1"/>
      <c r="G12329" s="1"/>
      <c r="H12329" s="1"/>
      <c r="I12329" s="1"/>
      <c r="J12329" s="1"/>
      <c r="K12329" s="1"/>
      <c r="L12329" s="1"/>
      <c r="M12329" s="1"/>
      <c r="N12329" s="1"/>
      <c r="O12329" s="1"/>
      <c r="P12329" s="1"/>
      <c r="Q12329" s="1"/>
      <c r="R12329" s="1"/>
      <c r="S12329" s="1"/>
      <c r="T12329" s="1"/>
      <c r="U12329" s="1"/>
      <c r="V12329" s="1"/>
      <c r="W12329" s="1"/>
      <c r="X12329" s="1"/>
      <c r="Y12329" s="1"/>
      <c r="Z12329" s="1"/>
      <c r="AA12329" s="1"/>
    </row>
    <row r="12330" spans="2:27" x14ac:dyDescent="0.2">
      <c r="B12330" s="1"/>
      <c r="C12330" s="1"/>
      <c r="D12330" s="1"/>
      <c r="E12330" s="1"/>
      <c r="F12330" s="1"/>
      <c r="G12330" s="1"/>
      <c r="H12330" s="1"/>
      <c r="I12330" s="1"/>
      <c r="J12330" s="1"/>
      <c r="K12330" s="1"/>
      <c r="L12330" s="1"/>
      <c r="M12330" s="1"/>
      <c r="N12330" s="1"/>
      <c r="O12330" s="1"/>
      <c r="P12330" s="1"/>
      <c r="Q12330" s="1"/>
      <c r="R12330" s="1"/>
      <c r="S12330" s="1"/>
      <c r="T12330" s="1"/>
      <c r="U12330" s="1"/>
      <c r="V12330" s="1"/>
      <c r="W12330" s="1"/>
      <c r="X12330" s="1"/>
      <c r="Y12330" s="1"/>
      <c r="Z12330" s="1"/>
      <c r="AA12330" s="1"/>
    </row>
    <row r="12331" spans="2:27" x14ac:dyDescent="0.2">
      <c r="B12331" s="1"/>
      <c r="C12331" s="1"/>
      <c r="D12331" s="1"/>
      <c r="E12331" s="1"/>
      <c r="F12331" s="1"/>
      <c r="G12331" s="1"/>
      <c r="H12331" s="1"/>
      <c r="I12331" s="1"/>
      <c r="J12331" s="1"/>
      <c r="K12331" s="1"/>
      <c r="L12331" s="1"/>
      <c r="M12331" s="1"/>
      <c r="N12331" s="1"/>
      <c r="O12331" s="1"/>
      <c r="P12331" s="1"/>
      <c r="Q12331" s="1"/>
      <c r="R12331" s="1"/>
      <c r="S12331" s="1"/>
      <c r="T12331" s="1"/>
      <c r="U12331" s="1"/>
      <c r="V12331" s="1"/>
      <c r="W12331" s="1"/>
      <c r="X12331" s="1"/>
      <c r="Y12331" s="1"/>
      <c r="Z12331" s="1"/>
      <c r="AA12331" s="1"/>
    </row>
    <row r="12332" spans="2:27" x14ac:dyDescent="0.2">
      <c r="B12332" s="1"/>
      <c r="C12332" s="1"/>
      <c r="D12332" s="1"/>
      <c r="E12332" s="1"/>
      <c r="F12332" s="1"/>
      <c r="G12332" s="1"/>
      <c r="H12332" s="1"/>
      <c r="I12332" s="1"/>
      <c r="J12332" s="1"/>
      <c r="K12332" s="1"/>
      <c r="L12332" s="1"/>
      <c r="M12332" s="1"/>
      <c r="N12332" s="1"/>
      <c r="O12332" s="1"/>
      <c r="P12332" s="1"/>
      <c r="Q12332" s="1"/>
      <c r="R12332" s="1"/>
      <c r="S12332" s="1"/>
      <c r="T12332" s="1"/>
      <c r="U12332" s="1"/>
      <c r="V12332" s="1"/>
      <c r="W12332" s="1"/>
      <c r="X12332" s="1"/>
      <c r="Y12332" s="1"/>
      <c r="Z12332" s="1"/>
      <c r="AA12332" s="1"/>
    </row>
    <row r="12333" spans="2:27" x14ac:dyDescent="0.2">
      <c r="B12333" s="1"/>
      <c r="C12333" s="1"/>
      <c r="D12333" s="1"/>
      <c r="E12333" s="1"/>
      <c r="F12333" s="1"/>
      <c r="G12333" s="1"/>
      <c r="H12333" s="1"/>
      <c r="I12333" s="1"/>
      <c r="J12333" s="1"/>
      <c r="K12333" s="1"/>
      <c r="L12333" s="1"/>
      <c r="M12333" s="1"/>
      <c r="N12333" s="1"/>
      <c r="O12333" s="1"/>
      <c r="P12333" s="1"/>
      <c r="Q12333" s="1"/>
      <c r="R12333" s="1"/>
      <c r="S12333" s="1"/>
      <c r="T12333" s="1"/>
      <c r="U12333" s="1"/>
      <c r="V12333" s="1"/>
      <c r="W12333" s="1"/>
      <c r="X12333" s="1"/>
      <c r="Y12333" s="1"/>
      <c r="Z12333" s="1"/>
      <c r="AA12333" s="1"/>
    </row>
    <row r="12334" spans="2:27" x14ac:dyDescent="0.2">
      <c r="B12334" s="1"/>
      <c r="C12334" s="1"/>
      <c r="D12334" s="1"/>
      <c r="E12334" s="1"/>
      <c r="F12334" s="1"/>
      <c r="G12334" s="1"/>
      <c r="H12334" s="1"/>
      <c r="I12334" s="1"/>
      <c r="J12334" s="1"/>
      <c r="K12334" s="1"/>
      <c r="L12334" s="1"/>
      <c r="M12334" s="1"/>
      <c r="N12334" s="1"/>
      <c r="O12334" s="1"/>
      <c r="P12334" s="1"/>
      <c r="Q12334" s="1"/>
      <c r="R12334" s="1"/>
      <c r="S12334" s="1"/>
      <c r="T12334" s="1"/>
      <c r="U12334" s="1"/>
      <c r="V12334" s="1"/>
      <c r="W12334" s="1"/>
      <c r="X12334" s="1"/>
      <c r="Y12334" s="1"/>
      <c r="Z12334" s="1"/>
      <c r="AA12334" s="1"/>
    </row>
    <row r="12335" spans="2:27" x14ac:dyDescent="0.2">
      <c r="B12335" s="1"/>
      <c r="C12335" s="1"/>
      <c r="D12335" s="1"/>
      <c r="E12335" s="1"/>
      <c r="F12335" s="1"/>
      <c r="G12335" s="1"/>
      <c r="H12335" s="1"/>
      <c r="I12335" s="1"/>
      <c r="J12335" s="1"/>
      <c r="K12335" s="1"/>
      <c r="L12335" s="1"/>
      <c r="M12335" s="1"/>
      <c r="N12335" s="1"/>
      <c r="O12335" s="1"/>
      <c r="P12335" s="1"/>
      <c r="Q12335" s="1"/>
      <c r="R12335" s="1"/>
      <c r="S12335" s="1"/>
      <c r="T12335" s="1"/>
      <c r="U12335" s="1"/>
      <c r="V12335" s="1"/>
      <c r="W12335" s="1"/>
      <c r="X12335" s="1"/>
      <c r="Y12335" s="1"/>
      <c r="Z12335" s="1"/>
      <c r="AA12335" s="1"/>
    </row>
    <row r="12336" spans="2:27" x14ac:dyDescent="0.2">
      <c r="B12336" s="1"/>
      <c r="C12336" s="1"/>
      <c r="D12336" s="1"/>
      <c r="E12336" s="1"/>
      <c r="F12336" s="1"/>
      <c r="G12336" s="1"/>
      <c r="H12336" s="1"/>
      <c r="I12336" s="1"/>
      <c r="J12336" s="1"/>
      <c r="K12336" s="1"/>
      <c r="L12336" s="1"/>
      <c r="M12336" s="1"/>
      <c r="N12336" s="1"/>
      <c r="O12336" s="1"/>
      <c r="P12336" s="1"/>
      <c r="Q12336" s="1"/>
      <c r="R12336" s="1"/>
      <c r="S12336" s="1"/>
      <c r="T12336" s="1"/>
      <c r="U12336" s="1"/>
      <c r="V12336" s="1"/>
      <c r="W12336" s="1"/>
      <c r="X12336" s="1"/>
      <c r="Y12336" s="1"/>
      <c r="Z12336" s="1"/>
      <c r="AA12336" s="1"/>
    </row>
    <row r="12337" spans="2:27" x14ac:dyDescent="0.2">
      <c r="B12337" s="1"/>
      <c r="C12337" s="1"/>
      <c r="D12337" s="1"/>
      <c r="E12337" s="1"/>
      <c r="F12337" s="1"/>
      <c r="G12337" s="1"/>
      <c r="H12337" s="1"/>
      <c r="I12337" s="1"/>
      <c r="J12337" s="1"/>
      <c r="K12337" s="1"/>
      <c r="L12337" s="1"/>
      <c r="M12337" s="1"/>
      <c r="N12337" s="1"/>
      <c r="O12337" s="1"/>
      <c r="P12337" s="1"/>
      <c r="Q12337" s="1"/>
      <c r="R12337" s="1"/>
      <c r="S12337" s="1"/>
      <c r="T12337" s="1"/>
      <c r="U12337" s="1"/>
      <c r="V12337" s="1"/>
      <c r="W12337" s="1"/>
      <c r="X12337" s="1"/>
      <c r="Y12337" s="1"/>
      <c r="Z12337" s="1"/>
      <c r="AA12337" s="1"/>
    </row>
    <row r="12338" spans="2:27" x14ac:dyDescent="0.2">
      <c r="B12338" s="1"/>
      <c r="C12338" s="1"/>
      <c r="D12338" s="1"/>
      <c r="E12338" s="1"/>
      <c r="F12338" s="1"/>
      <c r="G12338" s="1"/>
      <c r="H12338" s="1"/>
      <c r="I12338" s="1"/>
      <c r="J12338" s="1"/>
      <c r="K12338" s="1"/>
      <c r="L12338" s="1"/>
      <c r="M12338" s="1"/>
      <c r="N12338" s="1"/>
      <c r="O12338" s="1"/>
      <c r="P12338" s="1"/>
      <c r="Q12338" s="1"/>
      <c r="R12338" s="1"/>
      <c r="S12338" s="1"/>
      <c r="T12338" s="1"/>
      <c r="U12338" s="1"/>
      <c r="V12338" s="1"/>
      <c r="W12338" s="1"/>
      <c r="X12338" s="1"/>
      <c r="Y12338" s="1"/>
      <c r="Z12338" s="1"/>
      <c r="AA12338" s="1"/>
    </row>
    <row r="12339" spans="2:27" x14ac:dyDescent="0.2">
      <c r="B12339" s="1"/>
      <c r="C12339" s="1"/>
      <c r="D12339" s="1"/>
      <c r="E12339" s="1"/>
      <c r="F12339" s="1"/>
      <c r="G12339" s="1"/>
      <c r="H12339" s="1"/>
      <c r="I12339" s="1"/>
      <c r="J12339" s="1"/>
      <c r="K12339" s="1"/>
      <c r="L12339" s="1"/>
      <c r="M12339" s="1"/>
      <c r="N12339" s="1"/>
      <c r="O12339" s="1"/>
      <c r="P12339" s="1"/>
      <c r="Q12339" s="1"/>
      <c r="R12339" s="1"/>
      <c r="S12339" s="1"/>
      <c r="T12339" s="1"/>
      <c r="U12339" s="1"/>
      <c r="V12339" s="1"/>
      <c r="W12339" s="1"/>
      <c r="X12339" s="1"/>
      <c r="Y12339" s="1"/>
      <c r="Z12339" s="1"/>
      <c r="AA12339" s="1"/>
    </row>
    <row r="12340" spans="2:27" x14ac:dyDescent="0.2">
      <c r="B12340" s="1"/>
      <c r="C12340" s="1"/>
      <c r="D12340" s="1"/>
      <c r="E12340" s="1"/>
      <c r="F12340" s="1"/>
      <c r="G12340" s="1"/>
      <c r="H12340" s="1"/>
      <c r="I12340" s="1"/>
      <c r="J12340" s="1"/>
      <c r="K12340" s="1"/>
      <c r="L12340" s="1"/>
      <c r="M12340" s="1"/>
      <c r="N12340" s="1"/>
      <c r="O12340" s="1"/>
      <c r="P12340" s="1"/>
      <c r="Q12340" s="1"/>
      <c r="R12340" s="1"/>
      <c r="S12340" s="1"/>
      <c r="T12340" s="1"/>
      <c r="U12340" s="1"/>
      <c r="V12340" s="1"/>
      <c r="W12340" s="1"/>
      <c r="X12340" s="1"/>
      <c r="Y12340" s="1"/>
      <c r="Z12340" s="1"/>
      <c r="AA12340" s="1"/>
    </row>
    <row r="12341" spans="2:27" x14ac:dyDescent="0.2">
      <c r="B12341" s="1"/>
      <c r="C12341" s="1"/>
      <c r="D12341" s="1"/>
      <c r="E12341" s="1"/>
      <c r="F12341" s="1"/>
      <c r="G12341" s="1"/>
      <c r="H12341" s="1"/>
      <c r="I12341" s="1"/>
      <c r="J12341" s="1"/>
      <c r="K12341" s="1"/>
      <c r="L12341" s="1"/>
      <c r="M12341" s="1"/>
      <c r="N12341" s="1"/>
      <c r="O12341" s="1"/>
      <c r="P12341" s="1"/>
      <c r="Q12341" s="1"/>
      <c r="R12341" s="1"/>
      <c r="S12341" s="1"/>
      <c r="T12341" s="1"/>
      <c r="U12341" s="1"/>
      <c r="V12341" s="1"/>
      <c r="W12341" s="1"/>
      <c r="X12341" s="1"/>
      <c r="Y12341" s="1"/>
      <c r="Z12341" s="1"/>
      <c r="AA12341" s="1"/>
    </row>
    <row r="12342" spans="2:27" x14ac:dyDescent="0.2">
      <c r="B12342" s="1"/>
      <c r="C12342" s="1"/>
      <c r="D12342" s="1"/>
      <c r="E12342" s="1"/>
      <c r="F12342" s="1"/>
      <c r="G12342" s="1"/>
      <c r="H12342" s="1"/>
      <c r="I12342" s="1"/>
      <c r="J12342" s="1"/>
      <c r="K12342" s="1"/>
      <c r="L12342" s="1"/>
      <c r="M12342" s="1"/>
      <c r="N12342" s="1"/>
      <c r="O12342" s="1"/>
      <c r="P12342" s="1"/>
      <c r="Q12342" s="1"/>
      <c r="R12342" s="1"/>
      <c r="S12342" s="1"/>
      <c r="T12342" s="1"/>
      <c r="U12342" s="1"/>
      <c r="V12342" s="1"/>
      <c r="W12342" s="1"/>
      <c r="X12342" s="1"/>
      <c r="Y12342" s="1"/>
      <c r="Z12342" s="1"/>
      <c r="AA12342" s="1"/>
    </row>
    <row r="12343" spans="2:27" x14ac:dyDescent="0.2">
      <c r="B12343" s="1"/>
      <c r="C12343" s="1"/>
      <c r="D12343" s="1"/>
      <c r="E12343" s="1"/>
      <c r="F12343" s="1"/>
      <c r="G12343" s="1"/>
      <c r="H12343" s="1"/>
      <c r="I12343" s="1"/>
      <c r="J12343" s="1"/>
      <c r="K12343" s="1"/>
      <c r="L12343" s="1"/>
      <c r="M12343" s="1"/>
      <c r="N12343" s="1"/>
      <c r="O12343" s="1"/>
      <c r="P12343" s="1"/>
      <c r="Q12343" s="1"/>
      <c r="R12343" s="1"/>
      <c r="S12343" s="1"/>
      <c r="T12343" s="1"/>
      <c r="U12343" s="1"/>
      <c r="V12343" s="1"/>
      <c r="W12343" s="1"/>
      <c r="X12343" s="1"/>
      <c r="Y12343" s="1"/>
      <c r="Z12343" s="1"/>
      <c r="AA12343" s="1"/>
    </row>
    <row r="12344" spans="2:27" x14ac:dyDescent="0.2">
      <c r="B12344" s="1"/>
      <c r="C12344" s="1"/>
      <c r="D12344" s="1"/>
      <c r="E12344" s="1"/>
      <c r="F12344" s="1"/>
      <c r="G12344" s="1"/>
      <c r="H12344" s="1"/>
      <c r="I12344" s="1"/>
      <c r="J12344" s="1"/>
      <c r="K12344" s="1"/>
      <c r="L12344" s="1"/>
      <c r="M12344" s="1"/>
      <c r="N12344" s="1"/>
      <c r="O12344" s="1"/>
      <c r="P12344" s="1"/>
      <c r="Q12344" s="1"/>
      <c r="R12344" s="1"/>
      <c r="S12344" s="1"/>
      <c r="T12344" s="1"/>
      <c r="U12344" s="1"/>
      <c r="V12344" s="1"/>
      <c r="W12344" s="1"/>
      <c r="X12344" s="1"/>
      <c r="Y12344" s="1"/>
      <c r="Z12344" s="1"/>
      <c r="AA12344" s="1"/>
    </row>
    <row r="12345" spans="2:27" x14ac:dyDescent="0.2">
      <c r="B12345" s="1"/>
      <c r="C12345" s="1"/>
      <c r="D12345" s="1"/>
      <c r="E12345" s="1"/>
      <c r="F12345" s="1"/>
      <c r="G12345" s="1"/>
      <c r="H12345" s="1"/>
      <c r="I12345" s="1"/>
      <c r="J12345" s="1"/>
      <c r="K12345" s="1"/>
      <c r="L12345" s="1"/>
      <c r="M12345" s="1"/>
      <c r="N12345" s="1"/>
      <c r="O12345" s="1"/>
      <c r="P12345" s="1"/>
      <c r="Q12345" s="1"/>
      <c r="R12345" s="1"/>
      <c r="S12345" s="1"/>
      <c r="T12345" s="1"/>
      <c r="U12345" s="1"/>
      <c r="V12345" s="1"/>
      <c r="W12345" s="1"/>
      <c r="X12345" s="1"/>
      <c r="Y12345" s="1"/>
      <c r="Z12345" s="1"/>
      <c r="AA12345" s="1"/>
    </row>
    <row r="12346" spans="2:27" x14ac:dyDescent="0.2">
      <c r="B12346" s="1"/>
      <c r="C12346" s="1"/>
      <c r="D12346" s="1"/>
      <c r="E12346" s="1"/>
      <c r="F12346" s="1"/>
      <c r="G12346" s="1"/>
      <c r="H12346" s="1"/>
      <c r="I12346" s="1"/>
      <c r="J12346" s="1"/>
      <c r="K12346" s="1"/>
      <c r="L12346" s="1"/>
      <c r="M12346" s="1"/>
      <c r="N12346" s="1"/>
      <c r="O12346" s="1"/>
      <c r="P12346" s="1"/>
      <c r="Q12346" s="1"/>
      <c r="R12346" s="1"/>
      <c r="S12346" s="1"/>
      <c r="T12346" s="1"/>
      <c r="U12346" s="1"/>
      <c r="V12346" s="1"/>
      <c r="W12346" s="1"/>
      <c r="X12346" s="1"/>
      <c r="Y12346" s="1"/>
      <c r="Z12346" s="1"/>
      <c r="AA12346" s="1"/>
    </row>
    <row r="12347" spans="2:27" x14ac:dyDescent="0.2">
      <c r="B12347" s="1"/>
      <c r="C12347" s="1"/>
      <c r="D12347" s="1"/>
      <c r="E12347" s="1"/>
      <c r="F12347" s="1"/>
      <c r="G12347" s="1"/>
      <c r="H12347" s="1"/>
      <c r="I12347" s="1"/>
      <c r="J12347" s="1"/>
      <c r="K12347" s="1"/>
      <c r="L12347" s="1"/>
      <c r="M12347" s="1"/>
      <c r="N12347" s="1"/>
      <c r="O12347" s="1"/>
      <c r="P12347" s="1"/>
      <c r="Q12347" s="1"/>
      <c r="R12347" s="1"/>
      <c r="S12347" s="1"/>
      <c r="T12347" s="1"/>
      <c r="U12347" s="1"/>
      <c r="V12347" s="1"/>
      <c r="W12347" s="1"/>
      <c r="X12347" s="1"/>
      <c r="Y12347" s="1"/>
      <c r="Z12347" s="1"/>
      <c r="AA12347" s="1"/>
    </row>
    <row r="12348" spans="2:27" x14ac:dyDescent="0.2">
      <c r="B12348" s="1"/>
      <c r="C12348" s="1"/>
      <c r="D12348" s="1"/>
      <c r="E12348" s="1"/>
      <c r="F12348" s="1"/>
      <c r="G12348" s="1"/>
      <c r="H12348" s="1"/>
      <c r="I12348" s="1"/>
      <c r="J12348" s="1"/>
      <c r="K12348" s="1"/>
      <c r="L12348" s="1"/>
      <c r="M12348" s="1"/>
      <c r="N12348" s="1"/>
      <c r="O12348" s="1"/>
      <c r="P12348" s="1"/>
      <c r="Q12348" s="1"/>
      <c r="R12348" s="1"/>
      <c r="S12348" s="1"/>
      <c r="T12348" s="1"/>
      <c r="U12348" s="1"/>
      <c r="V12348" s="1"/>
      <c r="W12348" s="1"/>
      <c r="X12348" s="1"/>
      <c r="Y12348" s="1"/>
      <c r="Z12348" s="1"/>
      <c r="AA12348" s="1"/>
    </row>
    <row r="12349" spans="2:27" x14ac:dyDescent="0.2">
      <c r="B12349" s="1"/>
      <c r="C12349" s="1"/>
      <c r="D12349" s="1"/>
      <c r="E12349" s="1"/>
      <c r="F12349" s="1"/>
      <c r="G12349" s="1"/>
      <c r="H12349" s="1"/>
      <c r="I12349" s="1"/>
      <c r="J12349" s="1"/>
      <c r="K12349" s="1"/>
      <c r="L12349" s="1"/>
      <c r="M12349" s="1"/>
      <c r="N12349" s="1"/>
      <c r="O12349" s="1"/>
      <c r="P12349" s="1"/>
      <c r="Q12349" s="1"/>
      <c r="R12349" s="1"/>
      <c r="S12349" s="1"/>
      <c r="T12349" s="1"/>
      <c r="U12349" s="1"/>
      <c r="V12349" s="1"/>
      <c r="W12349" s="1"/>
      <c r="X12349" s="1"/>
      <c r="Y12349" s="1"/>
      <c r="Z12349" s="1"/>
      <c r="AA12349" s="1"/>
    </row>
    <row r="12350" spans="2:27" x14ac:dyDescent="0.2">
      <c r="B12350" s="1"/>
      <c r="C12350" s="1"/>
      <c r="D12350" s="1"/>
      <c r="E12350" s="1"/>
      <c r="F12350" s="1"/>
      <c r="G12350" s="1"/>
      <c r="H12350" s="1"/>
      <c r="I12350" s="1"/>
      <c r="J12350" s="1"/>
      <c r="K12350" s="1"/>
      <c r="L12350" s="1"/>
      <c r="M12350" s="1"/>
      <c r="N12350" s="1"/>
      <c r="O12350" s="1"/>
      <c r="P12350" s="1"/>
      <c r="Q12350" s="1"/>
      <c r="R12350" s="1"/>
      <c r="S12350" s="1"/>
      <c r="T12350" s="1"/>
      <c r="U12350" s="1"/>
      <c r="V12350" s="1"/>
      <c r="W12350" s="1"/>
      <c r="X12350" s="1"/>
      <c r="Y12350" s="1"/>
      <c r="Z12350" s="1"/>
      <c r="AA12350" s="1"/>
    </row>
    <row r="12351" spans="2:27" x14ac:dyDescent="0.2">
      <c r="B12351" s="1"/>
      <c r="C12351" s="1"/>
      <c r="D12351" s="1"/>
      <c r="E12351" s="1"/>
      <c r="F12351" s="1"/>
      <c r="G12351" s="1"/>
      <c r="H12351" s="1"/>
      <c r="I12351" s="1"/>
      <c r="J12351" s="1"/>
      <c r="K12351" s="1"/>
      <c r="L12351" s="1"/>
      <c r="M12351" s="1"/>
      <c r="N12351" s="1"/>
      <c r="O12351" s="1"/>
      <c r="P12351" s="1"/>
      <c r="Q12351" s="1"/>
      <c r="R12351" s="1"/>
      <c r="S12351" s="1"/>
      <c r="T12351" s="1"/>
      <c r="U12351" s="1"/>
      <c r="V12351" s="1"/>
      <c r="W12351" s="1"/>
      <c r="X12351" s="1"/>
      <c r="Y12351" s="1"/>
      <c r="Z12351" s="1"/>
      <c r="AA12351" s="1"/>
    </row>
    <row r="12352" spans="2:27" x14ac:dyDescent="0.2">
      <c r="B12352" s="1"/>
      <c r="C12352" s="1"/>
      <c r="D12352" s="1"/>
      <c r="E12352" s="1"/>
      <c r="F12352" s="1"/>
      <c r="G12352" s="1"/>
      <c r="H12352" s="1"/>
      <c r="I12352" s="1"/>
      <c r="J12352" s="1"/>
      <c r="K12352" s="1"/>
      <c r="L12352" s="1"/>
      <c r="M12352" s="1"/>
      <c r="N12352" s="1"/>
      <c r="O12352" s="1"/>
      <c r="P12352" s="1"/>
      <c r="Q12352" s="1"/>
      <c r="R12352" s="1"/>
      <c r="S12352" s="1"/>
      <c r="T12352" s="1"/>
      <c r="U12352" s="1"/>
      <c r="V12352" s="1"/>
      <c r="W12352" s="1"/>
      <c r="X12352" s="1"/>
      <c r="Y12352" s="1"/>
      <c r="Z12352" s="1"/>
      <c r="AA12352" s="1"/>
    </row>
    <row r="12353" spans="2:27" x14ac:dyDescent="0.2">
      <c r="B12353" s="1"/>
      <c r="C12353" s="1"/>
      <c r="D12353" s="1"/>
      <c r="E12353" s="1"/>
      <c r="F12353" s="1"/>
      <c r="G12353" s="1"/>
      <c r="H12353" s="1"/>
      <c r="I12353" s="1"/>
      <c r="J12353" s="1"/>
      <c r="K12353" s="1"/>
      <c r="L12353" s="1"/>
      <c r="M12353" s="1"/>
      <c r="N12353" s="1"/>
      <c r="O12353" s="1"/>
      <c r="P12353" s="1"/>
      <c r="Q12353" s="1"/>
      <c r="R12353" s="1"/>
      <c r="S12353" s="1"/>
      <c r="T12353" s="1"/>
      <c r="U12353" s="1"/>
      <c r="V12353" s="1"/>
      <c r="W12353" s="1"/>
      <c r="X12353" s="1"/>
      <c r="Y12353" s="1"/>
      <c r="Z12353" s="1"/>
      <c r="AA12353" s="1"/>
    </row>
    <row r="12354" spans="2:27" x14ac:dyDescent="0.2">
      <c r="B12354" s="1"/>
      <c r="C12354" s="1"/>
      <c r="D12354" s="1"/>
      <c r="E12354" s="1"/>
      <c r="F12354" s="1"/>
      <c r="G12354" s="1"/>
      <c r="H12354" s="1"/>
      <c r="I12354" s="1"/>
      <c r="J12354" s="1"/>
      <c r="K12354" s="1"/>
      <c r="L12354" s="1"/>
      <c r="M12354" s="1"/>
      <c r="N12354" s="1"/>
      <c r="O12354" s="1"/>
      <c r="P12354" s="1"/>
      <c r="Q12354" s="1"/>
      <c r="R12354" s="1"/>
      <c r="S12354" s="1"/>
      <c r="T12354" s="1"/>
      <c r="U12354" s="1"/>
      <c r="V12354" s="1"/>
      <c r="W12354" s="1"/>
      <c r="X12354" s="1"/>
      <c r="Y12354" s="1"/>
      <c r="Z12354" s="1"/>
      <c r="AA12354" s="1"/>
    </row>
    <row r="12355" spans="2:27" x14ac:dyDescent="0.2">
      <c r="B12355" s="1"/>
      <c r="C12355" s="1"/>
      <c r="D12355" s="1"/>
      <c r="E12355" s="1"/>
      <c r="F12355" s="1"/>
      <c r="G12355" s="1"/>
      <c r="H12355" s="1"/>
      <c r="I12355" s="1"/>
      <c r="J12355" s="1"/>
      <c r="K12355" s="1"/>
      <c r="L12355" s="1"/>
      <c r="M12355" s="1"/>
      <c r="N12355" s="1"/>
      <c r="O12355" s="1"/>
      <c r="P12355" s="1"/>
      <c r="Q12355" s="1"/>
      <c r="R12355" s="1"/>
      <c r="S12355" s="1"/>
      <c r="T12355" s="1"/>
      <c r="U12355" s="1"/>
      <c r="V12355" s="1"/>
      <c r="W12355" s="1"/>
      <c r="X12355" s="1"/>
      <c r="Y12355" s="1"/>
      <c r="Z12355" s="1"/>
      <c r="AA12355" s="1"/>
    </row>
    <row r="12356" spans="2:27" x14ac:dyDescent="0.2">
      <c r="B12356" s="1"/>
      <c r="C12356" s="1"/>
      <c r="D12356" s="1"/>
      <c r="E12356" s="1"/>
      <c r="F12356" s="1"/>
      <c r="G12356" s="1"/>
      <c r="H12356" s="1"/>
      <c r="I12356" s="1"/>
      <c r="J12356" s="1"/>
      <c r="K12356" s="1"/>
      <c r="L12356" s="1"/>
      <c r="M12356" s="1"/>
      <c r="N12356" s="1"/>
      <c r="O12356" s="1"/>
      <c r="P12356" s="1"/>
      <c r="Q12356" s="1"/>
      <c r="R12356" s="1"/>
      <c r="S12356" s="1"/>
      <c r="T12356" s="1"/>
      <c r="U12356" s="1"/>
      <c r="V12356" s="1"/>
      <c r="W12356" s="1"/>
      <c r="X12356" s="1"/>
      <c r="Y12356" s="1"/>
      <c r="Z12356" s="1"/>
      <c r="AA12356" s="1"/>
    </row>
    <row r="12357" spans="2:27" x14ac:dyDescent="0.2">
      <c r="B12357" s="1"/>
      <c r="C12357" s="1"/>
      <c r="D12357" s="1"/>
      <c r="E12357" s="1"/>
      <c r="F12357" s="1"/>
      <c r="G12357" s="1"/>
      <c r="H12357" s="1"/>
      <c r="I12357" s="1"/>
      <c r="J12357" s="1"/>
      <c r="K12357" s="1"/>
      <c r="L12357" s="1"/>
      <c r="M12357" s="1"/>
      <c r="N12357" s="1"/>
      <c r="O12357" s="1"/>
      <c r="P12357" s="1"/>
      <c r="Q12357" s="1"/>
      <c r="R12357" s="1"/>
      <c r="S12357" s="1"/>
      <c r="T12357" s="1"/>
      <c r="U12357" s="1"/>
      <c r="V12357" s="1"/>
      <c r="W12357" s="1"/>
      <c r="X12357" s="1"/>
      <c r="Y12357" s="1"/>
      <c r="Z12357" s="1"/>
      <c r="AA12357" s="1"/>
    </row>
    <row r="12358" spans="2:27" x14ac:dyDescent="0.2">
      <c r="B12358" s="1"/>
      <c r="C12358" s="1"/>
      <c r="D12358" s="1"/>
      <c r="E12358" s="1"/>
      <c r="F12358" s="1"/>
      <c r="G12358" s="1"/>
      <c r="H12358" s="1"/>
      <c r="I12358" s="1"/>
      <c r="J12358" s="1"/>
      <c r="K12358" s="1"/>
      <c r="L12358" s="1"/>
      <c r="M12358" s="1"/>
      <c r="N12358" s="1"/>
      <c r="O12358" s="1"/>
      <c r="P12358" s="1"/>
      <c r="Q12358" s="1"/>
      <c r="R12358" s="1"/>
      <c r="S12358" s="1"/>
      <c r="T12358" s="1"/>
      <c r="U12358" s="1"/>
      <c r="V12358" s="1"/>
      <c r="W12358" s="1"/>
      <c r="X12358" s="1"/>
      <c r="Y12358" s="1"/>
      <c r="Z12358" s="1"/>
      <c r="AA12358" s="1"/>
    </row>
    <row r="12359" spans="2:27" x14ac:dyDescent="0.2">
      <c r="B12359" s="1"/>
      <c r="C12359" s="1"/>
      <c r="D12359" s="1"/>
      <c r="E12359" s="1"/>
      <c r="F12359" s="1"/>
      <c r="G12359" s="1"/>
      <c r="H12359" s="1"/>
      <c r="I12359" s="1"/>
      <c r="J12359" s="1"/>
      <c r="K12359" s="1"/>
      <c r="L12359" s="1"/>
      <c r="M12359" s="1"/>
      <c r="N12359" s="1"/>
      <c r="O12359" s="1"/>
      <c r="P12359" s="1"/>
      <c r="Q12359" s="1"/>
      <c r="R12359" s="1"/>
      <c r="S12359" s="1"/>
      <c r="T12359" s="1"/>
      <c r="U12359" s="1"/>
      <c r="V12359" s="1"/>
      <c r="W12359" s="1"/>
      <c r="X12359" s="1"/>
      <c r="Y12359" s="1"/>
      <c r="Z12359" s="1"/>
      <c r="AA12359" s="1"/>
    </row>
    <row r="12360" spans="2:27" x14ac:dyDescent="0.2">
      <c r="B12360" s="1"/>
      <c r="C12360" s="1"/>
      <c r="D12360" s="1"/>
      <c r="E12360" s="1"/>
      <c r="F12360" s="1"/>
      <c r="G12360" s="1"/>
      <c r="H12360" s="1"/>
      <c r="I12360" s="1"/>
      <c r="J12360" s="1"/>
      <c r="K12360" s="1"/>
      <c r="L12360" s="1"/>
      <c r="M12360" s="1"/>
      <c r="N12360" s="1"/>
      <c r="O12360" s="1"/>
      <c r="P12360" s="1"/>
      <c r="Q12360" s="1"/>
      <c r="R12360" s="1"/>
      <c r="S12360" s="1"/>
      <c r="T12360" s="1"/>
      <c r="U12360" s="1"/>
      <c r="V12360" s="1"/>
      <c r="W12360" s="1"/>
      <c r="X12360" s="1"/>
      <c r="Y12360" s="1"/>
      <c r="Z12360" s="1"/>
      <c r="AA12360" s="1"/>
    </row>
    <row r="12361" spans="2:27" x14ac:dyDescent="0.2">
      <c r="B12361" s="1"/>
      <c r="C12361" s="1"/>
      <c r="D12361" s="1"/>
      <c r="E12361" s="1"/>
      <c r="F12361" s="1"/>
      <c r="G12361" s="1"/>
      <c r="H12361" s="1"/>
      <c r="I12361" s="1"/>
      <c r="J12361" s="1"/>
      <c r="K12361" s="1"/>
      <c r="L12361" s="1"/>
      <c r="M12361" s="1"/>
      <c r="N12361" s="1"/>
      <c r="O12361" s="1"/>
      <c r="P12361" s="1"/>
      <c r="Q12361" s="1"/>
      <c r="R12361" s="1"/>
      <c r="S12361" s="1"/>
      <c r="T12361" s="1"/>
      <c r="U12361" s="1"/>
      <c r="V12361" s="1"/>
      <c r="W12361" s="1"/>
      <c r="X12361" s="1"/>
      <c r="Y12361" s="1"/>
      <c r="Z12361" s="1"/>
      <c r="AA12361" s="1"/>
    </row>
    <row r="12362" spans="2:27" x14ac:dyDescent="0.2">
      <c r="B12362" s="1"/>
      <c r="C12362" s="1"/>
      <c r="D12362" s="1"/>
      <c r="E12362" s="1"/>
      <c r="F12362" s="1"/>
      <c r="G12362" s="1"/>
      <c r="H12362" s="1"/>
      <c r="I12362" s="1"/>
      <c r="J12362" s="1"/>
      <c r="K12362" s="1"/>
      <c r="L12362" s="1"/>
      <c r="M12362" s="1"/>
      <c r="N12362" s="1"/>
      <c r="O12362" s="1"/>
      <c r="P12362" s="1"/>
      <c r="Q12362" s="1"/>
      <c r="R12362" s="1"/>
      <c r="S12362" s="1"/>
      <c r="T12362" s="1"/>
      <c r="U12362" s="1"/>
      <c r="V12362" s="1"/>
      <c r="W12362" s="1"/>
      <c r="X12362" s="1"/>
      <c r="Y12362" s="1"/>
      <c r="Z12362" s="1"/>
      <c r="AA12362" s="1"/>
    </row>
    <row r="12363" spans="2:27" x14ac:dyDescent="0.2">
      <c r="B12363" s="1"/>
      <c r="C12363" s="1"/>
      <c r="D12363" s="1"/>
      <c r="E12363" s="1"/>
      <c r="F12363" s="1"/>
      <c r="G12363" s="1"/>
      <c r="H12363" s="1"/>
      <c r="I12363" s="1"/>
      <c r="J12363" s="1"/>
      <c r="K12363" s="1"/>
      <c r="L12363" s="1"/>
      <c r="M12363" s="1"/>
      <c r="N12363" s="1"/>
      <c r="O12363" s="1"/>
      <c r="P12363" s="1"/>
      <c r="Q12363" s="1"/>
      <c r="R12363" s="1"/>
      <c r="S12363" s="1"/>
      <c r="T12363" s="1"/>
      <c r="U12363" s="1"/>
      <c r="V12363" s="1"/>
      <c r="W12363" s="1"/>
      <c r="X12363" s="1"/>
      <c r="Y12363" s="1"/>
      <c r="Z12363" s="1"/>
      <c r="AA12363" s="1"/>
    </row>
    <row r="12364" spans="2:27" x14ac:dyDescent="0.2">
      <c r="B12364" s="1"/>
      <c r="C12364" s="1"/>
      <c r="D12364" s="1"/>
      <c r="E12364" s="1"/>
      <c r="F12364" s="1"/>
      <c r="G12364" s="1"/>
      <c r="H12364" s="1"/>
      <c r="I12364" s="1"/>
      <c r="J12364" s="1"/>
      <c r="K12364" s="1"/>
      <c r="L12364" s="1"/>
      <c r="M12364" s="1"/>
      <c r="N12364" s="1"/>
      <c r="O12364" s="1"/>
      <c r="P12364" s="1"/>
      <c r="Q12364" s="1"/>
      <c r="R12364" s="1"/>
      <c r="S12364" s="1"/>
      <c r="T12364" s="1"/>
      <c r="U12364" s="1"/>
      <c r="V12364" s="1"/>
      <c r="W12364" s="1"/>
      <c r="X12364" s="1"/>
      <c r="Y12364" s="1"/>
      <c r="Z12364" s="1"/>
      <c r="AA12364" s="1"/>
    </row>
    <row r="12365" spans="2:27" x14ac:dyDescent="0.2">
      <c r="B12365" s="1"/>
      <c r="C12365" s="1"/>
      <c r="D12365" s="1"/>
      <c r="E12365" s="1"/>
      <c r="F12365" s="1"/>
      <c r="G12365" s="1"/>
      <c r="H12365" s="1"/>
      <c r="I12365" s="1"/>
      <c r="J12365" s="1"/>
      <c r="K12365" s="1"/>
      <c r="L12365" s="1"/>
      <c r="M12365" s="1"/>
      <c r="N12365" s="1"/>
      <c r="O12365" s="1"/>
      <c r="P12365" s="1"/>
      <c r="Q12365" s="1"/>
      <c r="R12365" s="1"/>
      <c r="S12365" s="1"/>
      <c r="T12365" s="1"/>
      <c r="U12365" s="1"/>
      <c r="V12365" s="1"/>
      <c r="W12365" s="1"/>
      <c r="X12365" s="1"/>
      <c r="Y12365" s="1"/>
      <c r="Z12365" s="1"/>
      <c r="AA12365" s="1"/>
    </row>
    <row r="12366" spans="2:27" x14ac:dyDescent="0.2">
      <c r="B12366" s="1"/>
      <c r="C12366" s="1"/>
      <c r="D12366" s="1"/>
      <c r="E12366" s="1"/>
      <c r="F12366" s="1"/>
      <c r="G12366" s="1"/>
      <c r="H12366" s="1"/>
      <c r="I12366" s="1"/>
      <c r="J12366" s="1"/>
      <c r="K12366" s="1"/>
      <c r="L12366" s="1"/>
      <c r="M12366" s="1"/>
      <c r="N12366" s="1"/>
      <c r="O12366" s="1"/>
      <c r="P12366" s="1"/>
      <c r="Q12366" s="1"/>
      <c r="R12366" s="1"/>
      <c r="S12366" s="1"/>
      <c r="T12366" s="1"/>
      <c r="U12366" s="1"/>
      <c r="V12366" s="1"/>
      <c r="W12366" s="1"/>
      <c r="X12366" s="1"/>
      <c r="Y12366" s="1"/>
      <c r="Z12366" s="1"/>
      <c r="AA12366" s="1"/>
    </row>
    <row r="12367" spans="2:27" x14ac:dyDescent="0.2">
      <c r="B12367" s="1"/>
      <c r="C12367" s="1"/>
      <c r="D12367" s="1"/>
      <c r="E12367" s="1"/>
      <c r="F12367" s="1"/>
      <c r="G12367" s="1"/>
      <c r="H12367" s="1"/>
      <c r="I12367" s="1"/>
      <c r="J12367" s="1"/>
      <c r="K12367" s="1"/>
      <c r="L12367" s="1"/>
      <c r="M12367" s="1"/>
      <c r="N12367" s="1"/>
      <c r="O12367" s="1"/>
      <c r="P12367" s="1"/>
      <c r="Q12367" s="1"/>
      <c r="R12367" s="1"/>
      <c r="S12367" s="1"/>
      <c r="T12367" s="1"/>
      <c r="U12367" s="1"/>
      <c r="V12367" s="1"/>
      <c r="W12367" s="1"/>
      <c r="X12367" s="1"/>
      <c r="Y12367" s="1"/>
      <c r="Z12367" s="1"/>
      <c r="AA12367" s="1"/>
    </row>
    <row r="12368" spans="2:27" x14ac:dyDescent="0.2">
      <c r="B12368" s="1"/>
      <c r="C12368" s="1"/>
      <c r="D12368" s="1"/>
      <c r="E12368" s="1"/>
      <c r="F12368" s="1"/>
      <c r="G12368" s="1"/>
      <c r="H12368" s="1"/>
      <c r="I12368" s="1"/>
      <c r="J12368" s="1"/>
      <c r="K12368" s="1"/>
      <c r="L12368" s="1"/>
      <c r="M12368" s="1"/>
      <c r="N12368" s="1"/>
      <c r="O12368" s="1"/>
      <c r="P12368" s="1"/>
      <c r="Q12368" s="1"/>
      <c r="R12368" s="1"/>
      <c r="S12368" s="1"/>
      <c r="T12368" s="1"/>
      <c r="U12368" s="1"/>
      <c r="V12368" s="1"/>
      <c r="W12368" s="1"/>
      <c r="X12368" s="1"/>
      <c r="Y12368" s="1"/>
      <c r="Z12368" s="1"/>
      <c r="AA12368" s="1"/>
    </row>
    <row r="12369" spans="2:27" x14ac:dyDescent="0.2">
      <c r="B12369" s="1"/>
      <c r="C12369" s="1"/>
      <c r="D12369" s="1"/>
      <c r="E12369" s="1"/>
      <c r="F12369" s="1"/>
      <c r="G12369" s="1"/>
      <c r="H12369" s="1"/>
      <c r="I12369" s="1"/>
      <c r="J12369" s="1"/>
      <c r="K12369" s="1"/>
      <c r="L12369" s="1"/>
      <c r="M12369" s="1"/>
      <c r="N12369" s="1"/>
      <c r="O12369" s="1"/>
      <c r="P12369" s="1"/>
      <c r="Q12369" s="1"/>
      <c r="R12369" s="1"/>
      <c r="S12369" s="1"/>
      <c r="T12369" s="1"/>
      <c r="U12369" s="1"/>
      <c r="V12369" s="1"/>
      <c r="W12369" s="1"/>
      <c r="X12369" s="1"/>
      <c r="Y12369" s="1"/>
      <c r="Z12369" s="1"/>
      <c r="AA12369" s="1"/>
    </row>
    <row r="12370" spans="2:27" x14ac:dyDescent="0.2">
      <c r="B12370" s="1"/>
      <c r="C12370" s="1"/>
      <c r="D12370" s="1"/>
      <c r="E12370" s="1"/>
      <c r="F12370" s="1"/>
      <c r="G12370" s="1"/>
      <c r="H12370" s="1"/>
      <c r="I12370" s="1"/>
      <c r="J12370" s="1"/>
      <c r="K12370" s="1"/>
      <c r="L12370" s="1"/>
      <c r="M12370" s="1"/>
      <c r="N12370" s="1"/>
      <c r="O12370" s="1"/>
      <c r="P12370" s="1"/>
      <c r="Q12370" s="1"/>
      <c r="R12370" s="1"/>
      <c r="S12370" s="1"/>
      <c r="T12370" s="1"/>
      <c r="U12370" s="1"/>
      <c r="V12370" s="1"/>
      <c r="W12370" s="1"/>
      <c r="X12370" s="1"/>
      <c r="Y12370" s="1"/>
      <c r="Z12370" s="1"/>
      <c r="AA12370" s="1"/>
    </row>
    <row r="12371" spans="2:27" x14ac:dyDescent="0.2">
      <c r="B12371" s="1"/>
      <c r="C12371" s="1"/>
      <c r="D12371" s="1"/>
      <c r="E12371" s="1"/>
      <c r="F12371" s="1"/>
      <c r="G12371" s="1"/>
      <c r="H12371" s="1"/>
      <c r="I12371" s="1"/>
      <c r="J12371" s="1"/>
      <c r="K12371" s="1"/>
      <c r="L12371" s="1"/>
      <c r="M12371" s="1"/>
      <c r="N12371" s="1"/>
      <c r="O12371" s="1"/>
      <c r="P12371" s="1"/>
      <c r="Q12371" s="1"/>
      <c r="R12371" s="1"/>
      <c r="S12371" s="1"/>
      <c r="T12371" s="1"/>
      <c r="U12371" s="1"/>
      <c r="V12371" s="1"/>
      <c r="W12371" s="1"/>
      <c r="X12371" s="1"/>
      <c r="Y12371" s="1"/>
      <c r="Z12371" s="1"/>
      <c r="AA12371" s="1"/>
    </row>
    <row r="12372" spans="2:27" x14ac:dyDescent="0.2">
      <c r="B12372" s="1"/>
      <c r="C12372" s="1"/>
      <c r="D12372" s="1"/>
      <c r="E12372" s="1"/>
      <c r="F12372" s="1"/>
      <c r="G12372" s="1"/>
      <c r="H12372" s="1"/>
      <c r="I12372" s="1"/>
      <c r="J12372" s="1"/>
      <c r="K12372" s="1"/>
      <c r="L12372" s="1"/>
      <c r="M12372" s="1"/>
      <c r="N12372" s="1"/>
      <c r="O12372" s="1"/>
      <c r="P12372" s="1"/>
      <c r="Q12372" s="1"/>
      <c r="R12372" s="1"/>
      <c r="S12372" s="1"/>
      <c r="T12372" s="1"/>
      <c r="U12372" s="1"/>
      <c r="V12372" s="1"/>
      <c r="W12372" s="1"/>
      <c r="X12372" s="1"/>
      <c r="Y12372" s="1"/>
      <c r="Z12372" s="1"/>
      <c r="AA12372" s="1"/>
    </row>
    <row r="12373" spans="2:27" x14ac:dyDescent="0.2">
      <c r="B12373" s="1"/>
      <c r="C12373" s="1"/>
      <c r="D12373" s="1"/>
      <c r="E12373" s="1"/>
      <c r="F12373" s="1"/>
      <c r="G12373" s="1"/>
      <c r="H12373" s="1"/>
      <c r="I12373" s="1"/>
      <c r="J12373" s="1"/>
      <c r="K12373" s="1"/>
      <c r="L12373" s="1"/>
      <c r="M12373" s="1"/>
      <c r="N12373" s="1"/>
      <c r="O12373" s="1"/>
      <c r="P12373" s="1"/>
      <c r="Q12373" s="1"/>
      <c r="R12373" s="1"/>
      <c r="S12373" s="1"/>
      <c r="T12373" s="1"/>
      <c r="U12373" s="1"/>
      <c r="V12373" s="1"/>
      <c r="W12373" s="1"/>
      <c r="X12373" s="1"/>
      <c r="Y12373" s="1"/>
      <c r="Z12373" s="1"/>
      <c r="AA12373" s="1"/>
    </row>
    <row r="12374" spans="2:27" x14ac:dyDescent="0.2">
      <c r="B12374" s="1"/>
      <c r="C12374" s="1"/>
      <c r="D12374" s="1"/>
      <c r="E12374" s="1"/>
      <c r="F12374" s="1"/>
      <c r="G12374" s="1"/>
      <c r="H12374" s="1"/>
      <c r="I12374" s="1"/>
      <c r="J12374" s="1"/>
      <c r="K12374" s="1"/>
      <c r="L12374" s="1"/>
      <c r="M12374" s="1"/>
      <c r="N12374" s="1"/>
      <c r="O12374" s="1"/>
      <c r="P12374" s="1"/>
      <c r="Q12374" s="1"/>
      <c r="R12374" s="1"/>
      <c r="S12374" s="1"/>
      <c r="T12374" s="1"/>
      <c r="U12374" s="1"/>
      <c r="V12374" s="1"/>
      <c r="W12374" s="1"/>
      <c r="X12374" s="1"/>
      <c r="Y12374" s="1"/>
      <c r="Z12374" s="1"/>
      <c r="AA12374" s="1"/>
    </row>
    <row r="12375" spans="2:27" x14ac:dyDescent="0.2">
      <c r="B12375" s="1"/>
      <c r="C12375" s="1"/>
      <c r="D12375" s="1"/>
      <c r="E12375" s="1"/>
      <c r="F12375" s="1"/>
      <c r="G12375" s="1"/>
      <c r="H12375" s="1"/>
      <c r="I12375" s="1"/>
      <c r="J12375" s="1"/>
      <c r="K12375" s="1"/>
      <c r="L12375" s="1"/>
      <c r="M12375" s="1"/>
      <c r="N12375" s="1"/>
      <c r="O12375" s="1"/>
      <c r="P12375" s="1"/>
      <c r="Q12375" s="1"/>
      <c r="R12375" s="1"/>
      <c r="S12375" s="1"/>
      <c r="T12375" s="1"/>
      <c r="U12375" s="1"/>
      <c r="V12375" s="1"/>
      <c r="W12375" s="1"/>
      <c r="X12375" s="1"/>
      <c r="Y12375" s="1"/>
      <c r="Z12375" s="1"/>
      <c r="AA12375" s="1"/>
    </row>
    <row r="12376" spans="2:27" x14ac:dyDescent="0.2">
      <c r="B12376" s="1"/>
      <c r="C12376" s="1"/>
      <c r="D12376" s="1"/>
      <c r="E12376" s="1"/>
      <c r="F12376" s="1"/>
      <c r="G12376" s="1"/>
      <c r="H12376" s="1"/>
      <c r="I12376" s="1"/>
      <c r="J12376" s="1"/>
      <c r="K12376" s="1"/>
      <c r="L12376" s="1"/>
      <c r="M12376" s="1"/>
      <c r="N12376" s="1"/>
      <c r="O12376" s="1"/>
      <c r="P12376" s="1"/>
      <c r="Q12376" s="1"/>
      <c r="R12376" s="1"/>
      <c r="S12376" s="1"/>
      <c r="T12376" s="1"/>
      <c r="U12376" s="1"/>
      <c r="V12376" s="1"/>
      <c r="W12376" s="1"/>
      <c r="X12376" s="1"/>
      <c r="Y12376" s="1"/>
      <c r="Z12376" s="1"/>
      <c r="AA12376" s="1"/>
    </row>
    <row r="12377" spans="2:27" x14ac:dyDescent="0.2">
      <c r="B12377" s="1"/>
      <c r="C12377" s="1"/>
      <c r="D12377" s="1"/>
      <c r="E12377" s="1"/>
      <c r="F12377" s="1"/>
      <c r="G12377" s="1"/>
      <c r="H12377" s="1"/>
      <c r="I12377" s="1"/>
      <c r="J12377" s="1"/>
      <c r="K12377" s="1"/>
      <c r="L12377" s="1"/>
      <c r="M12377" s="1"/>
      <c r="N12377" s="1"/>
      <c r="O12377" s="1"/>
      <c r="P12377" s="1"/>
      <c r="Q12377" s="1"/>
      <c r="R12377" s="1"/>
      <c r="S12377" s="1"/>
      <c r="T12377" s="1"/>
      <c r="U12377" s="1"/>
      <c r="V12377" s="1"/>
      <c r="W12377" s="1"/>
      <c r="X12377" s="1"/>
      <c r="Y12377" s="1"/>
      <c r="Z12377" s="1"/>
      <c r="AA12377" s="1"/>
    </row>
    <row r="12378" spans="2:27" x14ac:dyDescent="0.2">
      <c r="B12378" s="1"/>
      <c r="C12378" s="1"/>
      <c r="D12378" s="1"/>
      <c r="E12378" s="1"/>
      <c r="F12378" s="1"/>
      <c r="G12378" s="1"/>
      <c r="H12378" s="1"/>
      <c r="I12378" s="1"/>
      <c r="J12378" s="1"/>
      <c r="K12378" s="1"/>
      <c r="L12378" s="1"/>
      <c r="M12378" s="1"/>
      <c r="N12378" s="1"/>
      <c r="O12378" s="1"/>
      <c r="P12378" s="1"/>
      <c r="Q12378" s="1"/>
      <c r="R12378" s="1"/>
      <c r="S12378" s="1"/>
      <c r="T12378" s="1"/>
      <c r="U12378" s="1"/>
      <c r="V12378" s="1"/>
      <c r="W12378" s="1"/>
      <c r="X12378" s="1"/>
      <c r="Y12378" s="1"/>
      <c r="Z12378" s="1"/>
      <c r="AA12378" s="1"/>
    </row>
    <row r="12379" spans="2:27" x14ac:dyDescent="0.2">
      <c r="B12379" s="1"/>
      <c r="C12379" s="1"/>
      <c r="D12379" s="1"/>
      <c r="E12379" s="1"/>
      <c r="F12379" s="1"/>
      <c r="G12379" s="1"/>
      <c r="H12379" s="1"/>
      <c r="I12379" s="1"/>
      <c r="J12379" s="1"/>
      <c r="K12379" s="1"/>
      <c r="L12379" s="1"/>
      <c r="M12379" s="1"/>
      <c r="N12379" s="1"/>
      <c r="O12379" s="1"/>
      <c r="P12379" s="1"/>
      <c r="Q12379" s="1"/>
      <c r="R12379" s="1"/>
      <c r="S12379" s="1"/>
      <c r="T12379" s="1"/>
      <c r="U12379" s="1"/>
      <c r="V12379" s="1"/>
      <c r="W12379" s="1"/>
      <c r="X12379" s="1"/>
      <c r="Y12379" s="1"/>
      <c r="Z12379" s="1"/>
      <c r="AA12379" s="1"/>
    </row>
    <row r="12380" spans="2:27" x14ac:dyDescent="0.2">
      <c r="B12380" s="1"/>
      <c r="C12380" s="1"/>
      <c r="D12380" s="1"/>
      <c r="E12380" s="1"/>
      <c r="F12380" s="1"/>
      <c r="G12380" s="1"/>
      <c r="H12380" s="1"/>
      <c r="I12380" s="1"/>
      <c r="J12380" s="1"/>
      <c r="K12380" s="1"/>
      <c r="L12380" s="1"/>
      <c r="M12380" s="1"/>
      <c r="N12380" s="1"/>
      <c r="O12380" s="1"/>
      <c r="P12380" s="1"/>
      <c r="Q12380" s="1"/>
      <c r="R12380" s="1"/>
      <c r="S12380" s="1"/>
      <c r="T12380" s="1"/>
      <c r="U12380" s="1"/>
      <c r="V12380" s="1"/>
      <c r="W12380" s="1"/>
      <c r="X12380" s="1"/>
      <c r="Y12380" s="1"/>
      <c r="Z12380" s="1"/>
      <c r="AA12380" s="1"/>
    </row>
    <row r="12381" spans="2:27" x14ac:dyDescent="0.2">
      <c r="B12381" s="1"/>
      <c r="C12381" s="1"/>
      <c r="D12381" s="1"/>
      <c r="E12381" s="1"/>
      <c r="F12381" s="1"/>
      <c r="G12381" s="1"/>
      <c r="H12381" s="1"/>
      <c r="I12381" s="1"/>
      <c r="J12381" s="1"/>
      <c r="K12381" s="1"/>
      <c r="L12381" s="1"/>
      <c r="M12381" s="1"/>
      <c r="N12381" s="1"/>
      <c r="O12381" s="1"/>
      <c r="P12381" s="1"/>
      <c r="Q12381" s="1"/>
      <c r="R12381" s="1"/>
      <c r="S12381" s="1"/>
      <c r="T12381" s="1"/>
      <c r="U12381" s="1"/>
      <c r="V12381" s="1"/>
      <c r="W12381" s="1"/>
      <c r="X12381" s="1"/>
      <c r="Y12381" s="1"/>
      <c r="Z12381" s="1"/>
      <c r="AA12381" s="1"/>
    </row>
    <row r="12382" spans="2:27" x14ac:dyDescent="0.2">
      <c r="B12382" s="1"/>
      <c r="C12382" s="1"/>
      <c r="D12382" s="1"/>
      <c r="E12382" s="1"/>
      <c r="F12382" s="1"/>
      <c r="G12382" s="1"/>
      <c r="H12382" s="1"/>
      <c r="I12382" s="1"/>
      <c r="J12382" s="1"/>
      <c r="K12382" s="1"/>
      <c r="L12382" s="1"/>
      <c r="M12382" s="1"/>
      <c r="N12382" s="1"/>
      <c r="O12382" s="1"/>
      <c r="P12382" s="1"/>
      <c r="Q12382" s="1"/>
      <c r="R12382" s="1"/>
      <c r="S12382" s="1"/>
      <c r="T12382" s="1"/>
      <c r="U12382" s="1"/>
      <c r="V12382" s="1"/>
      <c r="W12382" s="1"/>
      <c r="X12382" s="1"/>
      <c r="Y12382" s="1"/>
      <c r="Z12382" s="1"/>
      <c r="AA12382" s="1"/>
    </row>
    <row r="12383" spans="2:27" x14ac:dyDescent="0.2">
      <c r="B12383" s="1"/>
      <c r="C12383" s="1"/>
      <c r="D12383" s="1"/>
      <c r="E12383" s="1"/>
      <c r="F12383" s="1"/>
      <c r="G12383" s="1"/>
      <c r="H12383" s="1"/>
      <c r="I12383" s="1"/>
      <c r="J12383" s="1"/>
      <c r="K12383" s="1"/>
      <c r="L12383" s="1"/>
      <c r="M12383" s="1"/>
      <c r="N12383" s="1"/>
      <c r="O12383" s="1"/>
      <c r="P12383" s="1"/>
      <c r="Q12383" s="1"/>
      <c r="R12383" s="1"/>
      <c r="S12383" s="1"/>
      <c r="T12383" s="1"/>
      <c r="U12383" s="1"/>
      <c r="V12383" s="1"/>
      <c r="W12383" s="1"/>
      <c r="X12383" s="1"/>
      <c r="Y12383" s="1"/>
      <c r="Z12383" s="1"/>
      <c r="AA12383" s="1"/>
    </row>
    <row r="12384" spans="2:27" x14ac:dyDescent="0.2">
      <c r="B12384" s="1"/>
      <c r="C12384" s="1"/>
      <c r="D12384" s="1"/>
      <c r="E12384" s="1"/>
      <c r="F12384" s="1"/>
      <c r="G12384" s="1"/>
      <c r="H12384" s="1"/>
      <c r="I12384" s="1"/>
      <c r="J12384" s="1"/>
      <c r="K12384" s="1"/>
      <c r="L12384" s="1"/>
      <c r="M12384" s="1"/>
      <c r="N12384" s="1"/>
      <c r="O12384" s="1"/>
      <c r="P12384" s="1"/>
      <c r="Q12384" s="1"/>
      <c r="R12384" s="1"/>
      <c r="S12384" s="1"/>
      <c r="T12384" s="1"/>
      <c r="U12384" s="1"/>
      <c r="V12384" s="1"/>
      <c r="W12384" s="1"/>
      <c r="X12384" s="1"/>
      <c r="Y12384" s="1"/>
      <c r="Z12384" s="1"/>
      <c r="AA12384" s="1"/>
    </row>
    <row r="12385" spans="2:27" x14ac:dyDescent="0.2">
      <c r="B12385" s="1"/>
      <c r="C12385" s="1"/>
      <c r="D12385" s="1"/>
      <c r="E12385" s="1"/>
      <c r="F12385" s="1"/>
      <c r="G12385" s="1"/>
      <c r="H12385" s="1"/>
      <c r="I12385" s="1"/>
      <c r="J12385" s="1"/>
      <c r="K12385" s="1"/>
      <c r="L12385" s="1"/>
      <c r="M12385" s="1"/>
      <c r="N12385" s="1"/>
      <c r="O12385" s="1"/>
      <c r="P12385" s="1"/>
      <c r="Q12385" s="1"/>
      <c r="R12385" s="1"/>
      <c r="S12385" s="1"/>
      <c r="T12385" s="1"/>
      <c r="U12385" s="1"/>
      <c r="V12385" s="1"/>
      <c r="W12385" s="1"/>
      <c r="X12385" s="1"/>
      <c r="Y12385" s="1"/>
      <c r="Z12385" s="1"/>
      <c r="AA12385" s="1"/>
    </row>
    <row r="12386" spans="2:27" x14ac:dyDescent="0.2">
      <c r="B12386" s="1"/>
      <c r="C12386" s="1"/>
      <c r="D12386" s="1"/>
      <c r="E12386" s="1"/>
      <c r="F12386" s="1"/>
      <c r="G12386" s="1"/>
      <c r="H12386" s="1"/>
      <c r="I12386" s="1"/>
      <c r="J12386" s="1"/>
      <c r="K12386" s="1"/>
      <c r="L12386" s="1"/>
      <c r="M12386" s="1"/>
      <c r="N12386" s="1"/>
      <c r="O12386" s="1"/>
      <c r="P12386" s="1"/>
      <c r="Q12386" s="1"/>
      <c r="R12386" s="1"/>
      <c r="S12386" s="1"/>
      <c r="T12386" s="1"/>
      <c r="U12386" s="1"/>
      <c r="V12386" s="1"/>
      <c r="W12386" s="1"/>
      <c r="X12386" s="1"/>
      <c r="Y12386" s="1"/>
      <c r="Z12386" s="1"/>
      <c r="AA12386" s="1"/>
    </row>
    <row r="12387" spans="2:27" x14ac:dyDescent="0.2">
      <c r="B12387" s="1"/>
      <c r="C12387" s="1"/>
      <c r="D12387" s="1"/>
      <c r="E12387" s="1"/>
      <c r="F12387" s="1"/>
      <c r="G12387" s="1"/>
      <c r="H12387" s="1"/>
      <c r="I12387" s="1"/>
      <c r="J12387" s="1"/>
      <c r="K12387" s="1"/>
      <c r="L12387" s="1"/>
      <c r="M12387" s="1"/>
      <c r="N12387" s="1"/>
      <c r="O12387" s="1"/>
      <c r="P12387" s="1"/>
      <c r="Q12387" s="1"/>
      <c r="R12387" s="1"/>
      <c r="S12387" s="1"/>
      <c r="T12387" s="1"/>
      <c r="U12387" s="1"/>
      <c r="V12387" s="1"/>
      <c r="W12387" s="1"/>
      <c r="X12387" s="1"/>
      <c r="Y12387" s="1"/>
      <c r="Z12387" s="1"/>
      <c r="AA12387" s="1"/>
    </row>
    <row r="12388" spans="2:27" x14ac:dyDescent="0.2">
      <c r="B12388" s="1"/>
      <c r="C12388" s="1"/>
      <c r="D12388" s="1"/>
      <c r="E12388" s="1"/>
      <c r="F12388" s="1"/>
      <c r="G12388" s="1"/>
      <c r="H12388" s="1"/>
      <c r="I12388" s="1"/>
      <c r="J12388" s="1"/>
      <c r="K12388" s="1"/>
      <c r="L12388" s="1"/>
      <c r="M12388" s="1"/>
      <c r="N12388" s="1"/>
      <c r="O12388" s="1"/>
      <c r="P12388" s="1"/>
      <c r="Q12388" s="1"/>
      <c r="R12388" s="1"/>
      <c r="S12388" s="1"/>
      <c r="T12388" s="1"/>
      <c r="U12388" s="1"/>
      <c r="V12388" s="1"/>
      <c r="W12388" s="1"/>
      <c r="X12388" s="1"/>
      <c r="Y12388" s="1"/>
      <c r="Z12388" s="1"/>
      <c r="AA12388" s="1"/>
    </row>
    <row r="12389" spans="2:27" x14ac:dyDescent="0.2">
      <c r="B12389" s="1"/>
      <c r="C12389" s="1"/>
      <c r="D12389" s="1"/>
      <c r="E12389" s="1"/>
      <c r="F12389" s="1"/>
      <c r="G12389" s="1"/>
      <c r="H12389" s="1"/>
      <c r="I12389" s="1"/>
      <c r="J12389" s="1"/>
      <c r="K12389" s="1"/>
      <c r="L12389" s="1"/>
      <c r="M12389" s="1"/>
      <c r="N12389" s="1"/>
      <c r="O12389" s="1"/>
      <c r="P12389" s="1"/>
      <c r="Q12389" s="1"/>
      <c r="R12389" s="1"/>
      <c r="S12389" s="1"/>
      <c r="T12389" s="1"/>
      <c r="U12389" s="1"/>
      <c r="V12389" s="1"/>
      <c r="W12389" s="1"/>
      <c r="X12389" s="1"/>
      <c r="Y12389" s="1"/>
      <c r="Z12389" s="1"/>
      <c r="AA12389" s="1"/>
    </row>
    <row r="12390" spans="2:27" x14ac:dyDescent="0.2">
      <c r="B12390" s="1"/>
      <c r="C12390" s="1"/>
      <c r="D12390" s="1"/>
      <c r="E12390" s="1"/>
      <c r="F12390" s="1"/>
      <c r="G12390" s="1"/>
      <c r="H12390" s="1"/>
      <c r="I12390" s="1"/>
      <c r="J12390" s="1"/>
      <c r="K12390" s="1"/>
      <c r="L12390" s="1"/>
      <c r="M12390" s="1"/>
      <c r="N12390" s="1"/>
      <c r="O12390" s="1"/>
      <c r="P12390" s="1"/>
      <c r="Q12390" s="1"/>
      <c r="R12390" s="1"/>
      <c r="S12390" s="1"/>
      <c r="T12390" s="1"/>
      <c r="U12390" s="1"/>
      <c r="V12390" s="1"/>
      <c r="W12390" s="1"/>
      <c r="X12390" s="1"/>
      <c r="Y12390" s="1"/>
      <c r="Z12390" s="1"/>
      <c r="AA12390" s="1"/>
    </row>
    <row r="12391" spans="2:27" x14ac:dyDescent="0.2">
      <c r="B12391" s="1"/>
      <c r="C12391" s="1"/>
      <c r="D12391" s="1"/>
      <c r="E12391" s="1"/>
      <c r="F12391" s="1"/>
      <c r="G12391" s="1"/>
      <c r="H12391" s="1"/>
      <c r="I12391" s="1"/>
      <c r="J12391" s="1"/>
      <c r="K12391" s="1"/>
      <c r="L12391" s="1"/>
      <c r="M12391" s="1"/>
      <c r="N12391" s="1"/>
      <c r="O12391" s="1"/>
      <c r="P12391" s="1"/>
      <c r="Q12391" s="1"/>
      <c r="R12391" s="1"/>
      <c r="S12391" s="1"/>
      <c r="T12391" s="1"/>
      <c r="U12391" s="1"/>
      <c r="V12391" s="1"/>
      <c r="W12391" s="1"/>
      <c r="X12391" s="1"/>
      <c r="Y12391" s="1"/>
      <c r="Z12391" s="1"/>
      <c r="AA12391" s="1"/>
    </row>
    <row r="12392" spans="2:27" x14ac:dyDescent="0.2">
      <c r="B12392" s="1"/>
      <c r="C12392" s="1"/>
      <c r="D12392" s="1"/>
      <c r="E12392" s="1"/>
      <c r="F12392" s="1"/>
      <c r="G12392" s="1"/>
      <c r="H12392" s="1"/>
      <c r="I12392" s="1"/>
      <c r="J12392" s="1"/>
      <c r="K12392" s="1"/>
      <c r="L12392" s="1"/>
      <c r="M12392" s="1"/>
      <c r="N12392" s="1"/>
      <c r="O12392" s="1"/>
      <c r="P12392" s="1"/>
      <c r="Q12392" s="1"/>
      <c r="R12392" s="1"/>
      <c r="S12392" s="1"/>
      <c r="T12392" s="1"/>
      <c r="U12392" s="1"/>
      <c r="V12392" s="1"/>
      <c r="W12392" s="1"/>
      <c r="X12392" s="1"/>
      <c r="Y12392" s="1"/>
      <c r="Z12392" s="1"/>
      <c r="AA12392" s="1"/>
    </row>
    <row r="12393" spans="2:27" x14ac:dyDescent="0.2">
      <c r="B12393" s="1"/>
      <c r="C12393" s="1"/>
      <c r="D12393" s="1"/>
      <c r="E12393" s="1"/>
      <c r="F12393" s="1"/>
      <c r="G12393" s="1"/>
      <c r="H12393" s="1"/>
      <c r="I12393" s="1"/>
      <c r="J12393" s="1"/>
      <c r="K12393" s="1"/>
      <c r="L12393" s="1"/>
      <c r="M12393" s="1"/>
      <c r="N12393" s="1"/>
      <c r="O12393" s="1"/>
      <c r="P12393" s="1"/>
      <c r="Q12393" s="1"/>
      <c r="R12393" s="1"/>
      <c r="S12393" s="1"/>
      <c r="T12393" s="1"/>
      <c r="U12393" s="1"/>
      <c r="V12393" s="1"/>
      <c r="W12393" s="1"/>
      <c r="X12393" s="1"/>
      <c r="Y12393" s="1"/>
      <c r="Z12393" s="1"/>
      <c r="AA12393" s="1"/>
    </row>
    <row r="12394" spans="2:27" x14ac:dyDescent="0.2">
      <c r="B12394" s="1"/>
      <c r="C12394" s="1"/>
      <c r="D12394" s="1"/>
      <c r="E12394" s="1"/>
      <c r="F12394" s="1"/>
      <c r="G12394" s="1"/>
      <c r="H12394" s="1"/>
      <c r="I12394" s="1"/>
      <c r="J12394" s="1"/>
      <c r="K12394" s="1"/>
      <c r="L12394" s="1"/>
      <c r="M12394" s="1"/>
      <c r="N12394" s="1"/>
      <c r="O12394" s="1"/>
      <c r="P12394" s="1"/>
      <c r="Q12394" s="1"/>
      <c r="R12394" s="1"/>
      <c r="S12394" s="1"/>
      <c r="T12394" s="1"/>
      <c r="U12394" s="1"/>
      <c r="V12394" s="1"/>
      <c r="W12394" s="1"/>
      <c r="X12394" s="1"/>
      <c r="Y12394" s="1"/>
      <c r="Z12394" s="1"/>
      <c r="AA12394" s="1"/>
    </row>
    <row r="12395" spans="2:27" x14ac:dyDescent="0.2">
      <c r="B12395" s="1"/>
      <c r="C12395" s="1"/>
      <c r="D12395" s="1"/>
      <c r="E12395" s="1"/>
      <c r="F12395" s="1"/>
      <c r="G12395" s="1"/>
      <c r="H12395" s="1"/>
      <c r="I12395" s="1"/>
      <c r="J12395" s="1"/>
      <c r="K12395" s="1"/>
      <c r="L12395" s="1"/>
      <c r="M12395" s="1"/>
      <c r="N12395" s="1"/>
      <c r="O12395" s="1"/>
      <c r="P12395" s="1"/>
      <c r="Q12395" s="1"/>
      <c r="R12395" s="1"/>
      <c r="S12395" s="1"/>
      <c r="T12395" s="1"/>
      <c r="U12395" s="1"/>
      <c r="V12395" s="1"/>
      <c r="W12395" s="1"/>
      <c r="X12395" s="1"/>
      <c r="Y12395" s="1"/>
      <c r="Z12395" s="1"/>
      <c r="AA12395" s="1"/>
    </row>
    <row r="12396" spans="2:27" x14ac:dyDescent="0.2">
      <c r="B12396" s="1"/>
      <c r="C12396" s="1"/>
      <c r="D12396" s="1"/>
      <c r="E12396" s="1"/>
      <c r="F12396" s="1"/>
      <c r="G12396" s="1"/>
      <c r="H12396" s="1"/>
      <c r="I12396" s="1"/>
      <c r="J12396" s="1"/>
      <c r="K12396" s="1"/>
      <c r="L12396" s="1"/>
      <c r="M12396" s="1"/>
      <c r="N12396" s="1"/>
      <c r="O12396" s="1"/>
      <c r="P12396" s="1"/>
      <c r="Q12396" s="1"/>
      <c r="R12396" s="1"/>
      <c r="S12396" s="1"/>
      <c r="T12396" s="1"/>
      <c r="U12396" s="1"/>
      <c r="V12396" s="1"/>
      <c r="W12396" s="1"/>
      <c r="X12396" s="1"/>
      <c r="Y12396" s="1"/>
      <c r="Z12396" s="1"/>
      <c r="AA12396" s="1"/>
    </row>
    <row r="12397" spans="2:27" x14ac:dyDescent="0.2">
      <c r="B12397" s="1"/>
      <c r="C12397" s="1"/>
      <c r="D12397" s="1"/>
      <c r="E12397" s="1"/>
      <c r="F12397" s="1"/>
      <c r="G12397" s="1"/>
      <c r="H12397" s="1"/>
      <c r="I12397" s="1"/>
      <c r="J12397" s="1"/>
      <c r="K12397" s="1"/>
      <c r="L12397" s="1"/>
      <c r="M12397" s="1"/>
      <c r="N12397" s="1"/>
      <c r="O12397" s="1"/>
      <c r="P12397" s="1"/>
      <c r="Q12397" s="1"/>
      <c r="R12397" s="1"/>
      <c r="S12397" s="1"/>
      <c r="T12397" s="1"/>
      <c r="U12397" s="1"/>
      <c r="V12397" s="1"/>
      <c r="W12397" s="1"/>
      <c r="X12397" s="1"/>
      <c r="Y12397" s="1"/>
      <c r="Z12397" s="1"/>
      <c r="AA12397" s="1"/>
    </row>
    <row r="12398" spans="2:27" x14ac:dyDescent="0.2">
      <c r="B12398" s="1"/>
      <c r="C12398" s="1"/>
      <c r="D12398" s="1"/>
      <c r="E12398" s="1"/>
      <c r="F12398" s="1"/>
      <c r="G12398" s="1"/>
      <c r="H12398" s="1"/>
      <c r="I12398" s="1"/>
      <c r="J12398" s="1"/>
      <c r="K12398" s="1"/>
      <c r="L12398" s="1"/>
      <c r="M12398" s="1"/>
      <c r="N12398" s="1"/>
      <c r="O12398" s="1"/>
      <c r="P12398" s="1"/>
      <c r="Q12398" s="1"/>
      <c r="R12398" s="1"/>
      <c r="S12398" s="1"/>
      <c r="T12398" s="1"/>
      <c r="U12398" s="1"/>
      <c r="V12398" s="1"/>
      <c r="W12398" s="1"/>
      <c r="X12398" s="1"/>
      <c r="Y12398" s="1"/>
      <c r="Z12398" s="1"/>
      <c r="AA12398" s="1"/>
    </row>
    <row r="12399" spans="2:27" x14ac:dyDescent="0.2">
      <c r="B12399" s="1"/>
      <c r="C12399" s="1"/>
      <c r="D12399" s="1"/>
      <c r="E12399" s="1"/>
      <c r="F12399" s="1"/>
      <c r="G12399" s="1"/>
      <c r="H12399" s="1"/>
      <c r="I12399" s="1"/>
      <c r="J12399" s="1"/>
      <c r="K12399" s="1"/>
      <c r="L12399" s="1"/>
      <c r="M12399" s="1"/>
      <c r="N12399" s="1"/>
      <c r="O12399" s="1"/>
      <c r="P12399" s="1"/>
      <c r="Q12399" s="1"/>
      <c r="R12399" s="1"/>
      <c r="S12399" s="1"/>
      <c r="T12399" s="1"/>
      <c r="U12399" s="1"/>
      <c r="V12399" s="1"/>
      <c r="W12399" s="1"/>
      <c r="X12399" s="1"/>
      <c r="Y12399" s="1"/>
      <c r="Z12399" s="1"/>
      <c r="AA12399" s="1"/>
    </row>
    <row r="12400" spans="2:27" x14ac:dyDescent="0.2">
      <c r="B12400" s="1"/>
      <c r="C12400" s="1"/>
      <c r="D12400" s="1"/>
      <c r="E12400" s="1"/>
      <c r="F12400" s="1"/>
      <c r="G12400" s="1"/>
      <c r="H12400" s="1"/>
      <c r="I12400" s="1"/>
      <c r="J12400" s="1"/>
      <c r="K12400" s="1"/>
      <c r="L12400" s="1"/>
      <c r="M12400" s="1"/>
      <c r="N12400" s="1"/>
      <c r="O12400" s="1"/>
      <c r="P12400" s="1"/>
      <c r="Q12400" s="1"/>
      <c r="R12400" s="1"/>
      <c r="S12400" s="1"/>
      <c r="T12400" s="1"/>
      <c r="U12400" s="1"/>
      <c r="V12400" s="1"/>
      <c r="W12400" s="1"/>
      <c r="X12400" s="1"/>
      <c r="Y12400" s="1"/>
      <c r="Z12400" s="1"/>
      <c r="AA12400" s="1"/>
    </row>
    <row r="12401" spans="2:27" x14ac:dyDescent="0.2">
      <c r="B12401" s="1"/>
      <c r="C12401" s="1"/>
      <c r="D12401" s="1"/>
      <c r="E12401" s="1"/>
      <c r="F12401" s="1"/>
      <c r="G12401" s="1"/>
      <c r="H12401" s="1"/>
      <c r="I12401" s="1"/>
      <c r="J12401" s="1"/>
      <c r="K12401" s="1"/>
      <c r="L12401" s="1"/>
      <c r="M12401" s="1"/>
      <c r="N12401" s="1"/>
      <c r="O12401" s="1"/>
      <c r="P12401" s="1"/>
      <c r="Q12401" s="1"/>
      <c r="R12401" s="1"/>
      <c r="S12401" s="1"/>
      <c r="T12401" s="1"/>
      <c r="U12401" s="1"/>
      <c r="V12401" s="1"/>
      <c r="W12401" s="1"/>
      <c r="X12401" s="1"/>
      <c r="Y12401" s="1"/>
      <c r="Z12401" s="1"/>
      <c r="AA12401" s="1"/>
    </row>
    <row r="12402" spans="2:27" x14ac:dyDescent="0.2">
      <c r="B12402" s="1"/>
      <c r="C12402" s="1"/>
      <c r="D12402" s="1"/>
      <c r="E12402" s="1"/>
      <c r="F12402" s="1"/>
      <c r="G12402" s="1"/>
      <c r="H12402" s="1"/>
      <c r="I12402" s="1"/>
      <c r="J12402" s="1"/>
      <c r="K12402" s="1"/>
      <c r="L12402" s="1"/>
      <c r="M12402" s="1"/>
      <c r="N12402" s="1"/>
      <c r="O12402" s="1"/>
      <c r="P12402" s="1"/>
      <c r="Q12402" s="1"/>
      <c r="R12402" s="1"/>
      <c r="S12402" s="1"/>
      <c r="T12402" s="1"/>
      <c r="U12402" s="1"/>
      <c r="V12402" s="1"/>
      <c r="W12402" s="1"/>
      <c r="X12402" s="1"/>
      <c r="Y12402" s="1"/>
      <c r="Z12402" s="1"/>
      <c r="AA12402" s="1"/>
    </row>
    <row r="12403" spans="2:27" x14ac:dyDescent="0.2">
      <c r="B12403" s="1"/>
      <c r="C12403" s="1"/>
      <c r="D12403" s="1"/>
      <c r="E12403" s="1"/>
      <c r="F12403" s="1"/>
      <c r="G12403" s="1"/>
      <c r="H12403" s="1"/>
      <c r="I12403" s="1"/>
      <c r="J12403" s="1"/>
      <c r="K12403" s="1"/>
      <c r="L12403" s="1"/>
      <c r="M12403" s="1"/>
      <c r="N12403" s="1"/>
      <c r="O12403" s="1"/>
      <c r="P12403" s="1"/>
      <c r="Q12403" s="1"/>
      <c r="R12403" s="1"/>
      <c r="S12403" s="1"/>
      <c r="T12403" s="1"/>
      <c r="U12403" s="1"/>
      <c r="V12403" s="1"/>
      <c r="W12403" s="1"/>
      <c r="X12403" s="1"/>
      <c r="Y12403" s="1"/>
      <c r="Z12403" s="1"/>
      <c r="AA12403" s="1"/>
    </row>
    <row r="12404" spans="2:27" x14ac:dyDescent="0.2">
      <c r="B12404" s="1"/>
      <c r="C12404" s="1"/>
      <c r="D12404" s="1"/>
      <c r="E12404" s="1"/>
      <c r="F12404" s="1"/>
      <c r="G12404" s="1"/>
      <c r="H12404" s="1"/>
      <c r="I12404" s="1"/>
      <c r="J12404" s="1"/>
      <c r="K12404" s="1"/>
      <c r="L12404" s="1"/>
      <c r="M12404" s="1"/>
      <c r="N12404" s="1"/>
      <c r="O12404" s="1"/>
      <c r="P12404" s="1"/>
      <c r="Q12404" s="1"/>
      <c r="R12404" s="1"/>
      <c r="S12404" s="1"/>
      <c r="T12404" s="1"/>
      <c r="U12404" s="1"/>
      <c r="V12404" s="1"/>
      <c r="W12404" s="1"/>
      <c r="X12404" s="1"/>
      <c r="Y12404" s="1"/>
      <c r="Z12404" s="1"/>
      <c r="AA12404" s="1"/>
    </row>
    <row r="12405" spans="2:27" x14ac:dyDescent="0.2">
      <c r="B12405" s="1"/>
      <c r="C12405" s="1"/>
      <c r="D12405" s="1"/>
      <c r="E12405" s="1"/>
      <c r="F12405" s="1"/>
      <c r="G12405" s="1"/>
      <c r="H12405" s="1"/>
      <c r="I12405" s="1"/>
      <c r="J12405" s="1"/>
      <c r="K12405" s="1"/>
      <c r="L12405" s="1"/>
      <c r="M12405" s="1"/>
      <c r="N12405" s="1"/>
      <c r="O12405" s="1"/>
      <c r="P12405" s="1"/>
      <c r="Q12405" s="1"/>
      <c r="R12405" s="1"/>
      <c r="S12405" s="1"/>
      <c r="T12405" s="1"/>
      <c r="U12405" s="1"/>
      <c r="V12405" s="1"/>
      <c r="W12405" s="1"/>
      <c r="X12405" s="1"/>
      <c r="Y12405" s="1"/>
      <c r="Z12405" s="1"/>
      <c r="AA12405" s="1"/>
    </row>
    <row r="12406" spans="2:27" x14ac:dyDescent="0.2">
      <c r="B12406" s="1"/>
      <c r="C12406" s="1"/>
      <c r="D12406" s="1"/>
      <c r="E12406" s="1"/>
      <c r="F12406" s="1"/>
      <c r="G12406" s="1"/>
      <c r="H12406" s="1"/>
      <c r="I12406" s="1"/>
      <c r="J12406" s="1"/>
      <c r="K12406" s="1"/>
      <c r="L12406" s="1"/>
      <c r="M12406" s="1"/>
      <c r="N12406" s="1"/>
      <c r="O12406" s="1"/>
      <c r="P12406" s="1"/>
      <c r="Q12406" s="1"/>
      <c r="R12406" s="1"/>
      <c r="S12406" s="1"/>
      <c r="T12406" s="1"/>
      <c r="U12406" s="1"/>
      <c r="V12406" s="1"/>
      <c r="W12406" s="1"/>
      <c r="X12406" s="1"/>
      <c r="Y12406" s="1"/>
      <c r="Z12406" s="1"/>
      <c r="AA12406" s="1"/>
    </row>
    <row r="12407" spans="2:27" x14ac:dyDescent="0.2">
      <c r="B12407" s="1"/>
      <c r="C12407" s="1"/>
      <c r="D12407" s="1"/>
      <c r="E12407" s="1"/>
      <c r="F12407" s="1"/>
      <c r="G12407" s="1"/>
      <c r="H12407" s="1"/>
      <c r="I12407" s="1"/>
      <c r="J12407" s="1"/>
      <c r="K12407" s="1"/>
      <c r="L12407" s="1"/>
      <c r="M12407" s="1"/>
      <c r="N12407" s="1"/>
      <c r="O12407" s="1"/>
      <c r="P12407" s="1"/>
      <c r="Q12407" s="1"/>
      <c r="R12407" s="1"/>
      <c r="S12407" s="1"/>
      <c r="T12407" s="1"/>
      <c r="U12407" s="1"/>
      <c r="V12407" s="1"/>
      <c r="W12407" s="1"/>
      <c r="X12407" s="1"/>
      <c r="Y12407" s="1"/>
      <c r="Z12407" s="1"/>
      <c r="AA12407" s="1"/>
    </row>
    <row r="12408" spans="2:27" x14ac:dyDescent="0.2">
      <c r="B12408" s="1"/>
      <c r="C12408" s="1"/>
      <c r="D12408" s="1"/>
      <c r="E12408" s="1"/>
      <c r="F12408" s="1"/>
      <c r="G12408" s="1"/>
      <c r="H12408" s="1"/>
      <c r="I12408" s="1"/>
      <c r="J12408" s="1"/>
      <c r="K12408" s="1"/>
      <c r="L12408" s="1"/>
      <c r="M12408" s="1"/>
      <c r="N12408" s="1"/>
      <c r="O12408" s="1"/>
      <c r="P12408" s="1"/>
      <c r="Q12408" s="1"/>
      <c r="R12408" s="1"/>
      <c r="S12408" s="1"/>
      <c r="T12408" s="1"/>
      <c r="U12408" s="1"/>
      <c r="V12408" s="1"/>
      <c r="W12408" s="1"/>
      <c r="X12408" s="1"/>
      <c r="Y12408" s="1"/>
      <c r="Z12408" s="1"/>
      <c r="AA12408" s="1"/>
    </row>
    <row r="12409" spans="2:27" x14ac:dyDescent="0.2">
      <c r="B12409" s="1"/>
      <c r="C12409" s="1"/>
      <c r="D12409" s="1"/>
      <c r="E12409" s="1"/>
      <c r="F12409" s="1"/>
      <c r="G12409" s="1"/>
      <c r="H12409" s="1"/>
      <c r="I12409" s="1"/>
      <c r="J12409" s="1"/>
      <c r="K12409" s="1"/>
      <c r="L12409" s="1"/>
      <c r="M12409" s="1"/>
      <c r="N12409" s="1"/>
      <c r="O12409" s="1"/>
      <c r="P12409" s="1"/>
      <c r="Q12409" s="1"/>
      <c r="R12409" s="1"/>
      <c r="S12409" s="1"/>
      <c r="T12409" s="1"/>
      <c r="U12409" s="1"/>
      <c r="V12409" s="1"/>
      <c r="W12409" s="1"/>
      <c r="X12409" s="1"/>
      <c r="Y12409" s="1"/>
      <c r="Z12409" s="1"/>
      <c r="AA12409" s="1"/>
    </row>
    <row r="12410" spans="2:27" x14ac:dyDescent="0.2">
      <c r="B12410" s="1"/>
      <c r="C12410" s="1"/>
      <c r="D12410" s="1"/>
      <c r="E12410" s="1"/>
      <c r="F12410" s="1"/>
      <c r="G12410" s="1"/>
      <c r="H12410" s="1"/>
      <c r="I12410" s="1"/>
      <c r="J12410" s="1"/>
      <c r="K12410" s="1"/>
      <c r="L12410" s="1"/>
      <c r="M12410" s="1"/>
      <c r="N12410" s="1"/>
      <c r="O12410" s="1"/>
      <c r="P12410" s="1"/>
      <c r="Q12410" s="1"/>
      <c r="R12410" s="1"/>
      <c r="S12410" s="1"/>
      <c r="T12410" s="1"/>
      <c r="U12410" s="1"/>
      <c r="V12410" s="1"/>
      <c r="W12410" s="1"/>
      <c r="X12410" s="1"/>
      <c r="Y12410" s="1"/>
      <c r="Z12410" s="1"/>
      <c r="AA12410" s="1"/>
    </row>
    <row r="12411" spans="2:27" x14ac:dyDescent="0.2">
      <c r="B12411" s="1"/>
      <c r="C12411" s="1"/>
      <c r="D12411" s="1"/>
      <c r="E12411" s="1"/>
      <c r="F12411" s="1"/>
      <c r="G12411" s="1"/>
      <c r="H12411" s="1"/>
      <c r="I12411" s="1"/>
      <c r="J12411" s="1"/>
      <c r="K12411" s="1"/>
      <c r="L12411" s="1"/>
      <c r="M12411" s="1"/>
      <c r="N12411" s="1"/>
      <c r="O12411" s="1"/>
      <c r="P12411" s="1"/>
      <c r="Q12411" s="1"/>
      <c r="R12411" s="1"/>
      <c r="S12411" s="1"/>
      <c r="T12411" s="1"/>
      <c r="U12411" s="1"/>
      <c r="V12411" s="1"/>
      <c r="W12411" s="1"/>
      <c r="X12411" s="1"/>
      <c r="Y12411" s="1"/>
      <c r="Z12411" s="1"/>
      <c r="AA12411" s="1"/>
    </row>
    <row r="12412" spans="2:27" x14ac:dyDescent="0.2">
      <c r="B12412" s="1"/>
      <c r="C12412" s="1"/>
      <c r="D12412" s="1"/>
      <c r="E12412" s="1"/>
      <c r="F12412" s="1"/>
      <c r="G12412" s="1"/>
      <c r="H12412" s="1"/>
      <c r="I12412" s="1"/>
      <c r="J12412" s="1"/>
      <c r="K12412" s="1"/>
      <c r="L12412" s="1"/>
      <c r="M12412" s="1"/>
      <c r="N12412" s="1"/>
      <c r="O12412" s="1"/>
      <c r="P12412" s="1"/>
      <c r="Q12412" s="1"/>
      <c r="R12412" s="1"/>
      <c r="S12412" s="1"/>
      <c r="T12412" s="1"/>
      <c r="U12412" s="1"/>
      <c r="V12412" s="1"/>
      <c r="W12412" s="1"/>
      <c r="X12412" s="1"/>
      <c r="Y12412" s="1"/>
      <c r="Z12412" s="1"/>
      <c r="AA12412" s="1"/>
    </row>
    <row r="12413" spans="2:27" x14ac:dyDescent="0.2">
      <c r="B12413" s="1"/>
      <c r="C12413" s="1"/>
      <c r="D12413" s="1"/>
      <c r="E12413" s="1"/>
      <c r="F12413" s="1"/>
      <c r="G12413" s="1"/>
      <c r="H12413" s="1"/>
      <c r="I12413" s="1"/>
      <c r="J12413" s="1"/>
      <c r="K12413" s="1"/>
      <c r="L12413" s="1"/>
      <c r="M12413" s="1"/>
      <c r="N12413" s="1"/>
      <c r="O12413" s="1"/>
      <c r="P12413" s="1"/>
      <c r="Q12413" s="1"/>
      <c r="R12413" s="1"/>
      <c r="S12413" s="1"/>
      <c r="T12413" s="1"/>
      <c r="U12413" s="1"/>
      <c r="V12413" s="1"/>
      <c r="W12413" s="1"/>
      <c r="X12413" s="1"/>
      <c r="Y12413" s="1"/>
      <c r="Z12413" s="1"/>
      <c r="AA12413" s="1"/>
    </row>
    <row r="12414" spans="2:27" x14ac:dyDescent="0.2">
      <c r="B12414" s="1"/>
      <c r="C12414" s="1"/>
      <c r="D12414" s="1"/>
      <c r="E12414" s="1"/>
      <c r="F12414" s="1"/>
      <c r="G12414" s="1"/>
      <c r="H12414" s="1"/>
      <c r="I12414" s="1"/>
      <c r="J12414" s="1"/>
      <c r="K12414" s="1"/>
      <c r="L12414" s="1"/>
      <c r="M12414" s="1"/>
      <c r="N12414" s="1"/>
      <c r="O12414" s="1"/>
      <c r="P12414" s="1"/>
      <c r="Q12414" s="1"/>
      <c r="R12414" s="1"/>
      <c r="S12414" s="1"/>
      <c r="T12414" s="1"/>
      <c r="U12414" s="1"/>
      <c r="V12414" s="1"/>
      <c r="W12414" s="1"/>
      <c r="X12414" s="1"/>
      <c r="Y12414" s="1"/>
      <c r="Z12414" s="1"/>
      <c r="AA12414" s="1"/>
    </row>
    <row r="12415" spans="2:27" x14ac:dyDescent="0.2">
      <c r="B12415" s="1"/>
      <c r="C12415" s="1"/>
      <c r="D12415" s="1"/>
      <c r="E12415" s="1"/>
      <c r="F12415" s="1"/>
      <c r="G12415" s="1"/>
      <c r="H12415" s="1"/>
      <c r="I12415" s="1"/>
      <c r="J12415" s="1"/>
      <c r="K12415" s="1"/>
      <c r="L12415" s="1"/>
      <c r="M12415" s="1"/>
      <c r="N12415" s="1"/>
      <c r="O12415" s="1"/>
      <c r="P12415" s="1"/>
      <c r="Q12415" s="1"/>
      <c r="R12415" s="1"/>
      <c r="S12415" s="1"/>
      <c r="T12415" s="1"/>
      <c r="U12415" s="1"/>
      <c r="V12415" s="1"/>
      <c r="W12415" s="1"/>
      <c r="X12415" s="1"/>
      <c r="Y12415" s="1"/>
      <c r="Z12415" s="1"/>
      <c r="AA12415" s="1"/>
    </row>
    <row r="12416" spans="2:27" x14ac:dyDescent="0.2">
      <c r="B12416" s="1"/>
      <c r="C12416" s="1"/>
      <c r="D12416" s="1"/>
      <c r="E12416" s="1"/>
      <c r="F12416" s="1"/>
      <c r="G12416" s="1"/>
      <c r="H12416" s="1"/>
      <c r="I12416" s="1"/>
      <c r="J12416" s="1"/>
      <c r="K12416" s="1"/>
      <c r="L12416" s="1"/>
      <c r="M12416" s="1"/>
      <c r="N12416" s="1"/>
      <c r="O12416" s="1"/>
      <c r="P12416" s="1"/>
      <c r="Q12416" s="1"/>
      <c r="R12416" s="1"/>
      <c r="S12416" s="1"/>
      <c r="T12416" s="1"/>
      <c r="U12416" s="1"/>
      <c r="V12416" s="1"/>
      <c r="W12416" s="1"/>
      <c r="X12416" s="1"/>
      <c r="Y12416" s="1"/>
      <c r="Z12416" s="1"/>
      <c r="AA12416" s="1"/>
    </row>
    <row r="12417" spans="2:27" x14ac:dyDescent="0.2">
      <c r="B12417" s="1"/>
      <c r="C12417" s="1"/>
      <c r="D12417" s="1"/>
      <c r="E12417" s="1"/>
      <c r="F12417" s="1"/>
      <c r="G12417" s="1"/>
      <c r="H12417" s="1"/>
      <c r="I12417" s="1"/>
      <c r="J12417" s="1"/>
      <c r="K12417" s="1"/>
      <c r="L12417" s="1"/>
      <c r="M12417" s="1"/>
      <c r="N12417" s="1"/>
      <c r="O12417" s="1"/>
      <c r="P12417" s="1"/>
      <c r="Q12417" s="1"/>
      <c r="R12417" s="1"/>
      <c r="S12417" s="1"/>
      <c r="T12417" s="1"/>
      <c r="U12417" s="1"/>
      <c r="V12417" s="1"/>
      <c r="W12417" s="1"/>
      <c r="X12417" s="1"/>
      <c r="Y12417" s="1"/>
      <c r="Z12417" s="1"/>
      <c r="AA12417" s="1"/>
    </row>
    <row r="12418" spans="2:27" x14ac:dyDescent="0.2">
      <c r="B12418" s="1"/>
      <c r="C12418" s="1"/>
      <c r="D12418" s="1"/>
      <c r="E12418" s="1"/>
      <c r="F12418" s="1"/>
      <c r="G12418" s="1"/>
      <c r="H12418" s="1"/>
      <c r="I12418" s="1"/>
      <c r="J12418" s="1"/>
      <c r="K12418" s="1"/>
      <c r="L12418" s="1"/>
      <c r="M12418" s="1"/>
      <c r="N12418" s="1"/>
      <c r="O12418" s="1"/>
      <c r="P12418" s="1"/>
      <c r="Q12418" s="1"/>
      <c r="R12418" s="1"/>
      <c r="S12418" s="1"/>
      <c r="T12418" s="1"/>
      <c r="U12418" s="1"/>
      <c r="V12418" s="1"/>
      <c r="W12418" s="1"/>
      <c r="X12418" s="1"/>
      <c r="Y12418" s="1"/>
      <c r="Z12418" s="1"/>
      <c r="AA12418" s="1"/>
    </row>
    <row r="12419" spans="2:27" x14ac:dyDescent="0.2">
      <c r="B12419" s="1"/>
      <c r="C12419" s="1"/>
      <c r="D12419" s="1"/>
      <c r="E12419" s="1"/>
      <c r="F12419" s="1"/>
      <c r="G12419" s="1"/>
      <c r="H12419" s="1"/>
      <c r="I12419" s="1"/>
      <c r="J12419" s="1"/>
      <c r="K12419" s="1"/>
      <c r="L12419" s="1"/>
      <c r="M12419" s="1"/>
      <c r="N12419" s="1"/>
      <c r="O12419" s="1"/>
      <c r="P12419" s="1"/>
      <c r="Q12419" s="1"/>
      <c r="R12419" s="1"/>
      <c r="S12419" s="1"/>
      <c r="T12419" s="1"/>
      <c r="U12419" s="1"/>
      <c r="V12419" s="1"/>
      <c r="W12419" s="1"/>
      <c r="X12419" s="1"/>
      <c r="Y12419" s="1"/>
      <c r="Z12419" s="1"/>
      <c r="AA12419" s="1"/>
    </row>
    <row r="12420" spans="2:27" x14ac:dyDescent="0.2">
      <c r="B12420" s="1"/>
      <c r="C12420" s="1"/>
      <c r="D12420" s="1"/>
      <c r="E12420" s="1"/>
      <c r="F12420" s="1"/>
      <c r="G12420" s="1"/>
      <c r="H12420" s="1"/>
      <c r="I12420" s="1"/>
      <c r="J12420" s="1"/>
      <c r="K12420" s="1"/>
      <c r="L12420" s="1"/>
      <c r="M12420" s="1"/>
      <c r="N12420" s="1"/>
      <c r="O12420" s="1"/>
      <c r="P12420" s="1"/>
      <c r="Q12420" s="1"/>
      <c r="R12420" s="1"/>
      <c r="S12420" s="1"/>
      <c r="T12420" s="1"/>
      <c r="U12420" s="1"/>
      <c r="V12420" s="1"/>
      <c r="W12420" s="1"/>
      <c r="X12420" s="1"/>
      <c r="Y12420" s="1"/>
      <c r="Z12420" s="1"/>
      <c r="AA12420" s="1"/>
    </row>
    <row r="12421" spans="2:27" x14ac:dyDescent="0.2">
      <c r="B12421" s="1"/>
      <c r="C12421" s="1"/>
      <c r="D12421" s="1"/>
      <c r="E12421" s="1"/>
      <c r="F12421" s="1"/>
      <c r="G12421" s="1"/>
      <c r="H12421" s="1"/>
      <c r="I12421" s="1"/>
      <c r="J12421" s="1"/>
      <c r="K12421" s="1"/>
      <c r="L12421" s="1"/>
      <c r="M12421" s="1"/>
      <c r="N12421" s="1"/>
      <c r="O12421" s="1"/>
      <c r="P12421" s="1"/>
      <c r="Q12421" s="1"/>
      <c r="R12421" s="1"/>
      <c r="S12421" s="1"/>
      <c r="T12421" s="1"/>
      <c r="U12421" s="1"/>
      <c r="V12421" s="1"/>
      <c r="W12421" s="1"/>
      <c r="X12421" s="1"/>
      <c r="Y12421" s="1"/>
      <c r="Z12421" s="1"/>
      <c r="AA12421" s="1"/>
    </row>
    <row r="12422" spans="2:27" x14ac:dyDescent="0.2">
      <c r="B12422" s="1"/>
      <c r="C12422" s="1"/>
      <c r="D12422" s="1"/>
      <c r="E12422" s="1"/>
      <c r="F12422" s="1"/>
      <c r="G12422" s="1"/>
      <c r="H12422" s="1"/>
      <c r="I12422" s="1"/>
      <c r="J12422" s="1"/>
      <c r="K12422" s="1"/>
      <c r="L12422" s="1"/>
      <c r="M12422" s="1"/>
      <c r="N12422" s="1"/>
      <c r="O12422" s="1"/>
      <c r="P12422" s="1"/>
      <c r="Q12422" s="1"/>
      <c r="R12422" s="1"/>
      <c r="S12422" s="1"/>
      <c r="T12422" s="1"/>
      <c r="U12422" s="1"/>
      <c r="V12422" s="1"/>
      <c r="W12422" s="1"/>
      <c r="X12422" s="1"/>
      <c r="Y12422" s="1"/>
      <c r="Z12422" s="1"/>
      <c r="AA12422" s="1"/>
    </row>
    <row r="12423" spans="2:27" x14ac:dyDescent="0.2">
      <c r="B12423" s="1"/>
      <c r="C12423" s="1"/>
      <c r="D12423" s="1"/>
      <c r="E12423" s="1"/>
      <c r="F12423" s="1"/>
      <c r="G12423" s="1"/>
      <c r="H12423" s="1"/>
      <c r="I12423" s="1"/>
      <c r="J12423" s="1"/>
      <c r="K12423" s="1"/>
      <c r="L12423" s="1"/>
      <c r="M12423" s="1"/>
      <c r="N12423" s="1"/>
      <c r="O12423" s="1"/>
      <c r="P12423" s="1"/>
      <c r="Q12423" s="1"/>
      <c r="R12423" s="1"/>
      <c r="S12423" s="1"/>
      <c r="T12423" s="1"/>
      <c r="U12423" s="1"/>
      <c r="V12423" s="1"/>
      <c r="W12423" s="1"/>
      <c r="X12423" s="1"/>
      <c r="Y12423" s="1"/>
      <c r="Z12423" s="1"/>
      <c r="AA12423" s="1"/>
    </row>
    <row r="12424" spans="2:27" x14ac:dyDescent="0.2">
      <c r="B12424" s="1"/>
      <c r="C12424" s="1"/>
      <c r="D12424" s="1"/>
      <c r="E12424" s="1"/>
      <c r="F12424" s="1"/>
      <c r="G12424" s="1"/>
      <c r="H12424" s="1"/>
      <c r="I12424" s="1"/>
      <c r="J12424" s="1"/>
      <c r="K12424" s="1"/>
      <c r="L12424" s="1"/>
      <c r="M12424" s="1"/>
      <c r="N12424" s="1"/>
      <c r="O12424" s="1"/>
      <c r="P12424" s="1"/>
      <c r="Q12424" s="1"/>
      <c r="R12424" s="1"/>
      <c r="S12424" s="1"/>
      <c r="T12424" s="1"/>
      <c r="U12424" s="1"/>
      <c r="V12424" s="1"/>
      <c r="W12424" s="1"/>
      <c r="X12424" s="1"/>
      <c r="Y12424" s="1"/>
      <c r="Z12424" s="1"/>
      <c r="AA12424" s="1"/>
    </row>
    <row r="12425" spans="2:27" x14ac:dyDescent="0.2">
      <c r="B12425" s="1"/>
      <c r="C12425" s="1"/>
      <c r="D12425" s="1"/>
      <c r="E12425" s="1"/>
      <c r="F12425" s="1"/>
      <c r="G12425" s="1"/>
      <c r="H12425" s="1"/>
      <c r="I12425" s="1"/>
      <c r="J12425" s="1"/>
      <c r="K12425" s="1"/>
      <c r="L12425" s="1"/>
      <c r="M12425" s="1"/>
      <c r="N12425" s="1"/>
      <c r="O12425" s="1"/>
      <c r="P12425" s="1"/>
      <c r="Q12425" s="1"/>
      <c r="R12425" s="1"/>
      <c r="S12425" s="1"/>
      <c r="T12425" s="1"/>
      <c r="U12425" s="1"/>
      <c r="V12425" s="1"/>
      <c r="W12425" s="1"/>
      <c r="X12425" s="1"/>
      <c r="Y12425" s="1"/>
      <c r="Z12425" s="1"/>
      <c r="AA12425" s="1"/>
    </row>
    <row r="12426" spans="2:27" x14ac:dyDescent="0.2">
      <c r="B12426" s="1"/>
      <c r="C12426" s="1"/>
      <c r="D12426" s="1"/>
      <c r="E12426" s="1"/>
      <c r="F12426" s="1"/>
      <c r="G12426" s="1"/>
      <c r="H12426" s="1"/>
      <c r="I12426" s="1"/>
      <c r="J12426" s="1"/>
      <c r="K12426" s="1"/>
      <c r="L12426" s="1"/>
      <c r="M12426" s="1"/>
      <c r="N12426" s="1"/>
      <c r="O12426" s="1"/>
      <c r="P12426" s="1"/>
      <c r="Q12426" s="1"/>
      <c r="R12426" s="1"/>
      <c r="S12426" s="1"/>
      <c r="T12426" s="1"/>
      <c r="U12426" s="1"/>
      <c r="V12426" s="1"/>
      <c r="W12426" s="1"/>
      <c r="X12426" s="1"/>
      <c r="Y12426" s="1"/>
      <c r="Z12426" s="1"/>
      <c r="AA12426" s="1"/>
    </row>
    <row r="12427" spans="2:27" x14ac:dyDescent="0.2">
      <c r="B12427" s="1"/>
      <c r="C12427" s="1"/>
      <c r="D12427" s="1"/>
      <c r="E12427" s="1"/>
      <c r="F12427" s="1"/>
      <c r="G12427" s="1"/>
      <c r="H12427" s="1"/>
      <c r="I12427" s="1"/>
      <c r="J12427" s="1"/>
      <c r="K12427" s="1"/>
      <c r="L12427" s="1"/>
      <c r="M12427" s="1"/>
      <c r="N12427" s="1"/>
      <c r="O12427" s="1"/>
      <c r="P12427" s="1"/>
      <c r="Q12427" s="1"/>
      <c r="R12427" s="1"/>
      <c r="S12427" s="1"/>
      <c r="T12427" s="1"/>
      <c r="U12427" s="1"/>
      <c r="V12427" s="1"/>
      <c r="W12427" s="1"/>
      <c r="X12427" s="1"/>
      <c r="Y12427" s="1"/>
      <c r="Z12427" s="1"/>
      <c r="AA12427" s="1"/>
    </row>
    <row r="12428" spans="2:27" x14ac:dyDescent="0.2">
      <c r="B12428" s="1"/>
      <c r="C12428" s="1"/>
      <c r="D12428" s="1"/>
      <c r="E12428" s="1"/>
      <c r="F12428" s="1"/>
      <c r="G12428" s="1"/>
      <c r="H12428" s="1"/>
      <c r="I12428" s="1"/>
      <c r="J12428" s="1"/>
      <c r="K12428" s="1"/>
      <c r="L12428" s="1"/>
      <c r="M12428" s="1"/>
      <c r="N12428" s="1"/>
      <c r="O12428" s="1"/>
      <c r="P12428" s="1"/>
      <c r="Q12428" s="1"/>
      <c r="R12428" s="1"/>
      <c r="S12428" s="1"/>
      <c r="T12428" s="1"/>
      <c r="U12428" s="1"/>
      <c r="V12428" s="1"/>
      <c r="W12428" s="1"/>
      <c r="X12428" s="1"/>
      <c r="Y12428" s="1"/>
      <c r="Z12428" s="1"/>
      <c r="AA12428" s="1"/>
    </row>
    <row r="12429" spans="2:27" x14ac:dyDescent="0.2">
      <c r="B12429" s="1"/>
      <c r="C12429" s="1"/>
      <c r="D12429" s="1"/>
      <c r="E12429" s="1"/>
      <c r="F12429" s="1"/>
      <c r="G12429" s="1"/>
      <c r="H12429" s="1"/>
      <c r="I12429" s="1"/>
      <c r="J12429" s="1"/>
      <c r="K12429" s="1"/>
      <c r="L12429" s="1"/>
      <c r="M12429" s="1"/>
      <c r="N12429" s="1"/>
      <c r="O12429" s="1"/>
      <c r="P12429" s="1"/>
      <c r="Q12429" s="1"/>
      <c r="R12429" s="1"/>
      <c r="S12429" s="1"/>
      <c r="T12429" s="1"/>
      <c r="U12429" s="1"/>
      <c r="V12429" s="1"/>
      <c r="W12429" s="1"/>
      <c r="X12429" s="1"/>
      <c r="Y12429" s="1"/>
      <c r="Z12429" s="1"/>
      <c r="AA12429" s="1"/>
    </row>
    <row r="12430" spans="2:27" x14ac:dyDescent="0.2">
      <c r="B12430" s="1"/>
      <c r="C12430" s="1"/>
      <c r="D12430" s="1"/>
      <c r="E12430" s="1"/>
      <c r="F12430" s="1"/>
      <c r="G12430" s="1"/>
      <c r="H12430" s="1"/>
      <c r="I12430" s="1"/>
      <c r="J12430" s="1"/>
      <c r="K12430" s="1"/>
      <c r="L12430" s="1"/>
      <c r="M12430" s="1"/>
      <c r="N12430" s="1"/>
      <c r="O12430" s="1"/>
      <c r="P12430" s="1"/>
      <c r="Q12430" s="1"/>
      <c r="R12430" s="1"/>
      <c r="S12430" s="1"/>
      <c r="T12430" s="1"/>
      <c r="U12430" s="1"/>
      <c r="V12430" s="1"/>
      <c r="W12430" s="1"/>
      <c r="X12430" s="1"/>
      <c r="Y12430" s="1"/>
      <c r="Z12430" s="1"/>
      <c r="AA12430" s="1"/>
    </row>
    <row r="12431" spans="2:27" x14ac:dyDescent="0.2">
      <c r="B12431" s="1"/>
      <c r="C12431" s="1"/>
      <c r="D12431" s="1"/>
      <c r="E12431" s="1"/>
      <c r="F12431" s="1"/>
      <c r="G12431" s="1"/>
      <c r="H12431" s="1"/>
      <c r="I12431" s="1"/>
      <c r="J12431" s="1"/>
      <c r="K12431" s="1"/>
      <c r="L12431" s="1"/>
      <c r="M12431" s="1"/>
      <c r="N12431" s="1"/>
      <c r="O12431" s="1"/>
      <c r="P12431" s="1"/>
      <c r="Q12431" s="1"/>
      <c r="R12431" s="1"/>
      <c r="S12431" s="1"/>
      <c r="T12431" s="1"/>
      <c r="U12431" s="1"/>
      <c r="V12431" s="1"/>
      <c r="W12431" s="1"/>
      <c r="X12431" s="1"/>
      <c r="Y12431" s="1"/>
      <c r="Z12431" s="1"/>
      <c r="AA12431" s="1"/>
    </row>
    <row r="12432" spans="2:27" x14ac:dyDescent="0.2">
      <c r="B12432" s="1"/>
      <c r="C12432" s="1"/>
      <c r="D12432" s="1"/>
      <c r="E12432" s="1"/>
      <c r="F12432" s="1"/>
      <c r="G12432" s="1"/>
      <c r="H12432" s="1"/>
      <c r="I12432" s="1"/>
      <c r="J12432" s="1"/>
      <c r="K12432" s="1"/>
      <c r="L12432" s="1"/>
      <c r="M12432" s="1"/>
      <c r="N12432" s="1"/>
      <c r="O12432" s="1"/>
      <c r="P12432" s="1"/>
      <c r="Q12432" s="1"/>
      <c r="R12432" s="1"/>
      <c r="S12432" s="1"/>
      <c r="T12432" s="1"/>
      <c r="U12432" s="1"/>
      <c r="V12432" s="1"/>
      <c r="W12432" s="1"/>
      <c r="X12432" s="1"/>
      <c r="Y12432" s="1"/>
      <c r="Z12432" s="1"/>
      <c r="AA12432" s="1"/>
    </row>
    <row r="12433" spans="2:27" x14ac:dyDescent="0.2">
      <c r="B12433" s="1"/>
      <c r="C12433" s="1"/>
      <c r="D12433" s="1"/>
      <c r="E12433" s="1"/>
      <c r="F12433" s="1"/>
      <c r="G12433" s="1"/>
      <c r="H12433" s="1"/>
      <c r="I12433" s="1"/>
      <c r="J12433" s="1"/>
      <c r="K12433" s="1"/>
      <c r="L12433" s="1"/>
      <c r="M12433" s="1"/>
      <c r="N12433" s="1"/>
      <c r="O12433" s="1"/>
      <c r="P12433" s="1"/>
      <c r="Q12433" s="1"/>
      <c r="R12433" s="1"/>
      <c r="S12433" s="1"/>
      <c r="T12433" s="1"/>
      <c r="U12433" s="1"/>
      <c r="V12433" s="1"/>
      <c r="W12433" s="1"/>
      <c r="X12433" s="1"/>
      <c r="Y12433" s="1"/>
      <c r="Z12433" s="1"/>
      <c r="AA12433" s="1"/>
    </row>
    <row r="12434" spans="2:27" x14ac:dyDescent="0.2">
      <c r="B12434" s="1"/>
      <c r="C12434" s="1"/>
      <c r="D12434" s="1"/>
      <c r="E12434" s="1"/>
      <c r="F12434" s="1"/>
      <c r="G12434" s="1"/>
      <c r="H12434" s="1"/>
      <c r="I12434" s="1"/>
      <c r="J12434" s="1"/>
      <c r="K12434" s="1"/>
      <c r="L12434" s="1"/>
      <c r="M12434" s="1"/>
      <c r="N12434" s="1"/>
      <c r="O12434" s="1"/>
      <c r="P12434" s="1"/>
      <c r="Q12434" s="1"/>
      <c r="R12434" s="1"/>
      <c r="S12434" s="1"/>
      <c r="T12434" s="1"/>
      <c r="U12434" s="1"/>
      <c r="V12434" s="1"/>
      <c r="W12434" s="1"/>
      <c r="X12434" s="1"/>
      <c r="Y12434" s="1"/>
      <c r="Z12434" s="1"/>
      <c r="AA12434" s="1"/>
    </row>
    <row r="12435" spans="2:27" x14ac:dyDescent="0.2">
      <c r="B12435" s="1"/>
      <c r="C12435" s="1"/>
      <c r="D12435" s="1"/>
      <c r="E12435" s="1"/>
      <c r="F12435" s="1"/>
      <c r="G12435" s="1"/>
      <c r="H12435" s="1"/>
      <c r="I12435" s="1"/>
      <c r="J12435" s="1"/>
      <c r="K12435" s="1"/>
      <c r="L12435" s="1"/>
      <c r="M12435" s="1"/>
      <c r="N12435" s="1"/>
      <c r="O12435" s="1"/>
      <c r="P12435" s="1"/>
      <c r="Q12435" s="1"/>
      <c r="R12435" s="1"/>
      <c r="S12435" s="1"/>
      <c r="T12435" s="1"/>
      <c r="U12435" s="1"/>
      <c r="V12435" s="1"/>
      <c r="W12435" s="1"/>
      <c r="X12435" s="1"/>
      <c r="Y12435" s="1"/>
      <c r="Z12435" s="1"/>
      <c r="AA12435" s="1"/>
    </row>
    <row r="12436" spans="2:27" x14ac:dyDescent="0.2">
      <c r="B12436" s="1"/>
      <c r="C12436" s="1"/>
      <c r="D12436" s="1"/>
      <c r="E12436" s="1"/>
      <c r="F12436" s="1"/>
      <c r="G12436" s="1"/>
      <c r="H12436" s="1"/>
      <c r="I12436" s="1"/>
      <c r="J12436" s="1"/>
      <c r="K12436" s="1"/>
      <c r="L12436" s="1"/>
      <c r="M12436" s="1"/>
      <c r="N12436" s="1"/>
      <c r="O12436" s="1"/>
      <c r="P12436" s="1"/>
      <c r="Q12436" s="1"/>
      <c r="R12436" s="1"/>
      <c r="S12436" s="1"/>
      <c r="T12436" s="1"/>
      <c r="U12436" s="1"/>
      <c r="V12436" s="1"/>
      <c r="W12436" s="1"/>
      <c r="X12436" s="1"/>
      <c r="Y12436" s="1"/>
      <c r="Z12436" s="1"/>
      <c r="AA12436" s="1"/>
    </row>
    <row r="12437" spans="2:27" x14ac:dyDescent="0.2">
      <c r="B12437" s="1"/>
      <c r="C12437" s="1"/>
      <c r="D12437" s="1"/>
      <c r="E12437" s="1"/>
      <c r="F12437" s="1"/>
      <c r="G12437" s="1"/>
      <c r="H12437" s="1"/>
      <c r="I12437" s="1"/>
      <c r="J12437" s="1"/>
      <c r="K12437" s="1"/>
      <c r="L12437" s="1"/>
      <c r="M12437" s="1"/>
      <c r="N12437" s="1"/>
      <c r="O12437" s="1"/>
      <c r="P12437" s="1"/>
      <c r="Q12437" s="1"/>
      <c r="R12437" s="1"/>
      <c r="S12437" s="1"/>
      <c r="T12437" s="1"/>
      <c r="U12437" s="1"/>
      <c r="V12437" s="1"/>
      <c r="W12437" s="1"/>
      <c r="X12437" s="1"/>
      <c r="Y12437" s="1"/>
      <c r="Z12437" s="1"/>
      <c r="AA12437" s="1"/>
    </row>
    <row r="12438" spans="2:27" x14ac:dyDescent="0.2">
      <c r="B12438" s="1"/>
      <c r="C12438" s="1"/>
      <c r="D12438" s="1"/>
      <c r="E12438" s="1"/>
      <c r="F12438" s="1"/>
      <c r="G12438" s="1"/>
      <c r="H12438" s="1"/>
      <c r="I12438" s="1"/>
      <c r="J12438" s="1"/>
      <c r="K12438" s="1"/>
      <c r="L12438" s="1"/>
      <c r="M12438" s="1"/>
      <c r="N12438" s="1"/>
      <c r="O12438" s="1"/>
      <c r="P12438" s="1"/>
      <c r="Q12438" s="1"/>
      <c r="R12438" s="1"/>
      <c r="S12438" s="1"/>
      <c r="T12438" s="1"/>
      <c r="U12438" s="1"/>
      <c r="V12438" s="1"/>
      <c r="W12438" s="1"/>
      <c r="X12438" s="1"/>
      <c r="Y12438" s="1"/>
      <c r="Z12438" s="1"/>
      <c r="AA12438" s="1"/>
    </row>
    <row r="12439" spans="2:27" x14ac:dyDescent="0.2">
      <c r="B12439" s="1"/>
      <c r="C12439" s="1"/>
      <c r="D12439" s="1"/>
      <c r="E12439" s="1"/>
      <c r="F12439" s="1"/>
      <c r="G12439" s="1"/>
      <c r="H12439" s="1"/>
      <c r="I12439" s="1"/>
      <c r="J12439" s="1"/>
      <c r="K12439" s="1"/>
      <c r="L12439" s="1"/>
      <c r="M12439" s="1"/>
      <c r="N12439" s="1"/>
      <c r="O12439" s="1"/>
      <c r="P12439" s="1"/>
      <c r="Q12439" s="1"/>
      <c r="R12439" s="1"/>
      <c r="S12439" s="1"/>
      <c r="T12439" s="1"/>
      <c r="U12439" s="1"/>
      <c r="V12439" s="1"/>
      <c r="W12439" s="1"/>
      <c r="X12439" s="1"/>
      <c r="Y12439" s="1"/>
      <c r="Z12439" s="1"/>
      <c r="AA12439" s="1"/>
    </row>
    <row r="12440" spans="2:27" x14ac:dyDescent="0.2">
      <c r="B12440" s="1"/>
      <c r="C12440" s="1"/>
      <c r="D12440" s="1"/>
      <c r="E12440" s="1"/>
      <c r="F12440" s="1"/>
      <c r="G12440" s="1"/>
      <c r="H12440" s="1"/>
      <c r="I12440" s="1"/>
      <c r="J12440" s="1"/>
      <c r="K12440" s="1"/>
      <c r="L12440" s="1"/>
      <c r="M12440" s="1"/>
      <c r="N12440" s="1"/>
      <c r="O12440" s="1"/>
      <c r="P12440" s="1"/>
      <c r="Q12440" s="1"/>
      <c r="R12440" s="1"/>
      <c r="S12440" s="1"/>
      <c r="T12440" s="1"/>
      <c r="U12440" s="1"/>
      <c r="V12440" s="1"/>
      <c r="W12440" s="1"/>
      <c r="X12440" s="1"/>
      <c r="Y12440" s="1"/>
      <c r="Z12440" s="1"/>
      <c r="AA12440" s="1"/>
    </row>
    <row r="12441" spans="2:27" x14ac:dyDescent="0.2">
      <c r="B12441" s="1"/>
      <c r="C12441" s="1"/>
      <c r="D12441" s="1"/>
      <c r="E12441" s="1"/>
      <c r="F12441" s="1"/>
      <c r="G12441" s="1"/>
      <c r="H12441" s="1"/>
      <c r="I12441" s="1"/>
      <c r="J12441" s="1"/>
      <c r="K12441" s="1"/>
      <c r="L12441" s="1"/>
      <c r="M12441" s="1"/>
      <c r="N12441" s="1"/>
      <c r="O12441" s="1"/>
      <c r="P12441" s="1"/>
      <c r="Q12441" s="1"/>
      <c r="R12441" s="1"/>
      <c r="S12441" s="1"/>
      <c r="T12441" s="1"/>
      <c r="U12441" s="1"/>
      <c r="V12441" s="1"/>
      <c r="W12441" s="1"/>
      <c r="X12441" s="1"/>
      <c r="Y12441" s="1"/>
      <c r="Z12441" s="1"/>
      <c r="AA12441" s="1"/>
    </row>
    <row r="12442" spans="2:27" x14ac:dyDescent="0.2">
      <c r="B12442" s="1"/>
      <c r="C12442" s="1"/>
      <c r="D12442" s="1"/>
      <c r="E12442" s="1"/>
      <c r="F12442" s="1"/>
      <c r="G12442" s="1"/>
      <c r="H12442" s="1"/>
      <c r="I12442" s="1"/>
      <c r="J12442" s="1"/>
      <c r="K12442" s="1"/>
      <c r="L12442" s="1"/>
      <c r="M12442" s="1"/>
      <c r="N12442" s="1"/>
      <c r="O12442" s="1"/>
      <c r="P12442" s="1"/>
      <c r="Q12442" s="1"/>
      <c r="R12442" s="1"/>
      <c r="S12442" s="1"/>
      <c r="T12442" s="1"/>
      <c r="U12442" s="1"/>
      <c r="V12442" s="1"/>
      <c r="W12442" s="1"/>
      <c r="X12442" s="1"/>
      <c r="Y12442" s="1"/>
      <c r="Z12442" s="1"/>
      <c r="AA12442" s="1"/>
    </row>
    <row r="12443" spans="2:27" x14ac:dyDescent="0.2">
      <c r="B12443" s="1"/>
      <c r="C12443" s="1"/>
      <c r="D12443" s="1"/>
      <c r="E12443" s="1"/>
      <c r="F12443" s="1"/>
      <c r="G12443" s="1"/>
      <c r="H12443" s="1"/>
      <c r="I12443" s="1"/>
      <c r="J12443" s="1"/>
      <c r="K12443" s="1"/>
      <c r="L12443" s="1"/>
      <c r="M12443" s="1"/>
      <c r="N12443" s="1"/>
      <c r="O12443" s="1"/>
      <c r="P12443" s="1"/>
      <c r="Q12443" s="1"/>
      <c r="R12443" s="1"/>
      <c r="S12443" s="1"/>
      <c r="T12443" s="1"/>
      <c r="U12443" s="1"/>
      <c r="V12443" s="1"/>
      <c r="W12443" s="1"/>
      <c r="X12443" s="1"/>
      <c r="Y12443" s="1"/>
      <c r="Z12443" s="1"/>
      <c r="AA12443" s="1"/>
    </row>
    <row r="12444" spans="2:27" x14ac:dyDescent="0.2">
      <c r="B12444" s="1"/>
      <c r="C12444" s="1"/>
      <c r="D12444" s="1"/>
      <c r="E12444" s="1"/>
      <c r="F12444" s="1"/>
      <c r="G12444" s="1"/>
      <c r="H12444" s="1"/>
      <c r="I12444" s="1"/>
      <c r="J12444" s="1"/>
      <c r="K12444" s="1"/>
      <c r="L12444" s="1"/>
      <c r="M12444" s="1"/>
      <c r="N12444" s="1"/>
      <c r="O12444" s="1"/>
      <c r="P12444" s="1"/>
      <c r="Q12444" s="1"/>
      <c r="R12444" s="1"/>
      <c r="S12444" s="1"/>
      <c r="T12444" s="1"/>
      <c r="U12444" s="1"/>
      <c r="V12444" s="1"/>
      <c r="W12444" s="1"/>
      <c r="X12444" s="1"/>
      <c r="Y12444" s="1"/>
      <c r="Z12444" s="1"/>
      <c r="AA12444" s="1"/>
    </row>
    <row r="12445" spans="2:27" x14ac:dyDescent="0.2">
      <c r="B12445" s="1"/>
      <c r="C12445" s="1"/>
      <c r="D12445" s="1"/>
      <c r="E12445" s="1"/>
      <c r="F12445" s="1"/>
      <c r="G12445" s="1"/>
      <c r="H12445" s="1"/>
      <c r="I12445" s="1"/>
      <c r="J12445" s="1"/>
      <c r="K12445" s="1"/>
      <c r="L12445" s="1"/>
      <c r="M12445" s="1"/>
      <c r="N12445" s="1"/>
      <c r="O12445" s="1"/>
      <c r="P12445" s="1"/>
      <c r="Q12445" s="1"/>
      <c r="R12445" s="1"/>
      <c r="S12445" s="1"/>
      <c r="T12445" s="1"/>
      <c r="U12445" s="1"/>
      <c r="V12445" s="1"/>
      <c r="W12445" s="1"/>
      <c r="X12445" s="1"/>
      <c r="Y12445" s="1"/>
      <c r="Z12445" s="1"/>
      <c r="AA12445" s="1"/>
    </row>
    <row r="12446" spans="2:27" x14ac:dyDescent="0.2">
      <c r="B12446" s="1"/>
      <c r="C12446" s="1"/>
      <c r="D12446" s="1"/>
      <c r="E12446" s="1"/>
      <c r="F12446" s="1"/>
      <c r="G12446" s="1"/>
      <c r="H12446" s="1"/>
      <c r="I12446" s="1"/>
      <c r="J12446" s="1"/>
      <c r="K12446" s="1"/>
      <c r="L12446" s="1"/>
      <c r="M12446" s="1"/>
      <c r="N12446" s="1"/>
      <c r="O12446" s="1"/>
      <c r="P12446" s="1"/>
      <c r="Q12446" s="1"/>
      <c r="R12446" s="1"/>
      <c r="S12446" s="1"/>
      <c r="T12446" s="1"/>
      <c r="U12446" s="1"/>
      <c r="V12446" s="1"/>
      <c r="W12446" s="1"/>
      <c r="X12446" s="1"/>
      <c r="Y12446" s="1"/>
      <c r="Z12446" s="1"/>
      <c r="AA12446" s="1"/>
    </row>
    <row r="12447" spans="2:27" x14ac:dyDescent="0.2">
      <c r="B12447" s="1"/>
      <c r="C12447" s="1"/>
      <c r="D12447" s="1"/>
      <c r="E12447" s="1"/>
      <c r="F12447" s="1"/>
      <c r="G12447" s="1"/>
      <c r="H12447" s="1"/>
      <c r="I12447" s="1"/>
      <c r="J12447" s="1"/>
      <c r="K12447" s="1"/>
      <c r="L12447" s="1"/>
      <c r="M12447" s="1"/>
      <c r="N12447" s="1"/>
      <c r="O12447" s="1"/>
      <c r="P12447" s="1"/>
      <c r="Q12447" s="1"/>
      <c r="R12447" s="1"/>
      <c r="S12447" s="1"/>
      <c r="T12447" s="1"/>
      <c r="U12447" s="1"/>
      <c r="V12447" s="1"/>
      <c r="W12447" s="1"/>
      <c r="X12447" s="1"/>
      <c r="Y12447" s="1"/>
      <c r="Z12447" s="1"/>
      <c r="AA12447" s="1"/>
    </row>
    <row r="12448" spans="2:27" x14ac:dyDescent="0.2">
      <c r="B12448" s="1"/>
      <c r="C12448" s="1"/>
      <c r="D12448" s="1"/>
      <c r="E12448" s="1"/>
      <c r="F12448" s="1"/>
      <c r="G12448" s="1"/>
      <c r="H12448" s="1"/>
      <c r="I12448" s="1"/>
      <c r="J12448" s="1"/>
      <c r="K12448" s="1"/>
      <c r="L12448" s="1"/>
      <c r="M12448" s="1"/>
      <c r="N12448" s="1"/>
      <c r="O12448" s="1"/>
      <c r="P12448" s="1"/>
      <c r="Q12448" s="1"/>
      <c r="R12448" s="1"/>
      <c r="S12448" s="1"/>
      <c r="T12448" s="1"/>
      <c r="U12448" s="1"/>
      <c r="V12448" s="1"/>
      <c r="W12448" s="1"/>
      <c r="X12448" s="1"/>
      <c r="Y12448" s="1"/>
      <c r="Z12448" s="1"/>
      <c r="AA12448" s="1"/>
    </row>
    <row r="12449" spans="2:27" x14ac:dyDescent="0.2">
      <c r="B12449" s="1"/>
      <c r="C12449" s="1"/>
      <c r="D12449" s="1"/>
      <c r="E12449" s="1"/>
      <c r="F12449" s="1"/>
      <c r="G12449" s="1"/>
      <c r="H12449" s="1"/>
      <c r="I12449" s="1"/>
      <c r="J12449" s="1"/>
      <c r="K12449" s="1"/>
      <c r="L12449" s="1"/>
      <c r="M12449" s="1"/>
      <c r="N12449" s="1"/>
      <c r="O12449" s="1"/>
      <c r="P12449" s="1"/>
      <c r="Q12449" s="1"/>
      <c r="R12449" s="1"/>
      <c r="S12449" s="1"/>
      <c r="T12449" s="1"/>
      <c r="U12449" s="1"/>
      <c r="V12449" s="1"/>
      <c r="W12449" s="1"/>
      <c r="X12449" s="1"/>
      <c r="Y12449" s="1"/>
      <c r="Z12449" s="1"/>
      <c r="AA12449" s="1"/>
    </row>
    <row r="12450" spans="2:27" x14ac:dyDescent="0.2">
      <c r="B12450" s="1"/>
      <c r="C12450" s="1"/>
      <c r="D12450" s="1"/>
      <c r="E12450" s="1"/>
      <c r="F12450" s="1"/>
      <c r="G12450" s="1"/>
      <c r="H12450" s="1"/>
      <c r="I12450" s="1"/>
      <c r="J12450" s="1"/>
      <c r="K12450" s="1"/>
      <c r="L12450" s="1"/>
      <c r="M12450" s="1"/>
      <c r="N12450" s="1"/>
      <c r="O12450" s="1"/>
      <c r="P12450" s="1"/>
      <c r="Q12450" s="1"/>
      <c r="R12450" s="1"/>
      <c r="S12450" s="1"/>
      <c r="T12450" s="1"/>
      <c r="U12450" s="1"/>
      <c r="V12450" s="1"/>
      <c r="W12450" s="1"/>
      <c r="X12450" s="1"/>
      <c r="Y12450" s="1"/>
      <c r="Z12450" s="1"/>
      <c r="AA12450" s="1"/>
    </row>
    <row r="12451" spans="2:27" x14ac:dyDescent="0.2">
      <c r="B12451" s="1"/>
      <c r="C12451" s="1"/>
      <c r="D12451" s="1"/>
      <c r="E12451" s="1"/>
      <c r="F12451" s="1"/>
      <c r="G12451" s="1"/>
      <c r="H12451" s="1"/>
      <c r="I12451" s="1"/>
      <c r="J12451" s="1"/>
      <c r="K12451" s="1"/>
      <c r="L12451" s="1"/>
      <c r="M12451" s="1"/>
      <c r="N12451" s="1"/>
      <c r="O12451" s="1"/>
      <c r="P12451" s="1"/>
      <c r="Q12451" s="1"/>
      <c r="R12451" s="1"/>
      <c r="S12451" s="1"/>
      <c r="T12451" s="1"/>
      <c r="U12451" s="1"/>
      <c r="V12451" s="1"/>
      <c r="W12451" s="1"/>
      <c r="X12451" s="1"/>
      <c r="Y12451" s="1"/>
      <c r="Z12451" s="1"/>
      <c r="AA12451" s="1"/>
    </row>
    <row r="12452" spans="2:27" x14ac:dyDescent="0.2">
      <c r="B12452" s="1"/>
      <c r="C12452" s="1"/>
      <c r="D12452" s="1"/>
      <c r="E12452" s="1"/>
      <c r="F12452" s="1"/>
      <c r="G12452" s="1"/>
      <c r="H12452" s="1"/>
      <c r="I12452" s="1"/>
      <c r="J12452" s="1"/>
      <c r="K12452" s="1"/>
      <c r="L12452" s="1"/>
      <c r="M12452" s="1"/>
      <c r="N12452" s="1"/>
      <c r="O12452" s="1"/>
      <c r="P12452" s="1"/>
      <c r="Q12452" s="1"/>
      <c r="R12452" s="1"/>
      <c r="S12452" s="1"/>
      <c r="T12452" s="1"/>
      <c r="U12452" s="1"/>
      <c r="V12452" s="1"/>
      <c r="W12452" s="1"/>
      <c r="X12452" s="1"/>
      <c r="Y12452" s="1"/>
      <c r="Z12452" s="1"/>
      <c r="AA12452" s="1"/>
    </row>
    <row r="12453" spans="2:27" x14ac:dyDescent="0.2">
      <c r="B12453" s="1"/>
      <c r="C12453" s="1"/>
      <c r="D12453" s="1"/>
      <c r="E12453" s="1"/>
      <c r="F12453" s="1"/>
      <c r="G12453" s="1"/>
      <c r="H12453" s="1"/>
      <c r="I12453" s="1"/>
      <c r="J12453" s="1"/>
      <c r="K12453" s="1"/>
      <c r="L12453" s="1"/>
      <c r="M12453" s="1"/>
      <c r="N12453" s="1"/>
      <c r="O12453" s="1"/>
      <c r="P12453" s="1"/>
      <c r="Q12453" s="1"/>
      <c r="R12453" s="1"/>
      <c r="S12453" s="1"/>
      <c r="T12453" s="1"/>
      <c r="U12453" s="1"/>
      <c r="V12453" s="1"/>
      <c r="W12453" s="1"/>
      <c r="X12453" s="1"/>
      <c r="Y12453" s="1"/>
      <c r="Z12453" s="1"/>
      <c r="AA12453" s="1"/>
    </row>
    <row r="12454" spans="2:27" x14ac:dyDescent="0.2">
      <c r="B12454" s="1"/>
      <c r="C12454" s="1"/>
      <c r="D12454" s="1"/>
      <c r="E12454" s="1"/>
      <c r="F12454" s="1"/>
      <c r="G12454" s="1"/>
      <c r="H12454" s="1"/>
      <c r="I12454" s="1"/>
      <c r="J12454" s="1"/>
      <c r="K12454" s="1"/>
      <c r="L12454" s="1"/>
      <c r="M12454" s="1"/>
      <c r="N12454" s="1"/>
      <c r="O12454" s="1"/>
      <c r="P12454" s="1"/>
      <c r="Q12454" s="1"/>
      <c r="R12454" s="1"/>
      <c r="S12454" s="1"/>
      <c r="T12454" s="1"/>
      <c r="U12454" s="1"/>
      <c r="V12454" s="1"/>
      <c r="W12454" s="1"/>
      <c r="X12454" s="1"/>
      <c r="Y12454" s="1"/>
      <c r="Z12454" s="1"/>
      <c r="AA12454" s="1"/>
    </row>
    <row r="12455" spans="2:27" x14ac:dyDescent="0.2">
      <c r="B12455" s="1"/>
      <c r="C12455" s="1"/>
      <c r="D12455" s="1"/>
      <c r="E12455" s="1"/>
      <c r="F12455" s="1"/>
      <c r="G12455" s="1"/>
      <c r="H12455" s="1"/>
      <c r="I12455" s="1"/>
      <c r="J12455" s="1"/>
      <c r="K12455" s="1"/>
      <c r="L12455" s="1"/>
      <c r="M12455" s="1"/>
      <c r="N12455" s="1"/>
      <c r="O12455" s="1"/>
      <c r="P12455" s="1"/>
      <c r="Q12455" s="1"/>
      <c r="R12455" s="1"/>
      <c r="S12455" s="1"/>
      <c r="T12455" s="1"/>
      <c r="U12455" s="1"/>
      <c r="V12455" s="1"/>
      <c r="W12455" s="1"/>
      <c r="X12455" s="1"/>
      <c r="Y12455" s="1"/>
      <c r="Z12455" s="1"/>
      <c r="AA12455" s="1"/>
    </row>
    <row r="12456" spans="2:27" x14ac:dyDescent="0.2">
      <c r="B12456" s="1"/>
      <c r="C12456" s="1"/>
      <c r="D12456" s="1"/>
      <c r="E12456" s="1"/>
      <c r="F12456" s="1"/>
      <c r="G12456" s="1"/>
      <c r="H12456" s="1"/>
      <c r="I12456" s="1"/>
      <c r="J12456" s="1"/>
      <c r="K12456" s="1"/>
      <c r="L12456" s="1"/>
      <c r="M12456" s="1"/>
      <c r="N12456" s="1"/>
      <c r="O12456" s="1"/>
      <c r="P12456" s="1"/>
      <c r="Q12456" s="1"/>
      <c r="R12456" s="1"/>
      <c r="S12456" s="1"/>
      <c r="T12456" s="1"/>
      <c r="U12456" s="1"/>
      <c r="V12456" s="1"/>
      <c r="W12456" s="1"/>
      <c r="X12456" s="1"/>
      <c r="Y12456" s="1"/>
      <c r="Z12456" s="1"/>
      <c r="AA12456" s="1"/>
    </row>
    <row r="12457" spans="2:27" x14ac:dyDescent="0.2">
      <c r="B12457" s="1"/>
      <c r="C12457" s="1"/>
      <c r="D12457" s="1"/>
      <c r="E12457" s="1"/>
      <c r="F12457" s="1"/>
      <c r="G12457" s="1"/>
      <c r="H12457" s="1"/>
      <c r="I12457" s="1"/>
      <c r="J12457" s="1"/>
      <c r="K12457" s="1"/>
      <c r="L12457" s="1"/>
      <c r="M12457" s="1"/>
      <c r="N12457" s="1"/>
      <c r="O12457" s="1"/>
      <c r="P12457" s="1"/>
      <c r="Q12457" s="1"/>
      <c r="R12457" s="1"/>
      <c r="S12457" s="1"/>
      <c r="T12457" s="1"/>
      <c r="U12457" s="1"/>
      <c r="V12457" s="1"/>
      <c r="W12457" s="1"/>
      <c r="X12457" s="1"/>
      <c r="Y12457" s="1"/>
      <c r="Z12457" s="1"/>
      <c r="AA12457" s="1"/>
    </row>
    <row r="12458" spans="2:27" x14ac:dyDescent="0.2">
      <c r="B12458" s="1"/>
      <c r="C12458" s="1"/>
      <c r="D12458" s="1"/>
      <c r="E12458" s="1"/>
      <c r="F12458" s="1"/>
      <c r="G12458" s="1"/>
      <c r="H12458" s="1"/>
      <c r="I12458" s="1"/>
      <c r="J12458" s="1"/>
      <c r="K12458" s="1"/>
      <c r="L12458" s="1"/>
      <c r="M12458" s="1"/>
      <c r="N12458" s="1"/>
      <c r="O12458" s="1"/>
      <c r="P12458" s="1"/>
      <c r="Q12458" s="1"/>
      <c r="R12458" s="1"/>
      <c r="S12458" s="1"/>
      <c r="T12458" s="1"/>
      <c r="U12458" s="1"/>
      <c r="V12458" s="1"/>
      <c r="W12458" s="1"/>
      <c r="X12458" s="1"/>
      <c r="Y12458" s="1"/>
      <c r="Z12458" s="1"/>
      <c r="AA12458" s="1"/>
    </row>
    <row r="12459" spans="2:27" x14ac:dyDescent="0.2">
      <c r="B12459" s="1"/>
      <c r="C12459" s="1"/>
      <c r="D12459" s="1"/>
      <c r="E12459" s="1"/>
      <c r="F12459" s="1"/>
      <c r="G12459" s="1"/>
      <c r="H12459" s="1"/>
      <c r="I12459" s="1"/>
      <c r="J12459" s="1"/>
      <c r="K12459" s="1"/>
      <c r="L12459" s="1"/>
      <c r="M12459" s="1"/>
      <c r="N12459" s="1"/>
      <c r="O12459" s="1"/>
      <c r="P12459" s="1"/>
      <c r="Q12459" s="1"/>
      <c r="R12459" s="1"/>
      <c r="S12459" s="1"/>
      <c r="T12459" s="1"/>
      <c r="U12459" s="1"/>
      <c r="V12459" s="1"/>
      <c r="W12459" s="1"/>
      <c r="X12459" s="1"/>
      <c r="Y12459" s="1"/>
      <c r="Z12459" s="1"/>
      <c r="AA12459" s="1"/>
    </row>
    <row r="12460" spans="2:27" x14ac:dyDescent="0.2">
      <c r="B12460" s="1"/>
      <c r="C12460" s="1"/>
      <c r="D12460" s="1"/>
      <c r="E12460" s="1"/>
      <c r="F12460" s="1"/>
      <c r="G12460" s="1"/>
      <c r="H12460" s="1"/>
      <c r="I12460" s="1"/>
      <c r="J12460" s="1"/>
      <c r="K12460" s="1"/>
      <c r="L12460" s="1"/>
      <c r="M12460" s="1"/>
      <c r="N12460" s="1"/>
      <c r="O12460" s="1"/>
      <c r="P12460" s="1"/>
      <c r="Q12460" s="1"/>
      <c r="R12460" s="1"/>
      <c r="S12460" s="1"/>
      <c r="T12460" s="1"/>
      <c r="U12460" s="1"/>
      <c r="V12460" s="1"/>
      <c r="W12460" s="1"/>
      <c r="X12460" s="1"/>
      <c r="Y12460" s="1"/>
      <c r="Z12460" s="1"/>
      <c r="AA12460" s="1"/>
    </row>
    <row r="12461" spans="2:27" x14ac:dyDescent="0.2">
      <c r="B12461" s="1"/>
      <c r="C12461" s="1"/>
      <c r="D12461" s="1"/>
      <c r="E12461" s="1"/>
      <c r="F12461" s="1"/>
      <c r="G12461" s="1"/>
      <c r="H12461" s="1"/>
      <c r="I12461" s="1"/>
      <c r="J12461" s="1"/>
      <c r="K12461" s="1"/>
      <c r="L12461" s="1"/>
      <c r="M12461" s="1"/>
      <c r="N12461" s="1"/>
      <c r="O12461" s="1"/>
      <c r="P12461" s="1"/>
      <c r="Q12461" s="1"/>
      <c r="R12461" s="1"/>
      <c r="S12461" s="1"/>
      <c r="T12461" s="1"/>
      <c r="U12461" s="1"/>
      <c r="V12461" s="1"/>
      <c r="W12461" s="1"/>
      <c r="X12461" s="1"/>
      <c r="Y12461" s="1"/>
      <c r="Z12461" s="1"/>
      <c r="AA12461" s="1"/>
    </row>
    <row r="12462" spans="2:27" x14ac:dyDescent="0.2">
      <c r="B12462" s="1"/>
      <c r="C12462" s="1"/>
      <c r="D12462" s="1"/>
      <c r="E12462" s="1"/>
      <c r="F12462" s="1"/>
      <c r="G12462" s="1"/>
      <c r="H12462" s="1"/>
      <c r="I12462" s="1"/>
      <c r="J12462" s="1"/>
      <c r="K12462" s="1"/>
      <c r="L12462" s="1"/>
      <c r="M12462" s="1"/>
      <c r="N12462" s="1"/>
      <c r="O12462" s="1"/>
      <c r="P12462" s="1"/>
      <c r="Q12462" s="1"/>
      <c r="R12462" s="1"/>
      <c r="S12462" s="1"/>
      <c r="T12462" s="1"/>
      <c r="U12462" s="1"/>
      <c r="V12462" s="1"/>
      <c r="W12462" s="1"/>
      <c r="X12462" s="1"/>
      <c r="Y12462" s="1"/>
      <c r="Z12462" s="1"/>
      <c r="AA12462" s="1"/>
    </row>
    <row r="12463" spans="2:27" x14ac:dyDescent="0.2">
      <c r="B12463" s="1"/>
      <c r="C12463" s="1"/>
      <c r="D12463" s="1"/>
      <c r="E12463" s="1"/>
      <c r="F12463" s="1"/>
      <c r="G12463" s="1"/>
      <c r="H12463" s="1"/>
      <c r="I12463" s="1"/>
      <c r="J12463" s="1"/>
      <c r="K12463" s="1"/>
      <c r="L12463" s="1"/>
      <c r="M12463" s="1"/>
      <c r="N12463" s="1"/>
      <c r="O12463" s="1"/>
      <c r="P12463" s="1"/>
      <c r="Q12463" s="1"/>
      <c r="R12463" s="1"/>
      <c r="S12463" s="1"/>
      <c r="T12463" s="1"/>
      <c r="U12463" s="1"/>
      <c r="V12463" s="1"/>
      <c r="W12463" s="1"/>
      <c r="X12463" s="1"/>
      <c r="Y12463" s="1"/>
      <c r="Z12463" s="1"/>
      <c r="AA12463" s="1"/>
    </row>
    <row r="12464" spans="2:27" x14ac:dyDescent="0.2">
      <c r="B12464" s="1"/>
      <c r="C12464" s="1"/>
      <c r="D12464" s="1"/>
      <c r="E12464" s="1"/>
      <c r="F12464" s="1"/>
      <c r="G12464" s="1"/>
      <c r="H12464" s="1"/>
      <c r="I12464" s="1"/>
      <c r="J12464" s="1"/>
      <c r="K12464" s="1"/>
      <c r="L12464" s="1"/>
      <c r="M12464" s="1"/>
      <c r="N12464" s="1"/>
      <c r="O12464" s="1"/>
      <c r="P12464" s="1"/>
      <c r="Q12464" s="1"/>
      <c r="R12464" s="1"/>
      <c r="S12464" s="1"/>
      <c r="T12464" s="1"/>
      <c r="U12464" s="1"/>
      <c r="V12464" s="1"/>
      <c r="W12464" s="1"/>
      <c r="X12464" s="1"/>
      <c r="Y12464" s="1"/>
      <c r="Z12464" s="1"/>
      <c r="AA12464" s="1"/>
    </row>
    <row r="12465" spans="2:27" x14ac:dyDescent="0.2">
      <c r="B12465" s="1"/>
      <c r="C12465" s="1"/>
      <c r="D12465" s="1"/>
      <c r="E12465" s="1"/>
      <c r="F12465" s="1"/>
      <c r="G12465" s="1"/>
      <c r="H12465" s="1"/>
      <c r="I12465" s="1"/>
      <c r="J12465" s="1"/>
      <c r="K12465" s="1"/>
      <c r="L12465" s="1"/>
      <c r="M12465" s="1"/>
      <c r="N12465" s="1"/>
      <c r="O12465" s="1"/>
      <c r="P12465" s="1"/>
      <c r="Q12465" s="1"/>
      <c r="R12465" s="1"/>
      <c r="S12465" s="1"/>
      <c r="T12465" s="1"/>
      <c r="U12465" s="1"/>
      <c r="V12465" s="1"/>
      <c r="W12465" s="1"/>
      <c r="X12465" s="1"/>
      <c r="Y12465" s="1"/>
      <c r="Z12465" s="1"/>
      <c r="AA12465" s="1"/>
    </row>
    <row r="12466" spans="2:27" x14ac:dyDescent="0.2">
      <c r="B12466" s="1"/>
      <c r="C12466" s="1"/>
      <c r="D12466" s="1"/>
      <c r="E12466" s="1"/>
      <c r="F12466" s="1"/>
      <c r="G12466" s="1"/>
      <c r="H12466" s="1"/>
      <c r="I12466" s="1"/>
      <c r="J12466" s="1"/>
      <c r="K12466" s="1"/>
      <c r="L12466" s="1"/>
      <c r="M12466" s="1"/>
      <c r="N12466" s="1"/>
      <c r="O12466" s="1"/>
      <c r="P12466" s="1"/>
      <c r="Q12466" s="1"/>
      <c r="R12466" s="1"/>
      <c r="S12466" s="1"/>
      <c r="T12466" s="1"/>
      <c r="U12466" s="1"/>
      <c r="V12466" s="1"/>
      <c r="W12466" s="1"/>
      <c r="X12466" s="1"/>
      <c r="Y12466" s="1"/>
      <c r="Z12466" s="1"/>
      <c r="AA12466" s="1"/>
    </row>
    <row r="12467" spans="2:27" x14ac:dyDescent="0.2">
      <c r="B12467" s="1"/>
      <c r="C12467" s="1"/>
      <c r="D12467" s="1"/>
      <c r="E12467" s="1"/>
      <c r="F12467" s="1"/>
      <c r="G12467" s="1"/>
      <c r="H12467" s="1"/>
      <c r="I12467" s="1"/>
      <c r="J12467" s="1"/>
      <c r="K12467" s="1"/>
      <c r="L12467" s="1"/>
      <c r="M12467" s="1"/>
      <c r="N12467" s="1"/>
      <c r="O12467" s="1"/>
      <c r="P12467" s="1"/>
      <c r="Q12467" s="1"/>
      <c r="R12467" s="1"/>
      <c r="S12467" s="1"/>
      <c r="T12467" s="1"/>
      <c r="U12467" s="1"/>
      <c r="V12467" s="1"/>
      <c r="W12467" s="1"/>
      <c r="X12467" s="1"/>
      <c r="Y12467" s="1"/>
      <c r="Z12467" s="1"/>
      <c r="AA12467" s="1"/>
    </row>
    <row r="12468" spans="2:27" x14ac:dyDescent="0.2">
      <c r="B12468" s="1"/>
      <c r="C12468" s="1"/>
      <c r="D12468" s="1"/>
      <c r="E12468" s="1"/>
      <c r="F12468" s="1"/>
      <c r="G12468" s="1"/>
      <c r="H12468" s="1"/>
      <c r="I12468" s="1"/>
      <c r="J12468" s="1"/>
      <c r="K12468" s="1"/>
      <c r="L12468" s="1"/>
      <c r="M12468" s="1"/>
      <c r="N12468" s="1"/>
      <c r="O12468" s="1"/>
      <c r="P12468" s="1"/>
      <c r="Q12468" s="1"/>
      <c r="R12468" s="1"/>
      <c r="S12468" s="1"/>
      <c r="T12468" s="1"/>
      <c r="U12468" s="1"/>
      <c r="V12468" s="1"/>
      <c r="W12468" s="1"/>
      <c r="X12468" s="1"/>
      <c r="Y12468" s="1"/>
      <c r="Z12468" s="1"/>
      <c r="AA12468" s="1"/>
    </row>
    <row r="12469" spans="2:27" x14ac:dyDescent="0.2">
      <c r="B12469" s="1"/>
      <c r="C12469" s="1"/>
      <c r="D12469" s="1"/>
      <c r="E12469" s="1"/>
      <c r="F12469" s="1"/>
      <c r="G12469" s="1"/>
      <c r="H12469" s="1"/>
      <c r="I12469" s="1"/>
      <c r="J12469" s="1"/>
      <c r="K12469" s="1"/>
      <c r="L12469" s="1"/>
      <c r="M12469" s="1"/>
      <c r="N12469" s="1"/>
      <c r="O12469" s="1"/>
      <c r="P12469" s="1"/>
      <c r="Q12469" s="1"/>
      <c r="R12469" s="1"/>
      <c r="S12469" s="1"/>
      <c r="T12469" s="1"/>
      <c r="U12469" s="1"/>
      <c r="V12469" s="1"/>
      <c r="W12469" s="1"/>
      <c r="X12469" s="1"/>
      <c r="Y12469" s="1"/>
      <c r="Z12469" s="1"/>
      <c r="AA12469" s="1"/>
    </row>
    <row r="12470" spans="2:27" x14ac:dyDescent="0.2">
      <c r="B12470" s="1"/>
      <c r="C12470" s="1"/>
      <c r="D12470" s="1"/>
      <c r="E12470" s="1"/>
      <c r="F12470" s="1"/>
      <c r="G12470" s="1"/>
      <c r="H12470" s="1"/>
      <c r="I12470" s="1"/>
      <c r="J12470" s="1"/>
      <c r="K12470" s="1"/>
      <c r="L12470" s="1"/>
      <c r="M12470" s="1"/>
      <c r="N12470" s="1"/>
      <c r="O12470" s="1"/>
      <c r="P12470" s="1"/>
      <c r="Q12470" s="1"/>
      <c r="R12470" s="1"/>
      <c r="S12470" s="1"/>
      <c r="T12470" s="1"/>
      <c r="U12470" s="1"/>
      <c r="V12470" s="1"/>
      <c r="W12470" s="1"/>
      <c r="X12470" s="1"/>
      <c r="Y12470" s="1"/>
      <c r="Z12470" s="1"/>
      <c r="AA12470" s="1"/>
    </row>
    <row r="12471" spans="2:27" x14ac:dyDescent="0.2">
      <c r="B12471" s="1"/>
      <c r="C12471" s="1"/>
      <c r="D12471" s="1"/>
      <c r="E12471" s="1"/>
      <c r="F12471" s="1"/>
      <c r="G12471" s="1"/>
      <c r="H12471" s="1"/>
      <c r="I12471" s="1"/>
      <c r="J12471" s="1"/>
      <c r="K12471" s="1"/>
      <c r="L12471" s="1"/>
      <c r="M12471" s="1"/>
      <c r="N12471" s="1"/>
      <c r="O12471" s="1"/>
      <c r="P12471" s="1"/>
      <c r="Q12471" s="1"/>
      <c r="R12471" s="1"/>
      <c r="S12471" s="1"/>
      <c r="T12471" s="1"/>
      <c r="U12471" s="1"/>
      <c r="V12471" s="1"/>
      <c r="W12471" s="1"/>
      <c r="X12471" s="1"/>
      <c r="Y12471" s="1"/>
      <c r="Z12471" s="1"/>
      <c r="AA12471" s="1"/>
    </row>
    <row r="12472" spans="2:27" x14ac:dyDescent="0.2">
      <c r="B12472" s="1"/>
      <c r="C12472" s="1"/>
      <c r="D12472" s="1"/>
      <c r="E12472" s="1"/>
      <c r="F12472" s="1"/>
      <c r="G12472" s="1"/>
      <c r="H12472" s="1"/>
      <c r="I12472" s="1"/>
      <c r="J12472" s="1"/>
      <c r="K12472" s="1"/>
      <c r="L12472" s="1"/>
      <c r="M12472" s="1"/>
      <c r="N12472" s="1"/>
      <c r="O12472" s="1"/>
      <c r="P12472" s="1"/>
      <c r="Q12472" s="1"/>
      <c r="R12472" s="1"/>
      <c r="S12472" s="1"/>
      <c r="T12472" s="1"/>
      <c r="U12472" s="1"/>
      <c r="V12472" s="1"/>
      <c r="W12472" s="1"/>
      <c r="X12472" s="1"/>
      <c r="Y12472" s="1"/>
      <c r="Z12472" s="1"/>
      <c r="AA12472" s="1"/>
    </row>
    <row r="12473" spans="2:27" x14ac:dyDescent="0.2">
      <c r="B12473" s="1"/>
      <c r="C12473" s="1"/>
      <c r="D12473" s="1"/>
      <c r="E12473" s="1"/>
      <c r="F12473" s="1"/>
      <c r="G12473" s="1"/>
      <c r="H12473" s="1"/>
      <c r="I12473" s="1"/>
      <c r="J12473" s="1"/>
      <c r="K12473" s="1"/>
      <c r="L12473" s="1"/>
      <c r="M12473" s="1"/>
      <c r="N12473" s="1"/>
      <c r="O12473" s="1"/>
      <c r="P12473" s="1"/>
      <c r="Q12473" s="1"/>
      <c r="R12473" s="1"/>
      <c r="S12473" s="1"/>
      <c r="T12473" s="1"/>
      <c r="U12473" s="1"/>
      <c r="V12473" s="1"/>
      <c r="W12473" s="1"/>
      <c r="X12473" s="1"/>
      <c r="Y12473" s="1"/>
      <c r="Z12473" s="1"/>
      <c r="AA12473" s="1"/>
    </row>
    <row r="12474" spans="2:27" x14ac:dyDescent="0.2">
      <c r="B12474" s="1"/>
      <c r="C12474" s="1"/>
      <c r="D12474" s="1"/>
      <c r="E12474" s="1"/>
      <c r="F12474" s="1"/>
      <c r="G12474" s="1"/>
      <c r="H12474" s="1"/>
      <c r="I12474" s="1"/>
      <c r="J12474" s="1"/>
      <c r="K12474" s="1"/>
      <c r="L12474" s="1"/>
      <c r="M12474" s="1"/>
      <c r="N12474" s="1"/>
      <c r="O12474" s="1"/>
      <c r="P12474" s="1"/>
      <c r="Q12474" s="1"/>
      <c r="R12474" s="1"/>
      <c r="S12474" s="1"/>
      <c r="T12474" s="1"/>
      <c r="U12474" s="1"/>
      <c r="V12474" s="1"/>
      <c r="W12474" s="1"/>
      <c r="X12474" s="1"/>
      <c r="Y12474" s="1"/>
      <c r="Z12474" s="1"/>
      <c r="AA12474" s="1"/>
    </row>
    <row r="12475" spans="2:27" x14ac:dyDescent="0.2">
      <c r="B12475" s="1"/>
      <c r="C12475" s="1"/>
      <c r="D12475" s="1"/>
      <c r="E12475" s="1"/>
      <c r="F12475" s="1"/>
      <c r="G12475" s="1"/>
      <c r="H12475" s="1"/>
      <c r="I12475" s="1"/>
      <c r="J12475" s="1"/>
      <c r="K12475" s="1"/>
      <c r="L12475" s="1"/>
      <c r="M12475" s="1"/>
      <c r="N12475" s="1"/>
      <c r="O12475" s="1"/>
      <c r="P12475" s="1"/>
      <c r="Q12475" s="1"/>
      <c r="R12475" s="1"/>
      <c r="S12475" s="1"/>
      <c r="T12475" s="1"/>
      <c r="U12475" s="1"/>
      <c r="V12475" s="1"/>
      <c r="W12475" s="1"/>
      <c r="X12475" s="1"/>
      <c r="Y12475" s="1"/>
      <c r="Z12475" s="1"/>
      <c r="AA12475" s="1"/>
    </row>
    <row r="12476" spans="2:27" x14ac:dyDescent="0.2">
      <c r="B12476" s="1"/>
      <c r="C12476" s="1"/>
      <c r="D12476" s="1"/>
      <c r="E12476" s="1"/>
      <c r="F12476" s="1"/>
      <c r="G12476" s="1"/>
      <c r="H12476" s="1"/>
      <c r="I12476" s="1"/>
      <c r="J12476" s="1"/>
      <c r="K12476" s="1"/>
      <c r="L12476" s="1"/>
      <c r="M12476" s="1"/>
      <c r="N12476" s="1"/>
      <c r="O12476" s="1"/>
      <c r="P12476" s="1"/>
      <c r="Q12476" s="1"/>
      <c r="R12476" s="1"/>
      <c r="S12476" s="1"/>
      <c r="T12476" s="1"/>
      <c r="U12476" s="1"/>
      <c r="V12476" s="1"/>
      <c r="W12476" s="1"/>
      <c r="X12476" s="1"/>
      <c r="Y12476" s="1"/>
      <c r="Z12476" s="1"/>
      <c r="AA12476" s="1"/>
    </row>
    <row r="12477" spans="2:27" x14ac:dyDescent="0.2">
      <c r="B12477" s="1"/>
      <c r="C12477" s="1"/>
      <c r="D12477" s="1"/>
      <c r="E12477" s="1"/>
      <c r="F12477" s="1"/>
      <c r="G12477" s="1"/>
      <c r="H12477" s="1"/>
      <c r="I12477" s="1"/>
      <c r="J12477" s="1"/>
      <c r="K12477" s="1"/>
      <c r="L12477" s="1"/>
      <c r="M12477" s="1"/>
      <c r="N12477" s="1"/>
      <c r="O12477" s="1"/>
      <c r="P12477" s="1"/>
      <c r="Q12477" s="1"/>
      <c r="R12477" s="1"/>
      <c r="S12477" s="1"/>
      <c r="T12477" s="1"/>
      <c r="U12477" s="1"/>
      <c r="V12477" s="1"/>
      <c r="W12477" s="1"/>
      <c r="X12477" s="1"/>
      <c r="Y12477" s="1"/>
      <c r="Z12477" s="1"/>
      <c r="AA12477" s="1"/>
    </row>
    <row r="12478" spans="2:27" x14ac:dyDescent="0.2">
      <c r="B12478" s="1"/>
      <c r="C12478" s="1"/>
      <c r="D12478" s="1"/>
      <c r="E12478" s="1"/>
      <c r="F12478" s="1"/>
      <c r="G12478" s="1"/>
      <c r="H12478" s="1"/>
      <c r="I12478" s="1"/>
      <c r="J12478" s="1"/>
      <c r="K12478" s="1"/>
      <c r="L12478" s="1"/>
      <c r="M12478" s="1"/>
      <c r="N12478" s="1"/>
      <c r="O12478" s="1"/>
      <c r="P12478" s="1"/>
      <c r="Q12478" s="1"/>
      <c r="R12478" s="1"/>
      <c r="S12478" s="1"/>
      <c r="T12478" s="1"/>
      <c r="U12478" s="1"/>
      <c r="V12478" s="1"/>
      <c r="W12478" s="1"/>
      <c r="X12478" s="1"/>
      <c r="Y12478" s="1"/>
      <c r="Z12478" s="1"/>
      <c r="AA12478" s="1"/>
    </row>
    <row r="12479" spans="2:27" x14ac:dyDescent="0.2">
      <c r="B12479" s="1"/>
      <c r="C12479" s="1"/>
      <c r="D12479" s="1"/>
      <c r="E12479" s="1"/>
      <c r="F12479" s="1"/>
      <c r="G12479" s="1"/>
      <c r="H12479" s="1"/>
      <c r="I12479" s="1"/>
      <c r="J12479" s="1"/>
      <c r="K12479" s="1"/>
      <c r="L12479" s="1"/>
      <c r="M12479" s="1"/>
      <c r="N12479" s="1"/>
      <c r="O12479" s="1"/>
      <c r="P12479" s="1"/>
      <c r="Q12479" s="1"/>
      <c r="R12479" s="1"/>
      <c r="S12479" s="1"/>
      <c r="T12479" s="1"/>
      <c r="U12479" s="1"/>
      <c r="V12479" s="1"/>
      <c r="W12479" s="1"/>
      <c r="X12479" s="1"/>
      <c r="Y12479" s="1"/>
      <c r="Z12479" s="1"/>
      <c r="AA12479" s="1"/>
    </row>
    <row r="12480" spans="2:27" x14ac:dyDescent="0.2">
      <c r="B12480" s="1"/>
      <c r="C12480" s="1"/>
      <c r="D12480" s="1"/>
      <c r="E12480" s="1"/>
      <c r="F12480" s="1"/>
      <c r="G12480" s="1"/>
      <c r="H12480" s="1"/>
      <c r="I12480" s="1"/>
      <c r="J12480" s="1"/>
      <c r="K12480" s="1"/>
      <c r="L12480" s="1"/>
      <c r="M12480" s="1"/>
      <c r="N12480" s="1"/>
      <c r="O12480" s="1"/>
      <c r="P12480" s="1"/>
      <c r="Q12480" s="1"/>
      <c r="R12480" s="1"/>
      <c r="S12480" s="1"/>
      <c r="T12480" s="1"/>
      <c r="U12480" s="1"/>
      <c r="V12480" s="1"/>
      <c r="W12480" s="1"/>
      <c r="X12480" s="1"/>
      <c r="Y12480" s="1"/>
      <c r="Z12480" s="1"/>
      <c r="AA12480" s="1"/>
    </row>
    <row r="12481" spans="2:27" x14ac:dyDescent="0.2">
      <c r="B12481" s="1"/>
      <c r="C12481" s="1"/>
      <c r="D12481" s="1"/>
      <c r="E12481" s="1"/>
      <c r="F12481" s="1"/>
      <c r="G12481" s="1"/>
      <c r="H12481" s="1"/>
      <c r="I12481" s="1"/>
      <c r="J12481" s="1"/>
      <c r="K12481" s="1"/>
      <c r="L12481" s="1"/>
      <c r="M12481" s="1"/>
      <c r="N12481" s="1"/>
      <c r="O12481" s="1"/>
      <c r="P12481" s="1"/>
      <c r="Q12481" s="1"/>
      <c r="R12481" s="1"/>
      <c r="S12481" s="1"/>
      <c r="T12481" s="1"/>
      <c r="U12481" s="1"/>
      <c r="V12481" s="1"/>
      <c r="W12481" s="1"/>
      <c r="X12481" s="1"/>
      <c r="Y12481" s="1"/>
      <c r="Z12481" s="1"/>
      <c r="AA12481" s="1"/>
    </row>
    <row r="12482" spans="2:27" x14ac:dyDescent="0.2">
      <c r="B12482" s="1"/>
      <c r="C12482" s="1"/>
      <c r="D12482" s="1"/>
      <c r="E12482" s="1"/>
      <c r="F12482" s="1"/>
      <c r="G12482" s="1"/>
      <c r="H12482" s="1"/>
      <c r="I12482" s="1"/>
      <c r="J12482" s="1"/>
      <c r="K12482" s="1"/>
      <c r="L12482" s="1"/>
      <c r="M12482" s="1"/>
      <c r="N12482" s="1"/>
      <c r="O12482" s="1"/>
      <c r="P12482" s="1"/>
      <c r="Q12482" s="1"/>
      <c r="R12482" s="1"/>
      <c r="S12482" s="1"/>
      <c r="T12482" s="1"/>
      <c r="U12482" s="1"/>
      <c r="V12482" s="1"/>
      <c r="W12482" s="1"/>
      <c r="X12482" s="1"/>
      <c r="Y12482" s="1"/>
      <c r="Z12482" s="1"/>
      <c r="AA12482" s="1"/>
    </row>
    <row r="12483" spans="2:27" x14ac:dyDescent="0.2">
      <c r="B12483" s="1"/>
      <c r="C12483" s="1"/>
      <c r="D12483" s="1"/>
      <c r="E12483" s="1"/>
      <c r="F12483" s="1"/>
      <c r="G12483" s="1"/>
      <c r="H12483" s="1"/>
      <c r="I12483" s="1"/>
      <c r="J12483" s="1"/>
      <c r="K12483" s="1"/>
      <c r="L12483" s="1"/>
      <c r="M12483" s="1"/>
      <c r="N12483" s="1"/>
      <c r="O12483" s="1"/>
      <c r="P12483" s="1"/>
      <c r="Q12483" s="1"/>
      <c r="R12483" s="1"/>
      <c r="S12483" s="1"/>
      <c r="T12483" s="1"/>
      <c r="U12483" s="1"/>
      <c r="V12483" s="1"/>
      <c r="W12483" s="1"/>
      <c r="X12483" s="1"/>
      <c r="Y12483" s="1"/>
      <c r="Z12483" s="1"/>
      <c r="AA12483" s="1"/>
    </row>
    <row r="12484" spans="2:27" x14ac:dyDescent="0.2">
      <c r="B12484" s="1"/>
      <c r="C12484" s="1"/>
      <c r="D12484" s="1"/>
      <c r="E12484" s="1"/>
      <c r="F12484" s="1"/>
      <c r="G12484" s="1"/>
      <c r="H12484" s="1"/>
      <c r="I12484" s="1"/>
      <c r="J12484" s="1"/>
      <c r="K12484" s="1"/>
      <c r="L12484" s="1"/>
      <c r="M12484" s="1"/>
      <c r="N12484" s="1"/>
      <c r="O12484" s="1"/>
      <c r="P12484" s="1"/>
      <c r="Q12484" s="1"/>
      <c r="R12484" s="1"/>
      <c r="S12484" s="1"/>
      <c r="T12484" s="1"/>
      <c r="U12484" s="1"/>
      <c r="V12484" s="1"/>
      <c r="W12484" s="1"/>
      <c r="X12484" s="1"/>
      <c r="Y12484" s="1"/>
      <c r="Z12484" s="1"/>
      <c r="AA12484" s="1"/>
    </row>
    <row r="12485" spans="2:27" x14ac:dyDescent="0.2">
      <c r="B12485" s="1"/>
      <c r="C12485" s="1"/>
      <c r="D12485" s="1"/>
      <c r="E12485" s="1"/>
      <c r="F12485" s="1"/>
      <c r="G12485" s="1"/>
      <c r="H12485" s="1"/>
      <c r="I12485" s="1"/>
      <c r="J12485" s="1"/>
      <c r="K12485" s="1"/>
      <c r="L12485" s="1"/>
      <c r="M12485" s="1"/>
      <c r="N12485" s="1"/>
      <c r="O12485" s="1"/>
      <c r="P12485" s="1"/>
      <c r="Q12485" s="1"/>
      <c r="R12485" s="1"/>
      <c r="S12485" s="1"/>
      <c r="T12485" s="1"/>
      <c r="U12485" s="1"/>
      <c r="V12485" s="1"/>
      <c r="W12485" s="1"/>
      <c r="X12485" s="1"/>
      <c r="Y12485" s="1"/>
      <c r="Z12485" s="1"/>
      <c r="AA12485" s="1"/>
    </row>
    <row r="12486" spans="2:27" x14ac:dyDescent="0.2">
      <c r="B12486" s="1"/>
      <c r="C12486" s="1"/>
      <c r="D12486" s="1"/>
      <c r="E12486" s="1"/>
      <c r="F12486" s="1"/>
      <c r="G12486" s="1"/>
      <c r="H12486" s="1"/>
      <c r="I12486" s="1"/>
      <c r="J12486" s="1"/>
      <c r="K12486" s="1"/>
      <c r="L12486" s="1"/>
      <c r="M12486" s="1"/>
      <c r="N12486" s="1"/>
      <c r="O12486" s="1"/>
      <c r="P12486" s="1"/>
      <c r="Q12486" s="1"/>
      <c r="R12486" s="1"/>
      <c r="S12486" s="1"/>
      <c r="T12486" s="1"/>
      <c r="U12486" s="1"/>
      <c r="V12486" s="1"/>
      <c r="W12486" s="1"/>
      <c r="X12486" s="1"/>
      <c r="Y12486" s="1"/>
      <c r="Z12486" s="1"/>
      <c r="AA12486" s="1"/>
    </row>
    <row r="12487" spans="2:27" x14ac:dyDescent="0.2">
      <c r="B12487" s="1"/>
      <c r="C12487" s="1"/>
      <c r="D12487" s="1"/>
      <c r="E12487" s="1"/>
      <c r="F12487" s="1"/>
      <c r="G12487" s="1"/>
      <c r="H12487" s="1"/>
      <c r="I12487" s="1"/>
      <c r="J12487" s="1"/>
      <c r="K12487" s="1"/>
      <c r="L12487" s="1"/>
      <c r="M12487" s="1"/>
      <c r="N12487" s="1"/>
      <c r="O12487" s="1"/>
      <c r="P12487" s="1"/>
      <c r="Q12487" s="1"/>
      <c r="R12487" s="1"/>
      <c r="S12487" s="1"/>
      <c r="T12487" s="1"/>
      <c r="U12487" s="1"/>
      <c r="V12487" s="1"/>
      <c r="W12487" s="1"/>
      <c r="X12487" s="1"/>
      <c r="Y12487" s="1"/>
      <c r="Z12487" s="1"/>
      <c r="AA12487" s="1"/>
    </row>
    <row r="12488" spans="2:27" x14ac:dyDescent="0.2">
      <c r="B12488" s="1"/>
      <c r="C12488" s="1"/>
      <c r="D12488" s="1"/>
      <c r="E12488" s="1"/>
      <c r="F12488" s="1"/>
      <c r="G12488" s="1"/>
      <c r="H12488" s="1"/>
      <c r="I12488" s="1"/>
      <c r="J12488" s="1"/>
      <c r="K12488" s="1"/>
      <c r="L12488" s="1"/>
      <c r="M12488" s="1"/>
      <c r="N12488" s="1"/>
      <c r="O12488" s="1"/>
      <c r="P12488" s="1"/>
      <c r="Q12488" s="1"/>
      <c r="R12488" s="1"/>
      <c r="S12488" s="1"/>
      <c r="T12488" s="1"/>
      <c r="U12488" s="1"/>
      <c r="V12488" s="1"/>
      <c r="W12488" s="1"/>
      <c r="X12488" s="1"/>
      <c r="Y12488" s="1"/>
      <c r="Z12488" s="1"/>
      <c r="AA12488" s="1"/>
    </row>
    <row r="12489" spans="2:27" x14ac:dyDescent="0.2">
      <c r="B12489" s="1"/>
      <c r="C12489" s="1"/>
      <c r="D12489" s="1"/>
      <c r="E12489" s="1"/>
      <c r="F12489" s="1"/>
      <c r="G12489" s="1"/>
      <c r="H12489" s="1"/>
      <c r="I12489" s="1"/>
      <c r="J12489" s="1"/>
      <c r="K12489" s="1"/>
      <c r="L12489" s="1"/>
      <c r="M12489" s="1"/>
      <c r="N12489" s="1"/>
      <c r="O12489" s="1"/>
      <c r="P12489" s="1"/>
      <c r="Q12489" s="1"/>
      <c r="R12489" s="1"/>
      <c r="S12489" s="1"/>
      <c r="T12489" s="1"/>
      <c r="U12489" s="1"/>
      <c r="V12489" s="1"/>
      <c r="W12489" s="1"/>
      <c r="X12489" s="1"/>
      <c r="Y12489" s="1"/>
      <c r="Z12489" s="1"/>
      <c r="AA12489" s="1"/>
    </row>
    <row r="12490" spans="2:27" x14ac:dyDescent="0.2">
      <c r="B12490" s="1"/>
      <c r="C12490" s="1"/>
      <c r="D12490" s="1"/>
      <c r="E12490" s="1"/>
      <c r="F12490" s="1"/>
      <c r="G12490" s="1"/>
      <c r="H12490" s="1"/>
      <c r="I12490" s="1"/>
      <c r="J12490" s="1"/>
      <c r="K12490" s="1"/>
      <c r="L12490" s="1"/>
      <c r="M12490" s="1"/>
      <c r="N12490" s="1"/>
      <c r="O12490" s="1"/>
      <c r="P12490" s="1"/>
      <c r="Q12490" s="1"/>
      <c r="R12490" s="1"/>
      <c r="S12490" s="1"/>
      <c r="T12490" s="1"/>
      <c r="U12490" s="1"/>
      <c r="V12490" s="1"/>
      <c r="W12490" s="1"/>
      <c r="X12490" s="1"/>
      <c r="Y12490" s="1"/>
      <c r="Z12490" s="1"/>
      <c r="AA12490" s="1"/>
    </row>
    <row r="12491" spans="2:27" x14ac:dyDescent="0.2">
      <c r="B12491" s="1"/>
      <c r="C12491" s="1"/>
      <c r="D12491" s="1"/>
      <c r="E12491" s="1"/>
      <c r="F12491" s="1"/>
      <c r="G12491" s="1"/>
      <c r="H12491" s="1"/>
      <c r="I12491" s="1"/>
      <c r="J12491" s="1"/>
      <c r="K12491" s="1"/>
      <c r="L12491" s="1"/>
      <c r="M12491" s="1"/>
      <c r="N12491" s="1"/>
      <c r="O12491" s="1"/>
      <c r="P12491" s="1"/>
      <c r="Q12491" s="1"/>
      <c r="R12491" s="1"/>
      <c r="S12491" s="1"/>
      <c r="T12491" s="1"/>
      <c r="U12491" s="1"/>
      <c r="V12491" s="1"/>
      <c r="W12491" s="1"/>
      <c r="X12491" s="1"/>
      <c r="Y12491" s="1"/>
      <c r="Z12491" s="1"/>
      <c r="AA12491" s="1"/>
    </row>
    <row r="12492" spans="2:27" x14ac:dyDescent="0.2">
      <c r="B12492" s="1"/>
      <c r="C12492" s="1"/>
      <c r="D12492" s="1"/>
      <c r="E12492" s="1"/>
      <c r="F12492" s="1"/>
      <c r="G12492" s="1"/>
      <c r="H12492" s="1"/>
      <c r="I12492" s="1"/>
      <c r="J12492" s="1"/>
      <c r="K12492" s="1"/>
      <c r="L12492" s="1"/>
      <c r="M12492" s="1"/>
      <c r="N12492" s="1"/>
      <c r="O12492" s="1"/>
      <c r="P12492" s="1"/>
      <c r="Q12492" s="1"/>
      <c r="R12492" s="1"/>
      <c r="S12492" s="1"/>
      <c r="T12492" s="1"/>
      <c r="U12492" s="1"/>
      <c r="V12492" s="1"/>
      <c r="W12492" s="1"/>
      <c r="X12492" s="1"/>
      <c r="Y12492" s="1"/>
      <c r="Z12492" s="1"/>
      <c r="AA12492" s="1"/>
    </row>
    <row r="12493" spans="2:27" x14ac:dyDescent="0.2">
      <c r="B12493" s="1"/>
      <c r="C12493" s="1"/>
      <c r="D12493" s="1"/>
      <c r="E12493" s="1"/>
      <c r="F12493" s="1"/>
      <c r="G12493" s="1"/>
      <c r="H12493" s="1"/>
      <c r="I12493" s="1"/>
      <c r="J12493" s="1"/>
      <c r="K12493" s="1"/>
      <c r="L12493" s="1"/>
      <c r="M12493" s="1"/>
      <c r="N12493" s="1"/>
      <c r="O12493" s="1"/>
      <c r="P12493" s="1"/>
      <c r="Q12493" s="1"/>
      <c r="R12493" s="1"/>
      <c r="S12493" s="1"/>
      <c r="T12493" s="1"/>
      <c r="U12493" s="1"/>
      <c r="V12493" s="1"/>
      <c r="W12493" s="1"/>
      <c r="X12493" s="1"/>
      <c r="Y12493" s="1"/>
      <c r="Z12493" s="1"/>
      <c r="AA12493" s="1"/>
    </row>
    <row r="12494" spans="2:27" x14ac:dyDescent="0.2">
      <c r="B12494" s="1"/>
      <c r="C12494" s="1"/>
      <c r="D12494" s="1"/>
      <c r="E12494" s="1"/>
      <c r="F12494" s="1"/>
      <c r="G12494" s="1"/>
      <c r="H12494" s="1"/>
      <c r="I12494" s="1"/>
      <c r="J12494" s="1"/>
      <c r="K12494" s="1"/>
      <c r="L12494" s="1"/>
      <c r="M12494" s="1"/>
      <c r="N12494" s="1"/>
      <c r="O12494" s="1"/>
      <c r="P12494" s="1"/>
      <c r="Q12494" s="1"/>
      <c r="R12494" s="1"/>
      <c r="S12494" s="1"/>
      <c r="T12494" s="1"/>
      <c r="U12494" s="1"/>
      <c r="V12494" s="1"/>
      <c r="W12494" s="1"/>
      <c r="X12494" s="1"/>
      <c r="Y12494" s="1"/>
      <c r="Z12494" s="1"/>
      <c r="AA12494" s="1"/>
    </row>
    <row r="12495" spans="2:27" x14ac:dyDescent="0.2">
      <c r="B12495" s="1"/>
      <c r="C12495" s="1"/>
      <c r="D12495" s="1"/>
      <c r="E12495" s="1"/>
      <c r="F12495" s="1"/>
      <c r="G12495" s="1"/>
      <c r="H12495" s="1"/>
      <c r="I12495" s="1"/>
      <c r="J12495" s="1"/>
      <c r="K12495" s="1"/>
      <c r="L12495" s="1"/>
      <c r="M12495" s="1"/>
      <c r="N12495" s="1"/>
      <c r="O12495" s="1"/>
      <c r="P12495" s="1"/>
      <c r="Q12495" s="1"/>
      <c r="R12495" s="1"/>
      <c r="S12495" s="1"/>
      <c r="T12495" s="1"/>
      <c r="U12495" s="1"/>
      <c r="V12495" s="1"/>
      <c r="W12495" s="1"/>
      <c r="X12495" s="1"/>
      <c r="Y12495" s="1"/>
      <c r="Z12495" s="1"/>
      <c r="AA12495" s="1"/>
    </row>
    <row r="12496" spans="2:27" x14ac:dyDescent="0.2">
      <c r="B12496" s="1"/>
      <c r="C12496" s="1"/>
      <c r="D12496" s="1"/>
      <c r="E12496" s="1"/>
      <c r="F12496" s="1"/>
      <c r="G12496" s="1"/>
      <c r="H12496" s="1"/>
      <c r="I12496" s="1"/>
      <c r="J12496" s="1"/>
      <c r="K12496" s="1"/>
      <c r="L12496" s="1"/>
      <c r="M12496" s="1"/>
      <c r="N12496" s="1"/>
      <c r="O12496" s="1"/>
      <c r="P12496" s="1"/>
      <c r="Q12496" s="1"/>
      <c r="R12496" s="1"/>
      <c r="S12496" s="1"/>
      <c r="T12496" s="1"/>
      <c r="U12496" s="1"/>
      <c r="V12496" s="1"/>
      <c r="W12496" s="1"/>
      <c r="X12496" s="1"/>
      <c r="Y12496" s="1"/>
      <c r="Z12496" s="1"/>
      <c r="AA12496" s="1"/>
    </row>
    <row r="12497" spans="2:27" x14ac:dyDescent="0.2">
      <c r="B12497" s="1"/>
      <c r="C12497" s="1"/>
      <c r="D12497" s="1"/>
      <c r="E12497" s="1"/>
      <c r="F12497" s="1"/>
      <c r="G12497" s="1"/>
      <c r="H12497" s="1"/>
      <c r="I12497" s="1"/>
      <c r="J12497" s="1"/>
      <c r="K12497" s="1"/>
      <c r="L12497" s="1"/>
      <c r="M12497" s="1"/>
      <c r="N12497" s="1"/>
      <c r="O12497" s="1"/>
      <c r="P12497" s="1"/>
      <c r="Q12497" s="1"/>
      <c r="R12497" s="1"/>
      <c r="S12497" s="1"/>
      <c r="T12497" s="1"/>
      <c r="U12497" s="1"/>
      <c r="V12497" s="1"/>
      <c r="W12497" s="1"/>
      <c r="X12497" s="1"/>
      <c r="Y12497" s="1"/>
      <c r="Z12497" s="1"/>
      <c r="AA12497" s="1"/>
    </row>
    <row r="12498" spans="2:27" x14ac:dyDescent="0.2">
      <c r="B12498" s="1"/>
      <c r="C12498" s="1"/>
      <c r="D12498" s="1"/>
      <c r="E12498" s="1"/>
      <c r="F12498" s="1"/>
      <c r="G12498" s="1"/>
      <c r="H12498" s="1"/>
      <c r="I12498" s="1"/>
      <c r="J12498" s="1"/>
      <c r="K12498" s="1"/>
      <c r="L12498" s="1"/>
      <c r="M12498" s="1"/>
      <c r="N12498" s="1"/>
      <c r="O12498" s="1"/>
      <c r="P12498" s="1"/>
      <c r="Q12498" s="1"/>
      <c r="R12498" s="1"/>
      <c r="S12498" s="1"/>
      <c r="T12498" s="1"/>
      <c r="U12498" s="1"/>
      <c r="V12498" s="1"/>
      <c r="W12498" s="1"/>
      <c r="X12498" s="1"/>
      <c r="Y12498" s="1"/>
      <c r="Z12498" s="1"/>
      <c r="AA12498" s="1"/>
    </row>
    <row r="12499" spans="2:27" x14ac:dyDescent="0.2">
      <c r="B12499" s="1"/>
      <c r="C12499" s="1"/>
      <c r="D12499" s="1"/>
      <c r="E12499" s="1"/>
      <c r="F12499" s="1"/>
      <c r="G12499" s="1"/>
      <c r="H12499" s="1"/>
      <c r="I12499" s="1"/>
      <c r="J12499" s="1"/>
      <c r="K12499" s="1"/>
      <c r="L12499" s="1"/>
      <c r="M12499" s="1"/>
      <c r="N12499" s="1"/>
      <c r="O12499" s="1"/>
      <c r="P12499" s="1"/>
      <c r="Q12499" s="1"/>
      <c r="R12499" s="1"/>
      <c r="S12499" s="1"/>
      <c r="T12499" s="1"/>
      <c r="U12499" s="1"/>
      <c r="V12499" s="1"/>
      <c r="W12499" s="1"/>
      <c r="X12499" s="1"/>
      <c r="Y12499" s="1"/>
      <c r="Z12499" s="1"/>
      <c r="AA12499" s="1"/>
    </row>
    <row r="12500" spans="2:27" x14ac:dyDescent="0.2">
      <c r="B12500" s="1"/>
      <c r="C12500" s="1"/>
      <c r="D12500" s="1"/>
      <c r="E12500" s="1"/>
      <c r="F12500" s="1"/>
      <c r="G12500" s="1"/>
      <c r="H12500" s="1"/>
      <c r="I12500" s="1"/>
      <c r="J12500" s="1"/>
      <c r="K12500" s="1"/>
      <c r="L12500" s="1"/>
      <c r="M12500" s="1"/>
      <c r="N12500" s="1"/>
      <c r="O12500" s="1"/>
      <c r="P12500" s="1"/>
      <c r="Q12500" s="1"/>
      <c r="R12500" s="1"/>
      <c r="S12500" s="1"/>
      <c r="T12500" s="1"/>
      <c r="U12500" s="1"/>
      <c r="V12500" s="1"/>
      <c r="W12500" s="1"/>
      <c r="X12500" s="1"/>
      <c r="Y12500" s="1"/>
      <c r="Z12500" s="1"/>
      <c r="AA12500" s="1"/>
    </row>
    <row r="12501" spans="2:27" x14ac:dyDescent="0.2">
      <c r="B12501" s="1"/>
      <c r="C12501" s="1"/>
      <c r="D12501" s="1"/>
      <c r="E12501" s="1"/>
      <c r="F12501" s="1"/>
      <c r="G12501" s="1"/>
      <c r="H12501" s="1"/>
      <c r="I12501" s="1"/>
      <c r="J12501" s="1"/>
      <c r="K12501" s="1"/>
      <c r="L12501" s="1"/>
      <c r="M12501" s="1"/>
      <c r="N12501" s="1"/>
      <c r="O12501" s="1"/>
      <c r="P12501" s="1"/>
      <c r="Q12501" s="1"/>
      <c r="R12501" s="1"/>
      <c r="S12501" s="1"/>
      <c r="T12501" s="1"/>
      <c r="U12501" s="1"/>
      <c r="V12501" s="1"/>
      <c r="W12501" s="1"/>
      <c r="X12501" s="1"/>
      <c r="Y12501" s="1"/>
      <c r="Z12501" s="1"/>
      <c r="AA12501" s="1"/>
    </row>
    <row r="12502" spans="2:27" x14ac:dyDescent="0.2">
      <c r="B12502" s="1"/>
      <c r="C12502" s="1"/>
      <c r="D12502" s="1"/>
      <c r="E12502" s="1"/>
      <c r="F12502" s="1"/>
      <c r="G12502" s="1"/>
      <c r="H12502" s="1"/>
      <c r="I12502" s="1"/>
      <c r="J12502" s="1"/>
      <c r="K12502" s="1"/>
      <c r="L12502" s="1"/>
      <c r="M12502" s="1"/>
      <c r="N12502" s="1"/>
      <c r="O12502" s="1"/>
      <c r="P12502" s="1"/>
      <c r="Q12502" s="1"/>
      <c r="R12502" s="1"/>
      <c r="S12502" s="1"/>
      <c r="T12502" s="1"/>
      <c r="U12502" s="1"/>
      <c r="V12502" s="1"/>
      <c r="W12502" s="1"/>
      <c r="X12502" s="1"/>
      <c r="Y12502" s="1"/>
      <c r="Z12502" s="1"/>
      <c r="AA12502" s="1"/>
    </row>
    <row r="12503" spans="2:27" x14ac:dyDescent="0.2">
      <c r="B12503" s="1"/>
      <c r="C12503" s="1"/>
      <c r="D12503" s="1"/>
      <c r="E12503" s="1"/>
      <c r="F12503" s="1"/>
      <c r="G12503" s="1"/>
      <c r="H12503" s="1"/>
      <c r="I12503" s="1"/>
      <c r="J12503" s="1"/>
      <c r="K12503" s="1"/>
      <c r="L12503" s="1"/>
      <c r="M12503" s="1"/>
      <c r="N12503" s="1"/>
      <c r="O12503" s="1"/>
      <c r="P12503" s="1"/>
      <c r="Q12503" s="1"/>
      <c r="R12503" s="1"/>
      <c r="S12503" s="1"/>
      <c r="T12503" s="1"/>
      <c r="U12503" s="1"/>
      <c r="V12503" s="1"/>
      <c r="W12503" s="1"/>
      <c r="X12503" s="1"/>
      <c r="Y12503" s="1"/>
      <c r="Z12503" s="1"/>
      <c r="AA12503" s="1"/>
    </row>
    <row r="12504" spans="2:27" x14ac:dyDescent="0.2">
      <c r="B12504" s="1"/>
      <c r="C12504" s="1"/>
      <c r="D12504" s="1"/>
      <c r="E12504" s="1"/>
      <c r="F12504" s="1"/>
      <c r="G12504" s="1"/>
      <c r="H12504" s="1"/>
      <c r="I12504" s="1"/>
      <c r="J12504" s="1"/>
      <c r="K12504" s="1"/>
      <c r="L12504" s="1"/>
      <c r="M12504" s="1"/>
      <c r="N12504" s="1"/>
      <c r="O12504" s="1"/>
      <c r="P12504" s="1"/>
      <c r="Q12504" s="1"/>
      <c r="R12504" s="1"/>
      <c r="S12504" s="1"/>
      <c r="T12504" s="1"/>
      <c r="U12504" s="1"/>
      <c r="V12504" s="1"/>
      <c r="W12504" s="1"/>
      <c r="X12504" s="1"/>
      <c r="Y12504" s="1"/>
      <c r="Z12504" s="1"/>
      <c r="AA12504" s="1"/>
    </row>
    <row r="12505" spans="2:27" x14ac:dyDescent="0.2">
      <c r="B12505" s="1"/>
      <c r="C12505" s="1"/>
      <c r="D12505" s="1"/>
      <c r="E12505" s="1"/>
      <c r="F12505" s="1"/>
      <c r="G12505" s="1"/>
      <c r="H12505" s="1"/>
      <c r="I12505" s="1"/>
      <c r="J12505" s="1"/>
      <c r="K12505" s="1"/>
      <c r="L12505" s="1"/>
      <c r="M12505" s="1"/>
      <c r="N12505" s="1"/>
      <c r="O12505" s="1"/>
      <c r="P12505" s="1"/>
      <c r="Q12505" s="1"/>
      <c r="R12505" s="1"/>
      <c r="S12505" s="1"/>
      <c r="T12505" s="1"/>
      <c r="U12505" s="1"/>
      <c r="V12505" s="1"/>
      <c r="W12505" s="1"/>
      <c r="X12505" s="1"/>
      <c r="Y12505" s="1"/>
      <c r="Z12505" s="1"/>
      <c r="AA12505" s="1"/>
    </row>
    <row r="12506" spans="2:27" x14ac:dyDescent="0.2">
      <c r="B12506" s="1"/>
      <c r="C12506" s="1"/>
      <c r="D12506" s="1"/>
      <c r="E12506" s="1"/>
      <c r="F12506" s="1"/>
      <c r="G12506" s="1"/>
      <c r="H12506" s="1"/>
      <c r="I12506" s="1"/>
      <c r="J12506" s="1"/>
      <c r="K12506" s="1"/>
      <c r="L12506" s="1"/>
      <c r="M12506" s="1"/>
      <c r="N12506" s="1"/>
      <c r="O12506" s="1"/>
      <c r="P12506" s="1"/>
      <c r="Q12506" s="1"/>
      <c r="R12506" s="1"/>
      <c r="S12506" s="1"/>
      <c r="T12506" s="1"/>
      <c r="U12506" s="1"/>
      <c r="V12506" s="1"/>
      <c r="W12506" s="1"/>
      <c r="X12506" s="1"/>
      <c r="Y12506" s="1"/>
      <c r="Z12506" s="1"/>
      <c r="AA12506" s="1"/>
    </row>
    <row r="12507" spans="2:27" x14ac:dyDescent="0.2">
      <c r="B12507" s="1"/>
      <c r="C12507" s="1"/>
      <c r="D12507" s="1"/>
      <c r="E12507" s="1"/>
      <c r="F12507" s="1"/>
      <c r="G12507" s="1"/>
      <c r="H12507" s="1"/>
      <c r="I12507" s="1"/>
      <c r="J12507" s="1"/>
      <c r="K12507" s="1"/>
      <c r="L12507" s="1"/>
      <c r="M12507" s="1"/>
      <c r="N12507" s="1"/>
      <c r="O12507" s="1"/>
      <c r="P12507" s="1"/>
      <c r="Q12507" s="1"/>
      <c r="R12507" s="1"/>
      <c r="S12507" s="1"/>
      <c r="T12507" s="1"/>
      <c r="U12507" s="1"/>
      <c r="V12507" s="1"/>
      <c r="W12507" s="1"/>
      <c r="X12507" s="1"/>
      <c r="Y12507" s="1"/>
      <c r="Z12507" s="1"/>
      <c r="AA12507" s="1"/>
    </row>
    <row r="12508" spans="2:27" x14ac:dyDescent="0.2">
      <c r="B12508" s="1"/>
      <c r="C12508" s="1"/>
      <c r="D12508" s="1"/>
      <c r="E12508" s="1"/>
      <c r="F12508" s="1"/>
      <c r="G12508" s="1"/>
      <c r="H12508" s="1"/>
      <c r="I12508" s="1"/>
      <c r="J12508" s="1"/>
      <c r="K12508" s="1"/>
      <c r="L12508" s="1"/>
      <c r="M12508" s="1"/>
      <c r="N12508" s="1"/>
      <c r="O12508" s="1"/>
      <c r="P12508" s="1"/>
      <c r="Q12508" s="1"/>
      <c r="R12508" s="1"/>
      <c r="S12508" s="1"/>
      <c r="T12508" s="1"/>
      <c r="U12508" s="1"/>
      <c r="V12508" s="1"/>
      <c r="W12508" s="1"/>
      <c r="X12508" s="1"/>
      <c r="Y12508" s="1"/>
      <c r="Z12508" s="1"/>
      <c r="AA12508" s="1"/>
    </row>
    <row r="12509" spans="2:27" x14ac:dyDescent="0.2">
      <c r="B12509" s="1"/>
      <c r="C12509" s="1"/>
      <c r="D12509" s="1"/>
      <c r="E12509" s="1"/>
      <c r="F12509" s="1"/>
      <c r="G12509" s="1"/>
      <c r="H12509" s="1"/>
      <c r="I12509" s="1"/>
      <c r="J12509" s="1"/>
      <c r="K12509" s="1"/>
      <c r="L12509" s="1"/>
      <c r="M12509" s="1"/>
      <c r="N12509" s="1"/>
      <c r="O12509" s="1"/>
      <c r="P12509" s="1"/>
      <c r="Q12509" s="1"/>
      <c r="R12509" s="1"/>
      <c r="S12509" s="1"/>
      <c r="T12509" s="1"/>
      <c r="U12509" s="1"/>
      <c r="V12509" s="1"/>
      <c r="W12509" s="1"/>
      <c r="X12509" s="1"/>
      <c r="Y12509" s="1"/>
      <c r="Z12509" s="1"/>
      <c r="AA12509" s="1"/>
    </row>
    <row r="12510" spans="2:27" x14ac:dyDescent="0.2">
      <c r="B12510" s="1"/>
      <c r="C12510" s="1"/>
      <c r="D12510" s="1"/>
      <c r="E12510" s="1"/>
      <c r="F12510" s="1"/>
      <c r="G12510" s="1"/>
      <c r="H12510" s="1"/>
      <c r="I12510" s="1"/>
      <c r="J12510" s="1"/>
      <c r="K12510" s="1"/>
      <c r="L12510" s="1"/>
      <c r="M12510" s="1"/>
      <c r="N12510" s="1"/>
      <c r="O12510" s="1"/>
      <c r="P12510" s="1"/>
      <c r="Q12510" s="1"/>
      <c r="R12510" s="1"/>
      <c r="S12510" s="1"/>
      <c r="T12510" s="1"/>
      <c r="U12510" s="1"/>
      <c r="V12510" s="1"/>
      <c r="W12510" s="1"/>
      <c r="X12510" s="1"/>
      <c r="Y12510" s="1"/>
      <c r="Z12510" s="1"/>
      <c r="AA12510" s="1"/>
    </row>
    <row r="12511" spans="2:27" x14ac:dyDescent="0.2">
      <c r="B12511" s="1"/>
      <c r="C12511" s="1"/>
      <c r="D12511" s="1"/>
      <c r="E12511" s="1"/>
      <c r="F12511" s="1"/>
      <c r="G12511" s="1"/>
      <c r="H12511" s="1"/>
      <c r="I12511" s="1"/>
      <c r="J12511" s="1"/>
      <c r="K12511" s="1"/>
      <c r="L12511" s="1"/>
      <c r="M12511" s="1"/>
      <c r="N12511" s="1"/>
      <c r="O12511" s="1"/>
      <c r="P12511" s="1"/>
      <c r="Q12511" s="1"/>
      <c r="R12511" s="1"/>
      <c r="S12511" s="1"/>
      <c r="T12511" s="1"/>
      <c r="U12511" s="1"/>
      <c r="V12511" s="1"/>
      <c r="W12511" s="1"/>
      <c r="X12511" s="1"/>
      <c r="Y12511" s="1"/>
      <c r="Z12511" s="1"/>
      <c r="AA12511" s="1"/>
    </row>
    <row r="12512" spans="2:27" x14ac:dyDescent="0.2">
      <c r="B12512" s="1"/>
      <c r="C12512" s="1"/>
      <c r="D12512" s="1"/>
      <c r="E12512" s="1"/>
      <c r="F12512" s="1"/>
      <c r="G12512" s="1"/>
      <c r="H12512" s="1"/>
      <c r="I12512" s="1"/>
      <c r="J12512" s="1"/>
      <c r="K12512" s="1"/>
      <c r="L12512" s="1"/>
      <c r="M12512" s="1"/>
      <c r="N12512" s="1"/>
      <c r="O12512" s="1"/>
      <c r="P12512" s="1"/>
      <c r="Q12512" s="1"/>
      <c r="R12512" s="1"/>
      <c r="S12512" s="1"/>
      <c r="T12512" s="1"/>
      <c r="U12512" s="1"/>
      <c r="V12512" s="1"/>
      <c r="W12512" s="1"/>
      <c r="X12512" s="1"/>
      <c r="Y12512" s="1"/>
      <c r="Z12512" s="1"/>
      <c r="AA12512" s="1"/>
    </row>
    <row r="12513" spans="2:27" x14ac:dyDescent="0.2">
      <c r="B12513" s="1"/>
      <c r="C12513" s="1"/>
      <c r="D12513" s="1"/>
      <c r="E12513" s="1"/>
      <c r="F12513" s="1"/>
      <c r="G12513" s="1"/>
      <c r="H12513" s="1"/>
      <c r="I12513" s="1"/>
      <c r="J12513" s="1"/>
      <c r="K12513" s="1"/>
      <c r="L12513" s="1"/>
      <c r="M12513" s="1"/>
      <c r="N12513" s="1"/>
      <c r="O12513" s="1"/>
      <c r="P12513" s="1"/>
      <c r="Q12513" s="1"/>
      <c r="R12513" s="1"/>
      <c r="S12513" s="1"/>
      <c r="T12513" s="1"/>
      <c r="U12513" s="1"/>
      <c r="V12513" s="1"/>
      <c r="W12513" s="1"/>
      <c r="X12513" s="1"/>
      <c r="Y12513" s="1"/>
      <c r="Z12513" s="1"/>
      <c r="AA12513" s="1"/>
    </row>
    <row r="12514" spans="2:27" x14ac:dyDescent="0.2">
      <c r="B12514" s="1"/>
      <c r="C12514" s="1"/>
      <c r="D12514" s="1"/>
      <c r="E12514" s="1"/>
      <c r="F12514" s="1"/>
      <c r="G12514" s="1"/>
      <c r="H12514" s="1"/>
      <c r="I12514" s="1"/>
      <c r="J12514" s="1"/>
      <c r="K12514" s="1"/>
      <c r="L12514" s="1"/>
      <c r="M12514" s="1"/>
      <c r="N12514" s="1"/>
      <c r="O12514" s="1"/>
      <c r="P12514" s="1"/>
      <c r="Q12514" s="1"/>
      <c r="R12514" s="1"/>
      <c r="S12514" s="1"/>
      <c r="T12514" s="1"/>
      <c r="U12514" s="1"/>
      <c r="V12514" s="1"/>
      <c r="W12514" s="1"/>
      <c r="X12514" s="1"/>
      <c r="Y12514" s="1"/>
      <c r="Z12514" s="1"/>
      <c r="AA12514" s="1"/>
    </row>
    <row r="12515" spans="2:27" x14ac:dyDescent="0.2">
      <c r="B12515" s="1"/>
      <c r="C12515" s="1"/>
      <c r="D12515" s="1"/>
      <c r="E12515" s="1"/>
      <c r="F12515" s="1"/>
      <c r="G12515" s="1"/>
      <c r="H12515" s="1"/>
      <c r="I12515" s="1"/>
      <c r="J12515" s="1"/>
      <c r="K12515" s="1"/>
      <c r="L12515" s="1"/>
      <c r="M12515" s="1"/>
      <c r="N12515" s="1"/>
      <c r="O12515" s="1"/>
      <c r="P12515" s="1"/>
      <c r="Q12515" s="1"/>
      <c r="R12515" s="1"/>
      <c r="S12515" s="1"/>
      <c r="T12515" s="1"/>
      <c r="U12515" s="1"/>
      <c r="V12515" s="1"/>
      <c r="W12515" s="1"/>
      <c r="X12515" s="1"/>
      <c r="Y12515" s="1"/>
      <c r="Z12515" s="1"/>
      <c r="AA12515" s="1"/>
    </row>
    <row r="12516" spans="2:27" x14ac:dyDescent="0.2">
      <c r="B12516" s="1"/>
      <c r="C12516" s="1"/>
      <c r="D12516" s="1"/>
      <c r="E12516" s="1"/>
      <c r="F12516" s="1"/>
      <c r="G12516" s="1"/>
      <c r="H12516" s="1"/>
      <c r="I12516" s="1"/>
      <c r="J12516" s="1"/>
      <c r="K12516" s="1"/>
      <c r="L12516" s="1"/>
      <c r="M12516" s="1"/>
      <c r="N12516" s="1"/>
      <c r="O12516" s="1"/>
      <c r="P12516" s="1"/>
      <c r="Q12516" s="1"/>
      <c r="R12516" s="1"/>
      <c r="S12516" s="1"/>
      <c r="T12516" s="1"/>
      <c r="U12516" s="1"/>
      <c r="V12516" s="1"/>
      <c r="W12516" s="1"/>
      <c r="X12516" s="1"/>
      <c r="Y12516" s="1"/>
      <c r="Z12516" s="1"/>
      <c r="AA12516" s="1"/>
    </row>
    <row r="12517" spans="2:27" x14ac:dyDescent="0.2">
      <c r="B12517" s="1"/>
      <c r="C12517" s="1"/>
      <c r="D12517" s="1"/>
      <c r="E12517" s="1"/>
      <c r="F12517" s="1"/>
      <c r="G12517" s="1"/>
      <c r="H12517" s="1"/>
      <c r="I12517" s="1"/>
      <c r="J12517" s="1"/>
      <c r="K12517" s="1"/>
      <c r="L12517" s="1"/>
      <c r="M12517" s="1"/>
      <c r="N12517" s="1"/>
      <c r="O12517" s="1"/>
      <c r="P12517" s="1"/>
      <c r="Q12517" s="1"/>
      <c r="R12517" s="1"/>
      <c r="S12517" s="1"/>
      <c r="T12517" s="1"/>
      <c r="U12517" s="1"/>
      <c r="V12517" s="1"/>
      <c r="W12517" s="1"/>
      <c r="X12517" s="1"/>
      <c r="Y12517" s="1"/>
      <c r="Z12517" s="1"/>
      <c r="AA12517" s="1"/>
    </row>
    <row r="12518" spans="2:27" x14ac:dyDescent="0.2">
      <c r="B12518" s="1"/>
      <c r="C12518" s="1"/>
      <c r="D12518" s="1"/>
      <c r="E12518" s="1"/>
      <c r="F12518" s="1"/>
      <c r="G12518" s="1"/>
      <c r="H12518" s="1"/>
      <c r="I12518" s="1"/>
      <c r="J12518" s="1"/>
      <c r="K12518" s="1"/>
      <c r="L12518" s="1"/>
      <c r="M12518" s="1"/>
      <c r="N12518" s="1"/>
      <c r="O12518" s="1"/>
      <c r="P12518" s="1"/>
      <c r="Q12518" s="1"/>
      <c r="R12518" s="1"/>
      <c r="S12518" s="1"/>
      <c r="T12518" s="1"/>
      <c r="U12518" s="1"/>
      <c r="V12518" s="1"/>
      <c r="W12518" s="1"/>
      <c r="X12518" s="1"/>
      <c r="Y12518" s="1"/>
      <c r="Z12518" s="1"/>
      <c r="AA12518" s="1"/>
    </row>
    <row r="12519" spans="2:27" x14ac:dyDescent="0.2">
      <c r="B12519" s="1"/>
      <c r="C12519" s="1"/>
      <c r="D12519" s="1"/>
      <c r="E12519" s="1"/>
      <c r="F12519" s="1"/>
      <c r="G12519" s="1"/>
      <c r="H12519" s="1"/>
      <c r="I12519" s="1"/>
      <c r="J12519" s="1"/>
      <c r="K12519" s="1"/>
      <c r="L12519" s="1"/>
      <c r="M12519" s="1"/>
      <c r="N12519" s="1"/>
      <c r="O12519" s="1"/>
      <c r="P12519" s="1"/>
      <c r="Q12519" s="1"/>
      <c r="R12519" s="1"/>
      <c r="S12519" s="1"/>
      <c r="T12519" s="1"/>
      <c r="U12519" s="1"/>
      <c r="V12519" s="1"/>
      <c r="W12519" s="1"/>
      <c r="X12519" s="1"/>
      <c r="Y12519" s="1"/>
      <c r="Z12519" s="1"/>
      <c r="AA12519" s="1"/>
    </row>
    <row r="12520" spans="2:27" x14ac:dyDescent="0.2">
      <c r="B12520" s="1"/>
      <c r="C12520" s="1"/>
      <c r="D12520" s="1"/>
      <c r="E12520" s="1"/>
      <c r="F12520" s="1"/>
      <c r="G12520" s="1"/>
      <c r="H12520" s="1"/>
      <c r="I12520" s="1"/>
      <c r="J12520" s="1"/>
      <c r="K12520" s="1"/>
      <c r="L12520" s="1"/>
      <c r="M12520" s="1"/>
      <c r="N12520" s="1"/>
      <c r="O12520" s="1"/>
      <c r="P12520" s="1"/>
      <c r="Q12520" s="1"/>
      <c r="R12520" s="1"/>
      <c r="S12520" s="1"/>
      <c r="T12520" s="1"/>
      <c r="U12520" s="1"/>
      <c r="V12520" s="1"/>
      <c r="W12520" s="1"/>
      <c r="X12520" s="1"/>
      <c r="Y12520" s="1"/>
      <c r="Z12520" s="1"/>
      <c r="AA12520" s="1"/>
    </row>
    <row r="12521" spans="2:27" x14ac:dyDescent="0.2">
      <c r="B12521" s="1"/>
      <c r="C12521" s="1"/>
      <c r="D12521" s="1"/>
      <c r="E12521" s="1"/>
      <c r="F12521" s="1"/>
      <c r="G12521" s="1"/>
      <c r="H12521" s="1"/>
      <c r="I12521" s="1"/>
      <c r="J12521" s="1"/>
      <c r="K12521" s="1"/>
      <c r="L12521" s="1"/>
      <c r="M12521" s="1"/>
      <c r="N12521" s="1"/>
      <c r="O12521" s="1"/>
      <c r="P12521" s="1"/>
      <c r="Q12521" s="1"/>
      <c r="R12521" s="1"/>
      <c r="S12521" s="1"/>
      <c r="T12521" s="1"/>
      <c r="U12521" s="1"/>
      <c r="V12521" s="1"/>
      <c r="W12521" s="1"/>
      <c r="X12521" s="1"/>
      <c r="Y12521" s="1"/>
      <c r="Z12521" s="1"/>
      <c r="AA12521" s="1"/>
    </row>
    <row r="12522" spans="2:27" x14ac:dyDescent="0.2">
      <c r="B12522" s="1"/>
      <c r="C12522" s="1"/>
      <c r="D12522" s="1"/>
      <c r="E12522" s="1"/>
      <c r="F12522" s="1"/>
      <c r="G12522" s="1"/>
      <c r="H12522" s="1"/>
      <c r="I12522" s="1"/>
      <c r="J12522" s="1"/>
      <c r="K12522" s="1"/>
      <c r="L12522" s="1"/>
      <c r="M12522" s="1"/>
      <c r="N12522" s="1"/>
      <c r="O12522" s="1"/>
      <c r="P12522" s="1"/>
      <c r="Q12522" s="1"/>
      <c r="R12522" s="1"/>
      <c r="S12522" s="1"/>
      <c r="T12522" s="1"/>
      <c r="U12522" s="1"/>
      <c r="V12522" s="1"/>
      <c r="W12522" s="1"/>
      <c r="X12522" s="1"/>
      <c r="Y12522" s="1"/>
      <c r="Z12522" s="1"/>
      <c r="AA12522" s="1"/>
    </row>
    <row r="12523" spans="2:27" x14ac:dyDescent="0.2">
      <c r="B12523" s="1"/>
      <c r="C12523" s="1"/>
      <c r="D12523" s="1"/>
      <c r="E12523" s="1"/>
      <c r="F12523" s="1"/>
      <c r="G12523" s="1"/>
      <c r="H12523" s="1"/>
      <c r="I12523" s="1"/>
      <c r="J12523" s="1"/>
      <c r="K12523" s="1"/>
      <c r="L12523" s="1"/>
      <c r="M12523" s="1"/>
      <c r="N12523" s="1"/>
      <c r="O12523" s="1"/>
      <c r="P12523" s="1"/>
      <c r="Q12523" s="1"/>
      <c r="R12523" s="1"/>
      <c r="S12523" s="1"/>
      <c r="T12523" s="1"/>
      <c r="U12523" s="1"/>
      <c r="V12523" s="1"/>
      <c r="W12523" s="1"/>
      <c r="X12523" s="1"/>
      <c r="Y12523" s="1"/>
      <c r="Z12523" s="1"/>
      <c r="AA12523" s="1"/>
    </row>
    <row r="12524" spans="2:27" x14ac:dyDescent="0.2">
      <c r="B12524" s="1"/>
      <c r="C12524" s="1"/>
      <c r="D12524" s="1"/>
      <c r="E12524" s="1"/>
      <c r="F12524" s="1"/>
      <c r="G12524" s="1"/>
      <c r="H12524" s="1"/>
      <c r="I12524" s="1"/>
      <c r="J12524" s="1"/>
      <c r="K12524" s="1"/>
      <c r="L12524" s="1"/>
      <c r="M12524" s="1"/>
      <c r="N12524" s="1"/>
      <c r="O12524" s="1"/>
      <c r="P12524" s="1"/>
      <c r="Q12524" s="1"/>
      <c r="R12524" s="1"/>
      <c r="S12524" s="1"/>
      <c r="T12524" s="1"/>
      <c r="U12524" s="1"/>
      <c r="V12524" s="1"/>
      <c r="W12524" s="1"/>
      <c r="X12524" s="1"/>
      <c r="Y12524" s="1"/>
      <c r="Z12524" s="1"/>
      <c r="AA12524" s="1"/>
    </row>
    <row r="12525" spans="2:27" x14ac:dyDescent="0.2">
      <c r="B12525" s="1"/>
      <c r="C12525" s="1"/>
      <c r="D12525" s="1"/>
      <c r="E12525" s="1"/>
      <c r="F12525" s="1"/>
      <c r="G12525" s="1"/>
      <c r="H12525" s="1"/>
      <c r="I12525" s="1"/>
      <c r="J12525" s="1"/>
      <c r="K12525" s="1"/>
      <c r="L12525" s="1"/>
      <c r="M12525" s="1"/>
      <c r="N12525" s="1"/>
      <c r="O12525" s="1"/>
      <c r="P12525" s="1"/>
      <c r="Q12525" s="1"/>
      <c r="R12525" s="1"/>
      <c r="S12525" s="1"/>
      <c r="T12525" s="1"/>
      <c r="U12525" s="1"/>
      <c r="V12525" s="1"/>
      <c r="W12525" s="1"/>
      <c r="X12525" s="1"/>
      <c r="Y12525" s="1"/>
      <c r="Z12525" s="1"/>
      <c r="AA12525" s="1"/>
    </row>
    <row r="12526" spans="2:27" x14ac:dyDescent="0.2">
      <c r="B12526" s="1"/>
      <c r="C12526" s="1"/>
      <c r="D12526" s="1"/>
      <c r="E12526" s="1"/>
      <c r="F12526" s="1"/>
      <c r="G12526" s="1"/>
      <c r="H12526" s="1"/>
      <c r="I12526" s="1"/>
      <c r="J12526" s="1"/>
      <c r="K12526" s="1"/>
      <c r="L12526" s="1"/>
      <c r="M12526" s="1"/>
      <c r="N12526" s="1"/>
      <c r="O12526" s="1"/>
      <c r="P12526" s="1"/>
      <c r="Q12526" s="1"/>
      <c r="R12526" s="1"/>
      <c r="S12526" s="1"/>
      <c r="T12526" s="1"/>
      <c r="U12526" s="1"/>
      <c r="V12526" s="1"/>
      <c r="W12526" s="1"/>
      <c r="X12526" s="1"/>
      <c r="Y12526" s="1"/>
      <c r="Z12526" s="1"/>
      <c r="AA12526" s="1"/>
    </row>
    <row r="12527" spans="2:27" x14ac:dyDescent="0.2">
      <c r="B12527" s="1"/>
      <c r="C12527" s="1"/>
      <c r="D12527" s="1"/>
      <c r="E12527" s="1"/>
      <c r="F12527" s="1"/>
      <c r="G12527" s="1"/>
      <c r="H12527" s="1"/>
      <c r="I12527" s="1"/>
      <c r="J12527" s="1"/>
      <c r="K12527" s="1"/>
      <c r="L12527" s="1"/>
      <c r="M12527" s="1"/>
      <c r="N12527" s="1"/>
      <c r="O12527" s="1"/>
      <c r="P12527" s="1"/>
      <c r="Q12527" s="1"/>
      <c r="R12527" s="1"/>
      <c r="S12527" s="1"/>
      <c r="T12527" s="1"/>
      <c r="U12527" s="1"/>
      <c r="V12527" s="1"/>
      <c r="W12527" s="1"/>
      <c r="X12527" s="1"/>
      <c r="Y12527" s="1"/>
      <c r="Z12527" s="1"/>
      <c r="AA12527" s="1"/>
    </row>
    <row r="12528" spans="2:27" x14ac:dyDescent="0.2">
      <c r="B12528" s="1"/>
      <c r="C12528" s="1"/>
      <c r="D12528" s="1"/>
      <c r="E12528" s="1"/>
      <c r="F12528" s="1"/>
      <c r="G12528" s="1"/>
      <c r="H12528" s="1"/>
      <c r="I12528" s="1"/>
      <c r="J12528" s="1"/>
      <c r="K12528" s="1"/>
      <c r="L12528" s="1"/>
      <c r="M12528" s="1"/>
      <c r="N12528" s="1"/>
      <c r="O12528" s="1"/>
      <c r="P12528" s="1"/>
      <c r="Q12528" s="1"/>
      <c r="R12528" s="1"/>
      <c r="S12528" s="1"/>
      <c r="T12528" s="1"/>
      <c r="U12528" s="1"/>
      <c r="V12528" s="1"/>
      <c r="W12528" s="1"/>
      <c r="X12528" s="1"/>
      <c r="Y12528" s="1"/>
      <c r="Z12528" s="1"/>
      <c r="AA12528" s="1"/>
    </row>
    <row r="12529" spans="2:27" x14ac:dyDescent="0.2">
      <c r="B12529" s="1"/>
      <c r="C12529" s="1"/>
      <c r="D12529" s="1"/>
      <c r="E12529" s="1"/>
      <c r="F12529" s="1"/>
      <c r="G12529" s="1"/>
      <c r="H12529" s="1"/>
      <c r="I12529" s="1"/>
      <c r="J12529" s="1"/>
      <c r="K12529" s="1"/>
      <c r="L12529" s="1"/>
      <c r="M12529" s="1"/>
      <c r="N12529" s="1"/>
      <c r="O12529" s="1"/>
      <c r="P12529" s="1"/>
      <c r="Q12529" s="1"/>
      <c r="R12529" s="1"/>
      <c r="S12529" s="1"/>
      <c r="T12529" s="1"/>
      <c r="U12529" s="1"/>
      <c r="V12529" s="1"/>
      <c r="W12529" s="1"/>
      <c r="X12529" s="1"/>
      <c r="Y12529" s="1"/>
      <c r="Z12529" s="1"/>
      <c r="AA12529" s="1"/>
    </row>
    <row r="12530" spans="2:27" x14ac:dyDescent="0.2">
      <c r="B12530" s="1"/>
      <c r="C12530" s="1"/>
      <c r="D12530" s="1"/>
      <c r="E12530" s="1"/>
      <c r="F12530" s="1"/>
      <c r="G12530" s="1"/>
      <c r="H12530" s="1"/>
      <c r="I12530" s="1"/>
      <c r="J12530" s="1"/>
      <c r="K12530" s="1"/>
      <c r="L12530" s="1"/>
      <c r="M12530" s="1"/>
      <c r="N12530" s="1"/>
      <c r="O12530" s="1"/>
      <c r="P12530" s="1"/>
      <c r="Q12530" s="1"/>
      <c r="R12530" s="1"/>
      <c r="S12530" s="1"/>
      <c r="T12530" s="1"/>
      <c r="U12530" s="1"/>
      <c r="V12530" s="1"/>
      <c r="W12530" s="1"/>
      <c r="X12530" s="1"/>
      <c r="Y12530" s="1"/>
      <c r="Z12530" s="1"/>
      <c r="AA12530" s="1"/>
    </row>
    <row r="12531" spans="2:27" x14ac:dyDescent="0.2">
      <c r="B12531" s="1"/>
      <c r="C12531" s="1"/>
      <c r="D12531" s="1"/>
      <c r="E12531" s="1"/>
      <c r="F12531" s="1"/>
      <c r="G12531" s="1"/>
      <c r="H12531" s="1"/>
      <c r="I12531" s="1"/>
      <c r="J12531" s="1"/>
      <c r="K12531" s="1"/>
      <c r="L12531" s="1"/>
      <c r="M12531" s="1"/>
      <c r="N12531" s="1"/>
      <c r="O12531" s="1"/>
      <c r="P12531" s="1"/>
      <c r="Q12531" s="1"/>
      <c r="R12531" s="1"/>
      <c r="S12531" s="1"/>
      <c r="T12531" s="1"/>
      <c r="U12531" s="1"/>
      <c r="V12531" s="1"/>
      <c r="W12531" s="1"/>
      <c r="X12531" s="1"/>
      <c r="Y12531" s="1"/>
      <c r="Z12531" s="1"/>
      <c r="AA12531" s="1"/>
    </row>
    <row r="12532" spans="2:27" x14ac:dyDescent="0.2">
      <c r="B12532" s="1"/>
      <c r="C12532" s="1"/>
      <c r="D12532" s="1"/>
      <c r="E12532" s="1"/>
      <c r="F12532" s="1"/>
      <c r="G12532" s="1"/>
      <c r="H12532" s="1"/>
      <c r="I12532" s="1"/>
      <c r="J12532" s="1"/>
      <c r="K12532" s="1"/>
      <c r="L12532" s="1"/>
      <c r="M12532" s="1"/>
      <c r="N12532" s="1"/>
      <c r="O12532" s="1"/>
      <c r="P12532" s="1"/>
      <c r="Q12532" s="1"/>
      <c r="R12532" s="1"/>
      <c r="S12532" s="1"/>
      <c r="T12532" s="1"/>
      <c r="U12532" s="1"/>
      <c r="V12532" s="1"/>
      <c r="W12532" s="1"/>
      <c r="X12532" s="1"/>
      <c r="Y12532" s="1"/>
      <c r="Z12532" s="1"/>
      <c r="AA12532" s="1"/>
    </row>
    <row r="12533" spans="2:27" x14ac:dyDescent="0.2">
      <c r="B12533" s="1"/>
      <c r="C12533" s="1"/>
      <c r="D12533" s="1"/>
      <c r="E12533" s="1"/>
      <c r="F12533" s="1"/>
      <c r="G12533" s="1"/>
      <c r="H12533" s="1"/>
      <c r="I12533" s="1"/>
      <c r="J12533" s="1"/>
      <c r="K12533" s="1"/>
      <c r="L12533" s="1"/>
      <c r="M12533" s="1"/>
      <c r="N12533" s="1"/>
      <c r="O12533" s="1"/>
      <c r="P12533" s="1"/>
      <c r="Q12533" s="1"/>
      <c r="R12533" s="1"/>
      <c r="S12533" s="1"/>
      <c r="T12533" s="1"/>
      <c r="U12533" s="1"/>
      <c r="V12533" s="1"/>
      <c r="W12533" s="1"/>
      <c r="X12533" s="1"/>
      <c r="Y12533" s="1"/>
      <c r="Z12533" s="1"/>
      <c r="AA12533" s="1"/>
    </row>
    <row r="12534" spans="2:27" x14ac:dyDescent="0.2">
      <c r="B12534" s="1"/>
      <c r="C12534" s="1"/>
      <c r="D12534" s="1"/>
      <c r="E12534" s="1"/>
      <c r="F12534" s="1"/>
      <c r="G12534" s="1"/>
      <c r="H12534" s="1"/>
      <c r="I12534" s="1"/>
      <c r="J12534" s="1"/>
      <c r="K12534" s="1"/>
      <c r="L12534" s="1"/>
      <c r="M12534" s="1"/>
      <c r="N12534" s="1"/>
      <c r="O12534" s="1"/>
      <c r="P12534" s="1"/>
      <c r="Q12534" s="1"/>
      <c r="R12534" s="1"/>
      <c r="S12534" s="1"/>
      <c r="T12534" s="1"/>
      <c r="U12534" s="1"/>
      <c r="V12534" s="1"/>
      <c r="W12534" s="1"/>
      <c r="X12534" s="1"/>
      <c r="Y12534" s="1"/>
      <c r="Z12534" s="1"/>
      <c r="AA12534" s="1"/>
    </row>
    <row r="12535" spans="2:27" x14ac:dyDescent="0.2">
      <c r="B12535" s="1"/>
      <c r="C12535" s="1"/>
      <c r="D12535" s="1"/>
      <c r="E12535" s="1"/>
      <c r="F12535" s="1"/>
      <c r="G12535" s="1"/>
      <c r="H12535" s="1"/>
      <c r="I12535" s="1"/>
      <c r="J12535" s="1"/>
      <c r="K12535" s="1"/>
      <c r="L12535" s="1"/>
      <c r="M12535" s="1"/>
      <c r="N12535" s="1"/>
      <c r="O12535" s="1"/>
      <c r="P12535" s="1"/>
      <c r="Q12535" s="1"/>
      <c r="R12535" s="1"/>
      <c r="S12535" s="1"/>
      <c r="T12535" s="1"/>
      <c r="U12535" s="1"/>
      <c r="V12535" s="1"/>
      <c r="W12535" s="1"/>
      <c r="X12535" s="1"/>
      <c r="Y12535" s="1"/>
      <c r="Z12535" s="1"/>
      <c r="AA12535" s="1"/>
    </row>
    <row r="12536" spans="2:27" x14ac:dyDescent="0.2">
      <c r="B12536" s="1"/>
      <c r="C12536" s="1"/>
      <c r="D12536" s="1"/>
      <c r="E12536" s="1"/>
      <c r="F12536" s="1"/>
      <c r="G12536" s="1"/>
      <c r="H12536" s="1"/>
      <c r="I12536" s="1"/>
      <c r="J12536" s="1"/>
      <c r="K12536" s="1"/>
      <c r="L12536" s="1"/>
      <c r="M12536" s="1"/>
      <c r="N12536" s="1"/>
      <c r="O12536" s="1"/>
      <c r="P12536" s="1"/>
      <c r="Q12536" s="1"/>
      <c r="R12536" s="1"/>
      <c r="S12536" s="1"/>
      <c r="T12536" s="1"/>
      <c r="U12536" s="1"/>
      <c r="V12536" s="1"/>
      <c r="W12536" s="1"/>
      <c r="X12536" s="1"/>
      <c r="Y12536" s="1"/>
      <c r="Z12536" s="1"/>
      <c r="AA12536" s="1"/>
    </row>
    <row r="12537" spans="2:27" x14ac:dyDescent="0.2">
      <c r="B12537" s="1"/>
      <c r="C12537" s="1"/>
      <c r="D12537" s="1"/>
      <c r="E12537" s="1"/>
      <c r="F12537" s="1"/>
      <c r="G12537" s="1"/>
      <c r="H12537" s="1"/>
      <c r="I12537" s="1"/>
      <c r="J12537" s="1"/>
      <c r="K12537" s="1"/>
      <c r="L12537" s="1"/>
      <c r="M12537" s="1"/>
      <c r="N12537" s="1"/>
      <c r="O12537" s="1"/>
      <c r="P12537" s="1"/>
      <c r="Q12537" s="1"/>
      <c r="R12537" s="1"/>
      <c r="S12537" s="1"/>
      <c r="T12537" s="1"/>
      <c r="U12537" s="1"/>
      <c r="V12537" s="1"/>
      <c r="W12537" s="1"/>
      <c r="X12537" s="1"/>
      <c r="Y12537" s="1"/>
      <c r="Z12537" s="1"/>
      <c r="AA12537" s="1"/>
    </row>
    <row r="12538" spans="2:27" x14ac:dyDescent="0.2">
      <c r="B12538" s="1"/>
      <c r="C12538" s="1"/>
      <c r="D12538" s="1"/>
      <c r="E12538" s="1"/>
      <c r="F12538" s="1"/>
      <c r="G12538" s="1"/>
      <c r="H12538" s="1"/>
      <c r="I12538" s="1"/>
      <c r="J12538" s="1"/>
      <c r="K12538" s="1"/>
      <c r="L12538" s="1"/>
      <c r="M12538" s="1"/>
      <c r="N12538" s="1"/>
      <c r="O12538" s="1"/>
      <c r="P12538" s="1"/>
      <c r="Q12538" s="1"/>
      <c r="R12538" s="1"/>
      <c r="S12538" s="1"/>
      <c r="T12538" s="1"/>
      <c r="U12538" s="1"/>
      <c r="V12538" s="1"/>
      <c r="W12538" s="1"/>
      <c r="X12538" s="1"/>
      <c r="Y12538" s="1"/>
      <c r="Z12538" s="1"/>
      <c r="AA12538" s="1"/>
    </row>
    <row r="12539" spans="2:27" x14ac:dyDescent="0.2">
      <c r="B12539" s="1"/>
      <c r="C12539" s="1"/>
      <c r="D12539" s="1"/>
      <c r="E12539" s="1"/>
      <c r="F12539" s="1"/>
      <c r="G12539" s="1"/>
      <c r="H12539" s="1"/>
      <c r="I12539" s="1"/>
      <c r="J12539" s="1"/>
      <c r="K12539" s="1"/>
      <c r="L12539" s="1"/>
      <c r="M12539" s="1"/>
      <c r="N12539" s="1"/>
      <c r="O12539" s="1"/>
      <c r="P12539" s="1"/>
      <c r="Q12539" s="1"/>
      <c r="R12539" s="1"/>
      <c r="S12539" s="1"/>
      <c r="T12539" s="1"/>
      <c r="U12539" s="1"/>
      <c r="V12539" s="1"/>
      <c r="W12539" s="1"/>
      <c r="X12539" s="1"/>
      <c r="Y12539" s="1"/>
      <c r="Z12539" s="1"/>
      <c r="AA12539" s="1"/>
    </row>
    <row r="12540" spans="2:27" x14ac:dyDescent="0.2">
      <c r="B12540" s="1"/>
      <c r="C12540" s="1"/>
      <c r="D12540" s="1"/>
      <c r="E12540" s="1"/>
      <c r="F12540" s="1"/>
      <c r="G12540" s="1"/>
      <c r="H12540" s="1"/>
      <c r="I12540" s="1"/>
      <c r="J12540" s="1"/>
      <c r="K12540" s="1"/>
      <c r="L12540" s="1"/>
      <c r="M12540" s="1"/>
      <c r="N12540" s="1"/>
      <c r="O12540" s="1"/>
      <c r="P12540" s="1"/>
      <c r="Q12540" s="1"/>
      <c r="R12540" s="1"/>
      <c r="S12540" s="1"/>
      <c r="T12540" s="1"/>
      <c r="U12540" s="1"/>
      <c r="V12540" s="1"/>
      <c r="W12540" s="1"/>
      <c r="X12540" s="1"/>
      <c r="Y12540" s="1"/>
      <c r="Z12540" s="1"/>
      <c r="AA12540" s="1"/>
    </row>
    <row r="12541" spans="2:27" x14ac:dyDescent="0.2">
      <c r="B12541" s="1"/>
      <c r="C12541" s="1"/>
      <c r="D12541" s="1"/>
      <c r="E12541" s="1"/>
      <c r="F12541" s="1"/>
      <c r="G12541" s="1"/>
      <c r="H12541" s="1"/>
      <c r="I12541" s="1"/>
      <c r="J12541" s="1"/>
      <c r="K12541" s="1"/>
      <c r="L12541" s="1"/>
      <c r="M12541" s="1"/>
      <c r="N12541" s="1"/>
      <c r="O12541" s="1"/>
      <c r="P12541" s="1"/>
      <c r="Q12541" s="1"/>
      <c r="R12541" s="1"/>
      <c r="S12541" s="1"/>
      <c r="T12541" s="1"/>
      <c r="U12541" s="1"/>
      <c r="V12541" s="1"/>
      <c r="W12541" s="1"/>
      <c r="X12541" s="1"/>
      <c r="Y12541" s="1"/>
      <c r="Z12541" s="1"/>
      <c r="AA12541" s="1"/>
    </row>
    <row r="12542" spans="2:27" x14ac:dyDescent="0.2">
      <c r="B12542" s="1"/>
      <c r="C12542" s="1"/>
      <c r="D12542" s="1"/>
      <c r="E12542" s="1"/>
      <c r="F12542" s="1"/>
      <c r="G12542" s="1"/>
      <c r="H12542" s="1"/>
      <c r="I12542" s="1"/>
      <c r="J12542" s="1"/>
      <c r="K12542" s="1"/>
      <c r="L12542" s="1"/>
      <c r="M12542" s="1"/>
      <c r="N12542" s="1"/>
      <c r="O12542" s="1"/>
      <c r="P12542" s="1"/>
      <c r="Q12542" s="1"/>
      <c r="R12542" s="1"/>
      <c r="S12542" s="1"/>
      <c r="T12542" s="1"/>
      <c r="U12542" s="1"/>
      <c r="V12542" s="1"/>
      <c r="W12542" s="1"/>
      <c r="X12542" s="1"/>
      <c r="Y12542" s="1"/>
      <c r="Z12542" s="1"/>
      <c r="AA12542" s="1"/>
    </row>
    <row r="12543" spans="2:27" x14ac:dyDescent="0.2">
      <c r="B12543" s="1"/>
      <c r="C12543" s="1"/>
      <c r="D12543" s="1"/>
      <c r="E12543" s="1"/>
      <c r="F12543" s="1"/>
      <c r="G12543" s="1"/>
      <c r="H12543" s="1"/>
      <c r="I12543" s="1"/>
      <c r="J12543" s="1"/>
      <c r="K12543" s="1"/>
      <c r="L12543" s="1"/>
      <c r="M12543" s="1"/>
      <c r="N12543" s="1"/>
      <c r="O12543" s="1"/>
      <c r="P12543" s="1"/>
      <c r="Q12543" s="1"/>
      <c r="R12543" s="1"/>
      <c r="S12543" s="1"/>
      <c r="T12543" s="1"/>
      <c r="U12543" s="1"/>
      <c r="V12543" s="1"/>
      <c r="W12543" s="1"/>
      <c r="X12543" s="1"/>
      <c r="Y12543" s="1"/>
      <c r="Z12543" s="1"/>
      <c r="AA12543" s="1"/>
    </row>
    <row r="12544" spans="2:27" x14ac:dyDescent="0.2">
      <c r="B12544" s="1"/>
      <c r="C12544" s="1"/>
      <c r="D12544" s="1"/>
      <c r="E12544" s="1"/>
      <c r="F12544" s="1"/>
      <c r="G12544" s="1"/>
      <c r="H12544" s="1"/>
      <c r="I12544" s="1"/>
      <c r="J12544" s="1"/>
      <c r="K12544" s="1"/>
      <c r="L12544" s="1"/>
      <c r="M12544" s="1"/>
      <c r="N12544" s="1"/>
      <c r="O12544" s="1"/>
      <c r="P12544" s="1"/>
      <c r="Q12544" s="1"/>
      <c r="R12544" s="1"/>
      <c r="S12544" s="1"/>
      <c r="T12544" s="1"/>
      <c r="U12544" s="1"/>
      <c r="V12544" s="1"/>
      <c r="W12544" s="1"/>
      <c r="X12544" s="1"/>
      <c r="Y12544" s="1"/>
      <c r="Z12544" s="1"/>
      <c r="AA12544" s="1"/>
    </row>
    <row r="12545" spans="2:27" x14ac:dyDescent="0.2">
      <c r="B12545" s="1"/>
      <c r="C12545" s="1"/>
      <c r="D12545" s="1"/>
      <c r="E12545" s="1"/>
      <c r="F12545" s="1"/>
      <c r="G12545" s="1"/>
      <c r="H12545" s="1"/>
      <c r="I12545" s="1"/>
      <c r="J12545" s="1"/>
      <c r="K12545" s="1"/>
      <c r="L12545" s="1"/>
      <c r="M12545" s="1"/>
      <c r="N12545" s="1"/>
      <c r="O12545" s="1"/>
      <c r="P12545" s="1"/>
      <c r="Q12545" s="1"/>
      <c r="R12545" s="1"/>
      <c r="S12545" s="1"/>
      <c r="T12545" s="1"/>
      <c r="U12545" s="1"/>
      <c r="V12545" s="1"/>
      <c r="W12545" s="1"/>
      <c r="X12545" s="1"/>
      <c r="Y12545" s="1"/>
      <c r="Z12545" s="1"/>
      <c r="AA12545" s="1"/>
    </row>
    <row r="12546" spans="2:27" x14ac:dyDescent="0.2">
      <c r="B12546" s="1"/>
      <c r="C12546" s="1"/>
      <c r="D12546" s="1"/>
      <c r="E12546" s="1"/>
      <c r="F12546" s="1"/>
      <c r="G12546" s="1"/>
      <c r="H12546" s="1"/>
      <c r="I12546" s="1"/>
      <c r="J12546" s="1"/>
      <c r="K12546" s="1"/>
      <c r="L12546" s="1"/>
      <c r="M12546" s="1"/>
      <c r="N12546" s="1"/>
      <c r="O12546" s="1"/>
      <c r="P12546" s="1"/>
      <c r="Q12546" s="1"/>
      <c r="R12546" s="1"/>
      <c r="S12546" s="1"/>
      <c r="T12546" s="1"/>
      <c r="U12546" s="1"/>
      <c r="V12546" s="1"/>
      <c r="W12546" s="1"/>
      <c r="X12546" s="1"/>
      <c r="Y12546" s="1"/>
      <c r="Z12546" s="1"/>
      <c r="AA12546" s="1"/>
    </row>
    <row r="12547" spans="2:27" x14ac:dyDescent="0.2">
      <c r="B12547" s="1"/>
      <c r="C12547" s="1"/>
      <c r="D12547" s="1"/>
      <c r="E12547" s="1"/>
      <c r="F12547" s="1"/>
      <c r="G12547" s="1"/>
      <c r="H12547" s="1"/>
      <c r="I12547" s="1"/>
      <c r="J12547" s="1"/>
      <c r="K12547" s="1"/>
      <c r="L12547" s="1"/>
      <c r="M12547" s="1"/>
      <c r="N12547" s="1"/>
      <c r="O12547" s="1"/>
      <c r="P12547" s="1"/>
      <c r="Q12547" s="1"/>
      <c r="R12547" s="1"/>
      <c r="S12547" s="1"/>
      <c r="T12547" s="1"/>
      <c r="U12547" s="1"/>
      <c r="V12547" s="1"/>
      <c r="W12547" s="1"/>
      <c r="X12547" s="1"/>
      <c r="Y12547" s="1"/>
      <c r="Z12547" s="1"/>
      <c r="AA12547" s="1"/>
    </row>
    <row r="12548" spans="2:27" x14ac:dyDescent="0.2">
      <c r="B12548" s="1"/>
      <c r="C12548" s="1"/>
      <c r="D12548" s="1"/>
      <c r="E12548" s="1"/>
      <c r="F12548" s="1"/>
      <c r="G12548" s="1"/>
      <c r="H12548" s="1"/>
      <c r="I12548" s="1"/>
      <c r="J12548" s="1"/>
      <c r="K12548" s="1"/>
      <c r="L12548" s="1"/>
      <c r="M12548" s="1"/>
      <c r="N12548" s="1"/>
      <c r="O12548" s="1"/>
      <c r="P12548" s="1"/>
      <c r="Q12548" s="1"/>
      <c r="R12548" s="1"/>
      <c r="S12548" s="1"/>
      <c r="T12548" s="1"/>
      <c r="U12548" s="1"/>
      <c r="V12548" s="1"/>
      <c r="W12548" s="1"/>
      <c r="X12548" s="1"/>
      <c r="Y12548" s="1"/>
      <c r="Z12548" s="1"/>
      <c r="AA12548" s="1"/>
    </row>
    <row r="12549" spans="2:27" x14ac:dyDescent="0.2">
      <c r="B12549" s="1"/>
      <c r="C12549" s="1"/>
      <c r="D12549" s="1"/>
      <c r="E12549" s="1"/>
      <c r="F12549" s="1"/>
      <c r="G12549" s="1"/>
      <c r="H12549" s="1"/>
      <c r="I12549" s="1"/>
      <c r="J12549" s="1"/>
      <c r="K12549" s="1"/>
      <c r="L12549" s="1"/>
      <c r="M12549" s="1"/>
      <c r="N12549" s="1"/>
      <c r="O12549" s="1"/>
      <c r="P12549" s="1"/>
      <c r="Q12549" s="1"/>
      <c r="R12549" s="1"/>
      <c r="S12549" s="1"/>
      <c r="T12549" s="1"/>
      <c r="U12549" s="1"/>
      <c r="V12549" s="1"/>
      <c r="W12549" s="1"/>
      <c r="X12549" s="1"/>
      <c r="Y12549" s="1"/>
      <c r="Z12549" s="1"/>
      <c r="AA12549" s="1"/>
    </row>
    <row r="12550" spans="2:27" x14ac:dyDescent="0.2">
      <c r="B12550" s="1"/>
      <c r="C12550" s="1"/>
      <c r="D12550" s="1"/>
      <c r="E12550" s="1"/>
      <c r="F12550" s="1"/>
      <c r="G12550" s="1"/>
      <c r="H12550" s="1"/>
      <c r="I12550" s="1"/>
      <c r="J12550" s="1"/>
      <c r="K12550" s="1"/>
      <c r="L12550" s="1"/>
      <c r="M12550" s="1"/>
      <c r="N12550" s="1"/>
      <c r="O12550" s="1"/>
      <c r="P12550" s="1"/>
      <c r="Q12550" s="1"/>
      <c r="R12550" s="1"/>
      <c r="S12550" s="1"/>
      <c r="T12550" s="1"/>
      <c r="U12550" s="1"/>
      <c r="V12550" s="1"/>
      <c r="W12550" s="1"/>
      <c r="X12550" s="1"/>
      <c r="Y12550" s="1"/>
      <c r="Z12550" s="1"/>
      <c r="AA12550" s="1"/>
    </row>
    <row r="12551" spans="2:27" x14ac:dyDescent="0.2">
      <c r="B12551" s="1"/>
      <c r="C12551" s="1"/>
      <c r="D12551" s="1"/>
      <c r="E12551" s="1"/>
      <c r="F12551" s="1"/>
      <c r="G12551" s="1"/>
      <c r="H12551" s="1"/>
      <c r="I12551" s="1"/>
      <c r="J12551" s="1"/>
      <c r="K12551" s="1"/>
      <c r="L12551" s="1"/>
      <c r="M12551" s="1"/>
      <c r="N12551" s="1"/>
      <c r="O12551" s="1"/>
      <c r="P12551" s="1"/>
      <c r="Q12551" s="1"/>
      <c r="R12551" s="1"/>
      <c r="S12551" s="1"/>
      <c r="T12551" s="1"/>
      <c r="U12551" s="1"/>
      <c r="V12551" s="1"/>
      <c r="W12551" s="1"/>
      <c r="X12551" s="1"/>
      <c r="Y12551" s="1"/>
      <c r="Z12551" s="1"/>
      <c r="AA12551" s="1"/>
    </row>
    <row r="12552" spans="2:27" x14ac:dyDescent="0.2">
      <c r="B12552" s="1"/>
      <c r="C12552" s="1"/>
      <c r="D12552" s="1"/>
      <c r="E12552" s="1"/>
      <c r="F12552" s="1"/>
      <c r="G12552" s="1"/>
      <c r="H12552" s="1"/>
      <c r="I12552" s="1"/>
      <c r="J12552" s="1"/>
      <c r="K12552" s="1"/>
      <c r="L12552" s="1"/>
      <c r="M12552" s="1"/>
      <c r="N12552" s="1"/>
      <c r="O12552" s="1"/>
      <c r="P12552" s="1"/>
      <c r="Q12552" s="1"/>
      <c r="R12552" s="1"/>
      <c r="S12552" s="1"/>
      <c r="T12552" s="1"/>
      <c r="U12552" s="1"/>
      <c r="V12552" s="1"/>
      <c r="W12552" s="1"/>
      <c r="X12552" s="1"/>
      <c r="Y12552" s="1"/>
      <c r="Z12552" s="1"/>
      <c r="AA12552" s="1"/>
    </row>
    <row r="12553" spans="2:27" x14ac:dyDescent="0.2">
      <c r="B12553" s="1"/>
      <c r="C12553" s="1"/>
      <c r="D12553" s="1"/>
      <c r="E12553" s="1"/>
      <c r="F12553" s="1"/>
      <c r="G12553" s="1"/>
      <c r="H12553" s="1"/>
      <c r="I12553" s="1"/>
      <c r="J12553" s="1"/>
      <c r="K12553" s="1"/>
      <c r="L12553" s="1"/>
      <c r="M12553" s="1"/>
      <c r="N12553" s="1"/>
      <c r="O12553" s="1"/>
      <c r="P12553" s="1"/>
      <c r="Q12553" s="1"/>
      <c r="R12553" s="1"/>
      <c r="S12553" s="1"/>
      <c r="T12553" s="1"/>
      <c r="U12553" s="1"/>
      <c r="V12553" s="1"/>
      <c r="W12553" s="1"/>
      <c r="X12553" s="1"/>
      <c r="Y12553" s="1"/>
      <c r="Z12553" s="1"/>
      <c r="AA12553" s="1"/>
    </row>
    <row r="12554" spans="2:27" x14ac:dyDescent="0.2">
      <c r="B12554" s="1"/>
      <c r="C12554" s="1"/>
      <c r="D12554" s="1"/>
      <c r="E12554" s="1"/>
      <c r="F12554" s="1"/>
      <c r="G12554" s="1"/>
      <c r="H12554" s="1"/>
      <c r="I12554" s="1"/>
      <c r="J12554" s="1"/>
      <c r="K12554" s="1"/>
      <c r="L12554" s="1"/>
      <c r="M12554" s="1"/>
      <c r="N12554" s="1"/>
      <c r="O12554" s="1"/>
      <c r="P12554" s="1"/>
      <c r="Q12554" s="1"/>
      <c r="R12554" s="1"/>
      <c r="S12554" s="1"/>
      <c r="T12554" s="1"/>
      <c r="U12554" s="1"/>
      <c r="V12554" s="1"/>
      <c r="W12554" s="1"/>
      <c r="X12554" s="1"/>
      <c r="Y12554" s="1"/>
      <c r="Z12554" s="1"/>
      <c r="AA12554" s="1"/>
    </row>
    <row r="12555" spans="2:27" x14ac:dyDescent="0.2">
      <c r="B12555" s="1"/>
      <c r="C12555" s="1"/>
      <c r="D12555" s="1"/>
      <c r="E12555" s="1"/>
      <c r="F12555" s="1"/>
      <c r="G12555" s="1"/>
      <c r="H12555" s="1"/>
      <c r="I12555" s="1"/>
      <c r="J12555" s="1"/>
      <c r="K12555" s="1"/>
      <c r="L12555" s="1"/>
      <c r="M12555" s="1"/>
      <c r="N12555" s="1"/>
      <c r="O12555" s="1"/>
      <c r="P12555" s="1"/>
      <c r="Q12555" s="1"/>
      <c r="R12555" s="1"/>
      <c r="S12555" s="1"/>
      <c r="T12555" s="1"/>
      <c r="U12555" s="1"/>
      <c r="V12555" s="1"/>
      <c r="W12555" s="1"/>
      <c r="X12555" s="1"/>
      <c r="Y12555" s="1"/>
      <c r="Z12555" s="1"/>
      <c r="AA12555" s="1"/>
    </row>
    <row r="12556" spans="2:27" x14ac:dyDescent="0.2">
      <c r="B12556" s="1"/>
      <c r="C12556" s="1"/>
      <c r="D12556" s="1"/>
      <c r="E12556" s="1"/>
      <c r="F12556" s="1"/>
      <c r="G12556" s="1"/>
      <c r="H12556" s="1"/>
      <c r="I12556" s="1"/>
      <c r="J12556" s="1"/>
      <c r="K12556" s="1"/>
      <c r="L12556" s="1"/>
      <c r="M12556" s="1"/>
      <c r="N12556" s="1"/>
      <c r="O12556" s="1"/>
      <c r="P12556" s="1"/>
      <c r="Q12556" s="1"/>
      <c r="R12556" s="1"/>
      <c r="S12556" s="1"/>
      <c r="T12556" s="1"/>
      <c r="U12556" s="1"/>
      <c r="V12556" s="1"/>
      <c r="W12556" s="1"/>
      <c r="X12556" s="1"/>
      <c r="Y12556" s="1"/>
      <c r="Z12556" s="1"/>
      <c r="AA12556" s="1"/>
    </row>
    <row r="12557" spans="2:27" x14ac:dyDescent="0.2">
      <c r="B12557" s="1"/>
      <c r="C12557" s="1"/>
      <c r="D12557" s="1"/>
      <c r="E12557" s="1"/>
      <c r="F12557" s="1"/>
      <c r="G12557" s="1"/>
      <c r="H12557" s="1"/>
      <c r="I12557" s="1"/>
      <c r="J12557" s="1"/>
      <c r="K12557" s="1"/>
      <c r="L12557" s="1"/>
      <c r="M12557" s="1"/>
      <c r="N12557" s="1"/>
      <c r="O12557" s="1"/>
      <c r="P12557" s="1"/>
      <c r="Q12557" s="1"/>
      <c r="R12557" s="1"/>
      <c r="S12557" s="1"/>
      <c r="T12557" s="1"/>
      <c r="U12557" s="1"/>
      <c r="V12557" s="1"/>
      <c r="W12557" s="1"/>
      <c r="X12557" s="1"/>
      <c r="Y12557" s="1"/>
      <c r="Z12557" s="1"/>
      <c r="AA12557" s="1"/>
    </row>
    <row r="12558" spans="2:27" x14ac:dyDescent="0.2">
      <c r="B12558" s="1"/>
      <c r="C12558" s="1"/>
      <c r="D12558" s="1"/>
      <c r="E12558" s="1"/>
      <c r="F12558" s="1"/>
      <c r="G12558" s="1"/>
      <c r="H12558" s="1"/>
      <c r="I12558" s="1"/>
      <c r="J12558" s="1"/>
      <c r="K12558" s="1"/>
      <c r="L12558" s="1"/>
      <c r="M12558" s="1"/>
      <c r="N12558" s="1"/>
      <c r="O12558" s="1"/>
      <c r="P12558" s="1"/>
      <c r="Q12558" s="1"/>
      <c r="R12558" s="1"/>
      <c r="S12558" s="1"/>
      <c r="T12558" s="1"/>
      <c r="U12558" s="1"/>
      <c r="V12558" s="1"/>
      <c r="W12558" s="1"/>
      <c r="X12558" s="1"/>
      <c r="Y12558" s="1"/>
      <c r="Z12558" s="1"/>
      <c r="AA12558" s="1"/>
    </row>
    <row r="12559" spans="2:27" x14ac:dyDescent="0.2">
      <c r="B12559" s="1"/>
      <c r="C12559" s="1"/>
      <c r="D12559" s="1"/>
      <c r="E12559" s="1"/>
      <c r="F12559" s="1"/>
      <c r="G12559" s="1"/>
      <c r="H12559" s="1"/>
      <c r="I12559" s="1"/>
      <c r="J12559" s="1"/>
      <c r="K12559" s="1"/>
      <c r="L12559" s="1"/>
      <c r="M12559" s="1"/>
      <c r="N12559" s="1"/>
      <c r="O12559" s="1"/>
      <c r="P12559" s="1"/>
      <c r="Q12559" s="1"/>
      <c r="R12559" s="1"/>
      <c r="S12559" s="1"/>
      <c r="T12559" s="1"/>
      <c r="U12559" s="1"/>
      <c r="V12559" s="1"/>
      <c r="W12559" s="1"/>
      <c r="X12559" s="1"/>
      <c r="Y12559" s="1"/>
      <c r="Z12559" s="1"/>
      <c r="AA12559" s="1"/>
    </row>
    <row r="12560" spans="2:27" x14ac:dyDescent="0.2">
      <c r="B12560" s="1"/>
      <c r="C12560" s="1"/>
      <c r="D12560" s="1"/>
      <c r="E12560" s="1"/>
      <c r="F12560" s="1"/>
      <c r="G12560" s="1"/>
      <c r="H12560" s="1"/>
      <c r="I12560" s="1"/>
      <c r="J12560" s="1"/>
      <c r="K12560" s="1"/>
      <c r="L12560" s="1"/>
      <c r="M12560" s="1"/>
      <c r="N12560" s="1"/>
      <c r="O12560" s="1"/>
      <c r="P12560" s="1"/>
      <c r="Q12560" s="1"/>
      <c r="R12560" s="1"/>
      <c r="S12560" s="1"/>
      <c r="T12560" s="1"/>
      <c r="U12560" s="1"/>
      <c r="V12560" s="1"/>
      <c r="W12560" s="1"/>
      <c r="X12560" s="1"/>
      <c r="Y12560" s="1"/>
      <c r="Z12560" s="1"/>
      <c r="AA12560" s="1"/>
    </row>
    <row r="12561" spans="2:27" x14ac:dyDescent="0.2">
      <c r="B12561" s="1"/>
      <c r="C12561" s="1"/>
      <c r="D12561" s="1"/>
      <c r="E12561" s="1"/>
      <c r="F12561" s="1"/>
      <c r="G12561" s="1"/>
      <c r="H12561" s="1"/>
      <c r="I12561" s="1"/>
      <c r="J12561" s="1"/>
      <c r="K12561" s="1"/>
      <c r="L12561" s="1"/>
      <c r="M12561" s="1"/>
      <c r="N12561" s="1"/>
      <c r="O12561" s="1"/>
      <c r="P12561" s="1"/>
      <c r="Q12561" s="1"/>
      <c r="R12561" s="1"/>
      <c r="S12561" s="1"/>
      <c r="T12561" s="1"/>
      <c r="U12561" s="1"/>
      <c r="V12561" s="1"/>
      <c r="W12561" s="1"/>
      <c r="X12561" s="1"/>
      <c r="Y12561" s="1"/>
      <c r="Z12561" s="1"/>
      <c r="AA12561" s="1"/>
    </row>
    <row r="12562" spans="2:27" x14ac:dyDescent="0.2">
      <c r="B12562" s="1"/>
      <c r="C12562" s="1"/>
      <c r="D12562" s="1"/>
      <c r="E12562" s="1"/>
      <c r="F12562" s="1"/>
      <c r="G12562" s="1"/>
      <c r="H12562" s="1"/>
      <c r="I12562" s="1"/>
      <c r="J12562" s="1"/>
      <c r="K12562" s="1"/>
      <c r="L12562" s="1"/>
      <c r="M12562" s="1"/>
      <c r="N12562" s="1"/>
      <c r="O12562" s="1"/>
      <c r="P12562" s="1"/>
      <c r="Q12562" s="1"/>
      <c r="R12562" s="1"/>
      <c r="S12562" s="1"/>
      <c r="T12562" s="1"/>
      <c r="U12562" s="1"/>
      <c r="V12562" s="1"/>
      <c r="W12562" s="1"/>
      <c r="X12562" s="1"/>
      <c r="Y12562" s="1"/>
      <c r="Z12562" s="1"/>
      <c r="AA12562" s="1"/>
    </row>
    <row r="12563" spans="2:27" x14ac:dyDescent="0.2">
      <c r="B12563" s="1"/>
      <c r="C12563" s="1"/>
      <c r="D12563" s="1"/>
      <c r="E12563" s="1"/>
      <c r="F12563" s="1"/>
      <c r="G12563" s="1"/>
      <c r="H12563" s="1"/>
      <c r="I12563" s="1"/>
      <c r="J12563" s="1"/>
      <c r="K12563" s="1"/>
      <c r="L12563" s="1"/>
      <c r="M12563" s="1"/>
      <c r="N12563" s="1"/>
      <c r="O12563" s="1"/>
      <c r="P12563" s="1"/>
      <c r="Q12563" s="1"/>
      <c r="R12563" s="1"/>
      <c r="S12563" s="1"/>
      <c r="T12563" s="1"/>
      <c r="U12563" s="1"/>
      <c r="V12563" s="1"/>
      <c r="W12563" s="1"/>
      <c r="X12563" s="1"/>
      <c r="Y12563" s="1"/>
      <c r="Z12563" s="1"/>
      <c r="AA12563" s="1"/>
    </row>
    <row r="12564" spans="2:27" x14ac:dyDescent="0.2">
      <c r="B12564" s="1"/>
      <c r="C12564" s="1"/>
      <c r="D12564" s="1"/>
      <c r="E12564" s="1"/>
      <c r="F12564" s="1"/>
      <c r="G12564" s="1"/>
      <c r="H12564" s="1"/>
      <c r="I12564" s="1"/>
      <c r="J12564" s="1"/>
      <c r="K12564" s="1"/>
      <c r="L12564" s="1"/>
      <c r="M12564" s="1"/>
      <c r="N12564" s="1"/>
      <c r="O12564" s="1"/>
      <c r="P12564" s="1"/>
      <c r="Q12564" s="1"/>
      <c r="R12564" s="1"/>
      <c r="S12564" s="1"/>
      <c r="T12564" s="1"/>
      <c r="U12564" s="1"/>
      <c r="V12564" s="1"/>
      <c r="W12564" s="1"/>
      <c r="X12564" s="1"/>
      <c r="Y12564" s="1"/>
      <c r="Z12564" s="1"/>
      <c r="AA12564" s="1"/>
    </row>
    <row r="12565" spans="2:27" x14ac:dyDescent="0.2">
      <c r="B12565" s="1"/>
      <c r="C12565" s="1"/>
      <c r="D12565" s="1"/>
      <c r="E12565" s="1"/>
      <c r="F12565" s="1"/>
      <c r="G12565" s="1"/>
      <c r="H12565" s="1"/>
      <c r="I12565" s="1"/>
      <c r="J12565" s="1"/>
      <c r="K12565" s="1"/>
      <c r="L12565" s="1"/>
      <c r="M12565" s="1"/>
      <c r="N12565" s="1"/>
      <c r="O12565" s="1"/>
      <c r="P12565" s="1"/>
      <c r="Q12565" s="1"/>
      <c r="R12565" s="1"/>
      <c r="S12565" s="1"/>
      <c r="T12565" s="1"/>
      <c r="U12565" s="1"/>
      <c r="V12565" s="1"/>
      <c r="W12565" s="1"/>
      <c r="X12565" s="1"/>
      <c r="Y12565" s="1"/>
      <c r="Z12565" s="1"/>
      <c r="AA12565" s="1"/>
    </row>
    <row r="12566" spans="2:27" x14ac:dyDescent="0.2">
      <c r="B12566" s="1"/>
      <c r="C12566" s="1"/>
      <c r="D12566" s="1"/>
      <c r="E12566" s="1"/>
      <c r="F12566" s="1"/>
      <c r="G12566" s="1"/>
      <c r="H12566" s="1"/>
      <c r="I12566" s="1"/>
      <c r="J12566" s="1"/>
      <c r="K12566" s="1"/>
      <c r="L12566" s="1"/>
      <c r="M12566" s="1"/>
      <c r="N12566" s="1"/>
      <c r="O12566" s="1"/>
      <c r="P12566" s="1"/>
      <c r="Q12566" s="1"/>
      <c r="R12566" s="1"/>
      <c r="S12566" s="1"/>
      <c r="T12566" s="1"/>
      <c r="U12566" s="1"/>
      <c r="V12566" s="1"/>
      <c r="W12566" s="1"/>
      <c r="X12566" s="1"/>
      <c r="Y12566" s="1"/>
      <c r="Z12566" s="1"/>
      <c r="AA12566" s="1"/>
    </row>
    <row r="12567" spans="2:27" x14ac:dyDescent="0.2">
      <c r="B12567" s="1"/>
      <c r="C12567" s="1"/>
      <c r="D12567" s="1"/>
      <c r="E12567" s="1"/>
      <c r="F12567" s="1"/>
      <c r="G12567" s="1"/>
      <c r="H12567" s="1"/>
      <c r="I12567" s="1"/>
      <c r="J12567" s="1"/>
      <c r="K12567" s="1"/>
      <c r="L12567" s="1"/>
      <c r="M12567" s="1"/>
      <c r="N12567" s="1"/>
      <c r="O12567" s="1"/>
      <c r="P12567" s="1"/>
      <c r="Q12567" s="1"/>
      <c r="R12567" s="1"/>
      <c r="S12567" s="1"/>
      <c r="T12567" s="1"/>
      <c r="U12567" s="1"/>
      <c r="V12567" s="1"/>
      <c r="W12567" s="1"/>
      <c r="X12567" s="1"/>
      <c r="Y12567" s="1"/>
      <c r="Z12567" s="1"/>
      <c r="AA12567" s="1"/>
    </row>
    <row r="12568" spans="2:27" x14ac:dyDescent="0.2">
      <c r="B12568" s="1"/>
      <c r="C12568" s="1"/>
      <c r="D12568" s="1"/>
      <c r="E12568" s="1"/>
      <c r="F12568" s="1"/>
      <c r="G12568" s="1"/>
      <c r="H12568" s="1"/>
      <c r="I12568" s="1"/>
      <c r="J12568" s="1"/>
      <c r="K12568" s="1"/>
      <c r="L12568" s="1"/>
      <c r="M12568" s="1"/>
      <c r="N12568" s="1"/>
      <c r="O12568" s="1"/>
      <c r="P12568" s="1"/>
      <c r="Q12568" s="1"/>
      <c r="R12568" s="1"/>
      <c r="S12568" s="1"/>
      <c r="T12568" s="1"/>
      <c r="U12568" s="1"/>
      <c r="V12568" s="1"/>
      <c r="W12568" s="1"/>
      <c r="X12568" s="1"/>
      <c r="Y12568" s="1"/>
      <c r="Z12568" s="1"/>
      <c r="AA12568" s="1"/>
    </row>
    <row r="12569" spans="2:27" x14ac:dyDescent="0.2">
      <c r="B12569" s="1"/>
      <c r="C12569" s="1"/>
      <c r="D12569" s="1"/>
      <c r="E12569" s="1"/>
      <c r="F12569" s="1"/>
      <c r="G12569" s="1"/>
      <c r="H12569" s="1"/>
      <c r="I12569" s="1"/>
      <c r="J12569" s="1"/>
      <c r="K12569" s="1"/>
      <c r="L12569" s="1"/>
      <c r="M12569" s="1"/>
      <c r="N12569" s="1"/>
      <c r="O12569" s="1"/>
      <c r="P12569" s="1"/>
      <c r="Q12569" s="1"/>
      <c r="R12569" s="1"/>
      <c r="S12569" s="1"/>
      <c r="T12569" s="1"/>
      <c r="U12569" s="1"/>
      <c r="V12569" s="1"/>
      <c r="W12569" s="1"/>
      <c r="X12569" s="1"/>
      <c r="Y12569" s="1"/>
      <c r="Z12569" s="1"/>
      <c r="AA12569" s="1"/>
    </row>
    <row r="12570" spans="2:27" x14ac:dyDescent="0.2">
      <c r="B12570" s="1"/>
      <c r="C12570" s="1"/>
      <c r="D12570" s="1"/>
      <c r="E12570" s="1"/>
      <c r="F12570" s="1"/>
      <c r="G12570" s="1"/>
      <c r="H12570" s="1"/>
      <c r="I12570" s="1"/>
      <c r="J12570" s="1"/>
      <c r="K12570" s="1"/>
      <c r="L12570" s="1"/>
      <c r="M12570" s="1"/>
      <c r="N12570" s="1"/>
      <c r="O12570" s="1"/>
      <c r="P12570" s="1"/>
      <c r="Q12570" s="1"/>
      <c r="R12570" s="1"/>
      <c r="S12570" s="1"/>
      <c r="T12570" s="1"/>
      <c r="U12570" s="1"/>
      <c r="V12570" s="1"/>
      <c r="W12570" s="1"/>
      <c r="X12570" s="1"/>
      <c r="Y12570" s="1"/>
      <c r="Z12570" s="1"/>
      <c r="AA12570" s="1"/>
    </row>
    <row r="12571" spans="2:27" x14ac:dyDescent="0.2">
      <c r="B12571" s="1"/>
      <c r="C12571" s="1"/>
      <c r="D12571" s="1"/>
      <c r="E12571" s="1"/>
      <c r="F12571" s="1"/>
      <c r="G12571" s="1"/>
      <c r="H12571" s="1"/>
      <c r="I12571" s="1"/>
      <c r="J12571" s="1"/>
      <c r="K12571" s="1"/>
      <c r="L12571" s="1"/>
      <c r="M12571" s="1"/>
      <c r="N12571" s="1"/>
      <c r="O12571" s="1"/>
      <c r="P12571" s="1"/>
      <c r="Q12571" s="1"/>
      <c r="R12571" s="1"/>
      <c r="S12571" s="1"/>
      <c r="T12571" s="1"/>
      <c r="U12571" s="1"/>
      <c r="V12571" s="1"/>
      <c r="W12571" s="1"/>
      <c r="X12571" s="1"/>
      <c r="Y12571" s="1"/>
      <c r="Z12571" s="1"/>
      <c r="AA12571" s="1"/>
    </row>
    <row r="12572" spans="2:27" x14ac:dyDescent="0.2">
      <c r="B12572" s="1"/>
      <c r="C12572" s="1"/>
      <c r="D12572" s="1"/>
      <c r="E12572" s="1"/>
      <c r="F12572" s="1"/>
      <c r="G12572" s="1"/>
      <c r="H12572" s="1"/>
      <c r="I12572" s="1"/>
      <c r="J12572" s="1"/>
      <c r="K12572" s="1"/>
      <c r="L12572" s="1"/>
      <c r="M12572" s="1"/>
      <c r="N12572" s="1"/>
      <c r="O12572" s="1"/>
      <c r="P12572" s="1"/>
      <c r="Q12572" s="1"/>
      <c r="R12572" s="1"/>
      <c r="S12572" s="1"/>
      <c r="T12572" s="1"/>
      <c r="U12572" s="1"/>
      <c r="V12572" s="1"/>
      <c r="W12572" s="1"/>
      <c r="X12572" s="1"/>
      <c r="Y12572" s="1"/>
      <c r="Z12572" s="1"/>
      <c r="AA12572" s="1"/>
    </row>
    <row r="12573" spans="2:27" x14ac:dyDescent="0.2">
      <c r="B12573" s="1"/>
      <c r="C12573" s="1"/>
      <c r="D12573" s="1"/>
      <c r="E12573" s="1"/>
      <c r="F12573" s="1"/>
      <c r="G12573" s="1"/>
      <c r="H12573" s="1"/>
      <c r="I12573" s="1"/>
      <c r="J12573" s="1"/>
      <c r="K12573" s="1"/>
      <c r="L12573" s="1"/>
      <c r="M12573" s="1"/>
      <c r="N12573" s="1"/>
      <c r="O12573" s="1"/>
      <c r="P12573" s="1"/>
      <c r="Q12573" s="1"/>
      <c r="R12573" s="1"/>
      <c r="S12573" s="1"/>
      <c r="T12573" s="1"/>
      <c r="U12573" s="1"/>
      <c r="V12573" s="1"/>
      <c r="W12573" s="1"/>
      <c r="X12573" s="1"/>
      <c r="Y12573" s="1"/>
      <c r="Z12573" s="1"/>
      <c r="AA12573" s="1"/>
    </row>
    <row r="12574" spans="2:27" x14ac:dyDescent="0.2">
      <c r="B12574" s="1"/>
      <c r="C12574" s="1"/>
      <c r="D12574" s="1"/>
      <c r="E12574" s="1"/>
      <c r="F12574" s="1"/>
      <c r="G12574" s="1"/>
      <c r="H12574" s="1"/>
      <c r="I12574" s="1"/>
      <c r="J12574" s="1"/>
      <c r="K12574" s="1"/>
      <c r="L12574" s="1"/>
      <c r="M12574" s="1"/>
      <c r="N12574" s="1"/>
      <c r="O12574" s="1"/>
      <c r="P12574" s="1"/>
      <c r="Q12574" s="1"/>
      <c r="R12574" s="1"/>
      <c r="S12574" s="1"/>
      <c r="T12574" s="1"/>
      <c r="U12574" s="1"/>
      <c r="V12574" s="1"/>
      <c r="W12574" s="1"/>
      <c r="X12574" s="1"/>
      <c r="Y12574" s="1"/>
      <c r="Z12574" s="1"/>
      <c r="AA12574" s="1"/>
    </row>
    <row r="12575" spans="2:27" x14ac:dyDescent="0.2">
      <c r="B12575" s="1"/>
      <c r="C12575" s="1"/>
      <c r="D12575" s="1"/>
      <c r="E12575" s="1"/>
      <c r="F12575" s="1"/>
      <c r="G12575" s="1"/>
      <c r="H12575" s="1"/>
      <c r="I12575" s="1"/>
      <c r="J12575" s="1"/>
      <c r="K12575" s="1"/>
      <c r="L12575" s="1"/>
      <c r="M12575" s="1"/>
      <c r="N12575" s="1"/>
      <c r="O12575" s="1"/>
      <c r="P12575" s="1"/>
      <c r="Q12575" s="1"/>
      <c r="R12575" s="1"/>
      <c r="S12575" s="1"/>
      <c r="T12575" s="1"/>
      <c r="U12575" s="1"/>
      <c r="V12575" s="1"/>
      <c r="W12575" s="1"/>
      <c r="X12575" s="1"/>
      <c r="Y12575" s="1"/>
      <c r="Z12575" s="1"/>
      <c r="AA12575" s="1"/>
    </row>
    <row r="12576" spans="2:27" x14ac:dyDescent="0.2">
      <c r="B12576" s="1"/>
      <c r="C12576" s="1"/>
      <c r="D12576" s="1"/>
      <c r="E12576" s="1"/>
      <c r="F12576" s="1"/>
      <c r="G12576" s="1"/>
      <c r="H12576" s="1"/>
      <c r="I12576" s="1"/>
      <c r="J12576" s="1"/>
      <c r="K12576" s="1"/>
      <c r="L12576" s="1"/>
      <c r="M12576" s="1"/>
      <c r="N12576" s="1"/>
      <c r="O12576" s="1"/>
      <c r="P12576" s="1"/>
      <c r="Q12576" s="1"/>
      <c r="R12576" s="1"/>
      <c r="S12576" s="1"/>
      <c r="T12576" s="1"/>
      <c r="U12576" s="1"/>
      <c r="V12576" s="1"/>
      <c r="W12576" s="1"/>
      <c r="X12576" s="1"/>
      <c r="Y12576" s="1"/>
      <c r="Z12576" s="1"/>
      <c r="AA12576" s="1"/>
    </row>
    <row r="12577" spans="2:27" x14ac:dyDescent="0.2">
      <c r="B12577" s="1"/>
      <c r="C12577" s="1"/>
      <c r="D12577" s="1"/>
      <c r="E12577" s="1"/>
      <c r="F12577" s="1"/>
      <c r="G12577" s="1"/>
      <c r="H12577" s="1"/>
      <c r="I12577" s="1"/>
      <c r="J12577" s="1"/>
      <c r="K12577" s="1"/>
      <c r="L12577" s="1"/>
      <c r="M12577" s="1"/>
      <c r="N12577" s="1"/>
      <c r="O12577" s="1"/>
      <c r="P12577" s="1"/>
      <c r="Q12577" s="1"/>
      <c r="R12577" s="1"/>
      <c r="S12577" s="1"/>
      <c r="T12577" s="1"/>
      <c r="U12577" s="1"/>
      <c r="V12577" s="1"/>
      <c r="W12577" s="1"/>
      <c r="X12577" s="1"/>
      <c r="Y12577" s="1"/>
      <c r="Z12577" s="1"/>
      <c r="AA12577" s="1"/>
    </row>
    <row r="12578" spans="2:27" x14ac:dyDescent="0.2">
      <c r="B12578" s="1"/>
      <c r="C12578" s="1"/>
      <c r="D12578" s="1"/>
      <c r="E12578" s="1"/>
      <c r="F12578" s="1"/>
      <c r="G12578" s="1"/>
      <c r="H12578" s="1"/>
      <c r="I12578" s="1"/>
      <c r="J12578" s="1"/>
      <c r="K12578" s="1"/>
      <c r="L12578" s="1"/>
      <c r="M12578" s="1"/>
      <c r="N12578" s="1"/>
      <c r="O12578" s="1"/>
      <c r="P12578" s="1"/>
      <c r="Q12578" s="1"/>
      <c r="R12578" s="1"/>
      <c r="S12578" s="1"/>
      <c r="T12578" s="1"/>
      <c r="U12578" s="1"/>
      <c r="V12578" s="1"/>
      <c r="W12578" s="1"/>
      <c r="X12578" s="1"/>
      <c r="Y12578" s="1"/>
      <c r="Z12578" s="1"/>
      <c r="AA12578" s="1"/>
    </row>
    <row r="12579" spans="2:27" x14ac:dyDescent="0.2">
      <c r="B12579" s="1"/>
      <c r="C12579" s="1"/>
      <c r="D12579" s="1"/>
      <c r="E12579" s="1"/>
      <c r="F12579" s="1"/>
      <c r="G12579" s="1"/>
      <c r="H12579" s="1"/>
      <c r="I12579" s="1"/>
      <c r="J12579" s="1"/>
      <c r="K12579" s="1"/>
      <c r="L12579" s="1"/>
      <c r="M12579" s="1"/>
      <c r="N12579" s="1"/>
      <c r="O12579" s="1"/>
      <c r="P12579" s="1"/>
      <c r="Q12579" s="1"/>
      <c r="R12579" s="1"/>
      <c r="S12579" s="1"/>
      <c r="T12579" s="1"/>
      <c r="U12579" s="1"/>
      <c r="V12579" s="1"/>
      <c r="W12579" s="1"/>
      <c r="X12579" s="1"/>
      <c r="Y12579" s="1"/>
      <c r="Z12579" s="1"/>
      <c r="AA12579" s="1"/>
    </row>
    <row r="12580" spans="2:27" x14ac:dyDescent="0.2">
      <c r="B12580" s="1"/>
      <c r="C12580" s="1"/>
      <c r="D12580" s="1"/>
      <c r="E12580" s="1"/>
      <c r="F12580" s="1"/>
      <c r="G12580" s="1"/>
      <c r="H12580" s="1"/>
      <c r="I12580" s="1"/>
      <c r="J12580" s="1"/>
      <c r="K12580" s="1"/>
      <c r="L12580" s="1"/>
      <c r="M12580" s="1"/>
      <c r="N12580" s="1"/>
      <c r="O12580" s="1"/>
      <c r="P12580" s="1"/>
      <c r="Q12580" s="1"/>
      <c r="R12580" s="1"/>
      <c r="S12580" s="1"/>
      <c r="T12580" s="1"/>
      <c r="U12580" s="1"/>
      <c r="V12580" s="1"/>
      <c r="W12580" s="1"/>
      <c r="X12580" s="1"/>
      <c r="Y12580" s="1"/>
      <c r="Z12580" s="1"/>
      <c r="AA12580" s="1"/>
    </row>
    <row r="12581" spans="2:27" x14ac:dyDescent="0.2">
      <c r="B12581" s="1"/>
      <c r="C12581" s="1"/>
      <c r="D12581" s="1"/>
      <c r="E12581" s="1"/>
      <c r="F12581" s="1"/>
      <c r="G12581" s="1"/>
      <c r="H12581" s="1"/>
      <c r="I12581" s="1"/>
      <c r="J12581" s="1"/>
      <c r="K12581" s="1"/>
      <c r="L12581" s="1"/>
      <c r="M12581" s="1"/>
      <c r="N12581" s="1"/>
      <c r="O12581" s="1"/>
      <c r="P12581" s="1"/>
      <c r="Q12581" s="1"/>
      <c r="R12581" s="1"/>
      <c r="S12581" s="1"/>
      <c r="T12581" s="1"/>
      <c r="U12581" s="1"/>
      <c r="V12581" s="1"/>
      <c r="W12581" s="1"/>
      <c r="X12581" s="1"/>
      <c r="Y12581" s="1"/>
      <c r="Z12581" s="1"/>
      <c r="AA12581" s="1"/>
    </row>
    <row r="12582" spans="2:27" x14ac:dyDescent="0.2">
      <c r="B12582" s="1"/>
      <c r="C12582" s="1"/>
      <c r="D12582" s="1"/>
      <c r="E12582" s="1"/>
      <c r="F12582" s="1"/>
      <c r="G12582" s="1"/>
      <c r="H12582" s="1"/>
      <c r="I12582" s="1"/>
      <c r="J12582" s="1"/>
      <c r="K12582" s="1"/>
      <c r="L12582" s="1"/>
      <c r="M12582" s="1"/>
      <c r="N12582" s="1"/>
      <c r="O12582" s="1"/>
      <c r="P12582" s="1"/>
      <c r="Q12582" s="1"/>
      <c r="R12582" s="1"/>
      <c r="S12582" s="1"/>
      <c r="T12582" s="1"/>
      <c r="U12582" s="1"/>
      <c r="V12582" s="1"/>
      <c r="W12582" s="1"/>
      <c r="X12582" s="1"/>
      <c r="Y12582" s="1"/>
      <c r="Z12582" s="1"/>
      <c r="AA12582" s="1"/>
    </row>
    <row r="12583" spans="2:27" x14ac:dyDescent="0.2">
      <c r="B12583" s="1"/>
      <c r="C12583" s="1"/>
      <c r="D12583" s="1"/>
      <c r="E12583" s="1"/>
      <c r="F12583" s="1"/>
      <c r="G12583" s="1"/>
      <c r="H12583" s="1"/>
      <c r="I12583" s="1"/>
      <c r="J12583" s="1"/>
      <c r="K12583" s="1"/>
      <c r="L12583" s="1"/>
      <c r="M12583" s="1"/>
      <c r="N12583" s="1"/>
      <c r="O12583" s="1"/>
      <c r="P12583" s="1"/>
      <c r="Q12583" s="1"/>
      <c r="R12583" s="1"/>
      <c r="S12583" s="1"/>
      <c r="T12583" s="1"/>
      <c r="U12583" s="1"/>
      <c r="V12583" s="1"/>
      <c r="W12583" s="1"/>
      <c r="X12583" s="1"/>
      <c r="Y12583" s="1"/>
      <c r="Z12583" s="1"/>
      <c r="AA12583" s="1"/>
    </row>
    <row r="12584" spans="2:27" x14ac:dyDescent="0.2">
      <c r="B12584" s="1"/>
      <c r="C12584" s="1"/>
      <c r="D12584" s="1"/>
      <c r="E12584" s="1"/>
      <c r="F12584" s="1"/>
      <c r="G12584" s="1"/>
      <c r="H12584" s="1"/>
      <c r="I12584" s="1"/>
      <c r="J12584" s="1"/>
      <c r="K12584" s="1"/>
      <c r="L12584" s="1"/>
      <c r="M12584" s="1"/>
      <c r="N12584" s="1"/>
      <c r="O12584" s="1"/>
      <c r="P12584" s="1"/>
      <c r="Q12584" s="1"/>
      <c r="R12584" s="1"/>
      <c r="S12584" s="1"/>
      <c r="T12584" s="1"/>
      <c r="U12584" s="1"/>
      <c r="V12584" s="1"/>
      <c r="W12584" s="1"/>
      <c r="X12584" s="1"/>
      <c r="Y12584" s="1"/>
      <c r="Z12584" s="1"/>
      <c r="AA12584" s="1"/>
    </row>
    <row r="12585" spans="2:27" x14ac:dyDescent="0.2">
      <c r="B12585" s="1"/>
      <c r="C12585" s="1"/>
      <c r="D12585" s="1"/>
      <c r="E12585" s="1"/>
      <c r="F12585" s="1"/>
      <c r="G12585" s="1"/>
      <c r="H12585" s="1"/>
      <c r="I12585" s="1"/>
      <c r="J12585" s="1"/>
      <c r="K12585" s="1"/>
      <c r="L12585" s="1"/>
      <c r="M12585" s="1"/>
      <c r="N12585" s="1"/>
      <c r="O12585" s="1"/>
      <c r="P12585" s="1"/>
      <c r="Q12585" s="1"/>
      <c r="R12585" s="1"/>
      <c r="S12585" s="1"/>
      <c r="T12585" s="1"/>
      <c r="U12585" s="1"/>
      <c r="V12585" s="1"/>
      <c r="W12585" s="1"/>
      <c r="X12585" s="1"/>
      <c r="Y12585" s="1"/>
      <c r="Z12585" s="1"/>
      <c r="AA12585" s="1"/>
    </row>
    <row r="12586" spans="2:27" x14ac:dyDescent="0.2">
      <c r="B12586" s="1"/>
      <c r="C12586" s="1"/>
      <c r="D12586" s="1"/>
      <c r="E12586" s="1"/>
      <c r="F12586" s="1"/>
      <c r="G12586" s="1"/>
      <c r="H12586" s="1"/>
      <c r="I12586" s="1"/>
      <c r="J12586" s="1"/>
      <c r="K12586" s="1"/>
      <c r="L12586" s="1"/>
      <c r="M12586" s="1"/>
      <c r="N12586" s="1"/>
      <c r="O12586" s="1"/>
      <c r="P12586" s="1"/>
      <c r="Q12586" s="1"/>
      <c r="R12586" s="1"/>
      <c r="S12586" s="1"/>
      <c r="T12586" s="1"/>
      <c r="U12586" s="1"/>
      <c r="V12586" s="1"/>
      <c r="W12586" s="1"/>
      <c r="X12586" s="1"/>
      <c r="Y12586" s="1"/>
      <c r="Z12586" s="1"/>
      <c r="AA12586" s="1"/>
    </row>
    <row r="12587" spans="2:27" x14ac:dyDescent="0.2">
      <c r="B12587" s="1"/>
      <c r="C12587" s="1"/>
      <c r="D12587" s="1"/>
      <c r="E12587" s="1"/>
      <c r="F12587" s="1"/>
      <c r="G12587" s="1"/>
      <c r="H12587" s="1"/>
      <c r="I12587" s="1"/>
      <c r="J12587" s="1"/>
      <c r="K12587" s="1"/>
      <c r="L12587" s="1"/>
      <c r="M12587" s="1"/>
      <c r="N12587" s="1"/>
      <c r="O12587" s="1"/>
      <c r="P12587" s="1"/>
      <c r="Q12587" s="1"/>
      <c r="R12587" s="1"/>
      <c r="S12587" s="1"/>
      <c r="T12587" s="1"/>
      <c r="U12587" s="1"/>
      <c r="V12587" s="1"/>
      <c r="W12587" s="1"/>
      <c r="X12587" s="1"/>
      <c r="Y12587" s="1"/>
      <c r="Z12587" s="1"/>
      <c r="AA12587" s="1"/>
    </row>
    <row r="12588" spans="2:27" x14ac:dyDescent="0.2">
      <c r="B12588" s="1"/>
      <c r="C12588" s="1"/>
      <c r="D12588" s="1"/>
      <c r="E12588" s="1"/>
      <c r="F12588" s="1"/>
      <c r="G12588" s="1"/>
      <c r="H12588" s="1"/>
      <c r="I12588" s="1"/>
      <c r="J12588" s="1"/>
      <c r="K12588" s="1"/>
      <c r="L12588" s="1"/>
      <c r="M12588" s="1"/>
      <c r="N12588" s="1"/>
      <c r="O12588" s="1"/>
      <c r="P12588" s="1"/>
      <c r="Q12588" s="1"/>
      <c r="R12588" s="1"/>
      <c r="S12588" s="1"/>
      <c r="T12588" s="1"/>
      <c r="U12588" s="1"/>
      <c r="V12588" s="1"/>
      <c r="W12588" s="1"/>
      <c r="X12588" s="1"/>
      <c r="Y12588" s="1"/>
      <c r="Z12588" s="1"/>
      <c r="AA12588" s="1"/>
    </row>
    <row r="12589" spans="2:27" x14ac:dyDescent="0.2">
      <c r="B12589" s="1"/>
      <c r="C12589" s="1"/>
      <c r="D12589" s="1"/>
      <c r="E12589" s="1"/>
      <c r="F12589" s="1"/>
      <c r="G12589" s="1"/>
      <c r="H12589" s="1"/>
      <c r="I12589" s="1"/>
      <c r="J12589" s="1"/>
      <c r="K12589" s="1"/>
      <c r="L12589" s="1"/>
      <c r="M12589" s="1"/>
      <c r="N12589" s="1"/>
      <c r="O12589" s="1"/>
      <c r="P12589" s="1"/>
      <c r="Q12589" s="1"/>
      <c r="R12589" s="1"/>
      <c r="S12589" s="1"/>
      <c r="T12589" s="1"/>
      <c r="U12589" s="1"/>
      <c r="V12589" s="1"/>
      <c r="W12589" s="1"/>
      <c r="X12589" s="1"/>
      <c r="Y12589" s="1"/>
      <c r="Z12589" s="1"/>
      <c r="AA12589" s="1"/>
    </row>
    <row r="12590" spans="2:27" x14ac:dyDescent="0.2">
      <c r="B12590" s="1"/>
      <c r="C12590" s="1"/>
      <c r="D12590" s="1"/>
      <c r="E12590" s="1"/>
      <c r="F12590" s="1"/>
      <c r="G12590" s="1"/>
      <c r="H12590" s="1"/>
      <c r="I12590" s="1"/>
      <c r="J12590" s="1"/>
      <c r="K12590" s="1"/>
      <c r="L12590" s="1"/>
      <c r="M12590" s="1"/>
      <c r="N12590" s="1"/>
      <c r="O12590" s="1"/>
      <c r="P12590" s="1"/>
      <c r="Q12590" s="1"/>
      <c r="R12590" s="1"/>
      <c r="S12590" s="1"/>
      <c r="T12590" s="1"/>
      <c r="U12590" s="1"/>
      <c r="V12590" s="1"/>
      <c r="W12590" s="1"/>
      <c r="X12590" s="1"/>
      <c r="Y12590" s="1"/>
      <c r="Z12590" s="1"/>
      <c r="AA12590" s="1"/>
    </row>
    <row r="12591" spans="2:27" x14ac:dyDescent="0.2">
      <c r="B12591" s="1"/>
      <c r="C12591" s="1"/>
      <c r="D12591" s="1"/>
      <c r="E12591" s="1"/>
      <c r="F12591" s="1"/>
      <c r="G12591" s="1"/>
      <c r="H12591" s="1"/>
      <c r="I12591" s="1"/>
      <c r="J12591" s="1"/>
      <c r="K12591" s="1"/>
      <c r="L12591" s="1"/>
      <c r="M12591" s="1"/>
      <c r="N12591" s="1"/>
      <c r="O12591" s="1"/>
      <c r="P12591" s="1"/>
      <c r="Q12591" s="1"/>
      <c r="R12591" s="1"/>
      <c r="S12591" s="1"/>
      <c r="T12591" s="1"/>
      <c r="U12591" s="1"/>
      <c r="V12591" s="1"/>
      <c r="W12591" s="1"/>
      <c r="X12591" s="1"/>
      <c r="Y12591" s="1"/>
      <c r="Z12591" s="1"/>
      <c r="AA12591" s="1"/>
    </row>
    <row r="12592" spans="2:27" x14ac:dyDescent="0.2">
      <c r="B12592" s="1"/>
      <c r="C12592" s="1"/>
      <c r="D12592" s="1"/>
      <c r="E12592" s="1"/>
      <c r="F12592" s="1"/>
      <c r="G12592" s="1"/>
      <c r="H12592" s="1"/>
      <c r="I12592" s="1"/>
      <c r="J12592" s="1"/>
      <c r="K12592" s="1"/>
      <c r="L12592" s="1"/>
      <c r="M12592" s="1"/>
      <c r="N12592" s="1"/>
      <c r="O12592" s="1"/>
      <c r="P12592" s="1"/>
      <c r="Q12592" s="1"/>
      <c r="R12592" s="1"/>
      <c r="S12592" s="1"/>
      <c r="T12592" s="1"/>
      <c r="U12592" s="1"/>
      <c r="V12592" s="1"/>
      <c r="W12592" s="1"/>
      <c r="X12592" s="1"/>
      <c r="Y12592" s="1"/>
      <c r="Z12592" s="1"/>
      <c r="AA12592" s="1"/>
    </row>
    <row r="12593" spans="2:27" x14ac:dyDescent="0.2">
      <c r="B12593" s="1"/>
      <c r="C12593" s="1"/>
      <c r="D12593" s="1"/>
      <c r="E12593" s="1"/>
      <c r="F12593" s="1"/>
      <c r="G12593" s="1"/>
      <c r="H12593" s="1"/>
      <c r="I12593" s="1"/>
      <c r="J12593" s="1"/>
      <c r="K12593" s="1"/>
      <c r="L12593" s="1"/>
      <c r="M12593" s="1"/>
      <c r="N12593" s="1"/>
      <c r="O12593" s="1"/>
      <c r="P12593" s="1"/>
      <c r="Q12593" s="1"/>
      <c r="R12593" s="1"/>
      <c r="S12593" s="1"/>
      <c r="T12593" s="1"/>
      <c r="U12593" s="1"/>
      <c r="V12593" s="1"/>
      <c r="W12593" s="1"/>
      <c r="X12593" s="1"/>
      <c r="Y12593" s="1"/>
      <c r="Z12593" s="1"/>
      <c r="AA12593" s="1"/>
    </row>
    <row r="12594" spans="2:27" x14ac:dyDescent="0.2">
      <c r="B12594" s="1"/>
      <c r="C12594" s="1"/>
      <c r="D12594" s="1"/>
      <c r="E12594" s="1"/>
      <c r="F12594" s="1"/>
      <c r="G12594" s="1"/>
      <c r="H12594" s="1"/>
      <c r="I12594" s="1"/>
      <c r="J12594" s="1"/>
      <c r="K12594" s="1"/>
      <c r="L12594" s="1"/>
      <c r="M12594" s="1"/>
      <c r="N12594" s="1"/>
      <c r="O12594" s="1"/>
      <c r="P12594" s="1"/>
      <c r="Q12594" s="1"/>
      <c r="R12594" s="1"/>
      <c r="S12594" s="1"/>
      <c r="T12594" s="1"/>
      <c r="U12594" s="1"/>
      <c r="V12594" s="1"/>
      <c r="W12594" s="1"/>
      <c r="X12594" s="1"/>
      <c r="Y12594" s="1"/>
      <c r="Z12594" s="1"/>
      <c r="AA12594" s="1"/>
    </row>
    <row r="12595" spans="2:27" x14ac:dyDescent="0.2">
      <c r="B12595" s="1"/>
      <c r="C12595" s="1"/>
      <c r="D12595" s="1"/>
      <c r="E12595" s="1"/>
      <c r="F12595" s="1"/>
      <c r="G12595" s="1"/>
      <c r="H12595" s="1"/>
      <c r="I12595" s="1"/>
      <c r="J12595" s="1"/>
      <c r="K12595" s="1"/>
      <c r="L12595" s="1"/>
      <c r="M12595" s="1"/>
      <c r="N12595" s="1"/>
      <c r="O12595" s="1"/>
      <c r="P12595" s="1"/>
      <c r="Q12595" s="1"/>
      <c r="R12595" s="1"/>
      <c r="S12595" s="1"/>
      <c r="T12595" s="1"/>
      <c r="U12595" s="1"/>
      <c r="V12595" s="1"/>
      <c r="W12595" s="1"/>
      <c r="X12595" s="1"/>
      <c r="Y12595" s="1"/>
      <c r="Z12595" s="1"/>
      <c r="AA12595" s="1"/>
    </row>
    <row r="12596" spans="2:27" x14ac:dyDescent="0.2">
      <c r="B12596" s="1"/>
      <c r="C12596" s="1"/>
      <c r="D12596" s="1"/>
      <c r="E12596" s="1"/>
      <c r="F12596" s="1"/>
      <c r="G12596" s="1"/>
      <c r="H12596" s="1"/>
      <c r="I12596" s="1"/>
      <c r="J12596" s="1"/>
      <c r="K12596" s="1"/>
      <c r="L12596" s="1"/>
      <c r="M12596" s="1"/>
      <c r="N12596" s="1"/>
      <c r="O12596" s="1"/>
      <c r="P12596" s="1"/>
      <c r="Q12596" s="1"/>
      <c r="R12596" s="1"/>
      <c r="S12596" s="1"/>
      <c r="T12596" s="1"/>
      <c r="U12596" s="1"/>
      <c r="V12596" s="1"/>
      <c r="W12596" s="1"/>
      <c r="X12596" s="1"/>
      <c r="Y12596" s="1"/>
      <c r="Z12596" s="1"/>
      <c r="AA12596" s="1"/>
    </row>
    <row r="12597" spans="2:27" x14ac:dyDescent="0.2">
      <c r="B12597" s="1"/>
      <c r="C12597" s="1"/>
      <c r="D12597" s="1"/>
      <c r="E12597" s="1"/>
      <c r="F12597" s="1"/>
      <c r="G12597" s="1"/>
      <c r="H12597" s="1"/>
      <c r="I12597" s="1"/>
      <c r="J12597" s="1"/>
      <c r="K12597" s="1"/>
      <c r="L12597" s="1"/>
      <c r="M12597" s="1"/>
      <c r="N12597" s="1"/>
      <c r="O12597" s="1"/>
      <c r="P12597" s="1"/>
      <c r="Q12597" s="1"/>
      <c r="R12597" s="1"/>
      <c r="S12597" s="1"/>
      <c r="T12597" s="1"/>
      <c r="U12597" s="1"/>
      <c r="V12597" s="1"/>
      <c r="W12597" s="1"/>
      <c r="X12597" s="1"/>
      <c r="Y12597" s="1"/>
      <c r="Z12597" s="1"/>
      <c r="AA12597" s="1"/>
    </row>
    <row r="12598" spans="2:27" x14ac:dyDescent="0.2">
      <c r="B12598" s="1"/>
      <c r="C12598" s="1"/>
      <c r="D12598" s="1"/>
      <c r="E12598" s="1"/>
      <c r="F12598" s="1"/>
      <c r="G12598" s="1"/>
      <c r="H12598" s="1"/>
      <c r="I12598" s="1"/>
      <c r="J12598" s="1"/>
      <c r="K12598" s="1"/>
      <c r="L12598" s="1"/>
      <c r="M12598" s="1"/>
      <c r="N12598" s="1"/>
      <c r="O12598" s="1"/>
      <c r="P12598" s="1"/>
      <c r="Q12598" s="1"/>
      <c r="R12598" s="1"/>
      <c r="S12598" s="1"/>
      <c r="T12598" s="1"/>
      <c r="U12598" s="1"/>
      <c r="V12598" s="1"/>
      <c r="W12598" s="1"/>
      <c r="X12598" s="1"/>
      <c r="Y12598" s="1"/>
      <c r="Z12598" s="1"/>
      <c r="AA12598" s="1"/>
    </row>
    <row r="12599" spans="2:27" x14ac:dyDescent="0.2">
      <c r="B12599" s="1"/>
      <c r="C12599" s="1"/>
      <c r="D12599" s="1"/>
      <c r="E12599" s="1"/>
      <c r="F12599" s="1"/>
      <c r="G12599" s="1"/>
      <c r="H12599" s="1"/>
      <c r="I12599" s="1"/>
      <c r="J12599" s="1"/>
      <c r="K12599" s="1"/>
      <c r="L12599" s="1"/>
      <c r="M12599" s="1"/>
      <c r="N12599" s="1"/>
      <c r="O12599" s="1"/>
      <c r="P12599" s="1"/>
      <c r="Q12599" s="1"/>
      <c r="R12599" s="1"/>
      <c r="S12599" s="1"/>
      <c r="T12599" s="1"/>
      <c r="U12599" s="1"/>
      <c r="V12599" s="1"/>
      <c r="W12599" s="1"/>
      <c r="X12599" s="1"/>
      <c r="Y12599" s="1"/>
      <c r="Z12599" s="1"/>
      <c r="AA12599" s="1"/>
    </row>
    <row r="12600" spans="2:27" x14ac:dyDescent="0.2">
      <c r="B12600" s="1"/>
      <c r="C12600" s="1"/>
      <c r="D12600" s="1"/>
      <c r="E12600" s="1"/>
      <c r="F12600" s="1"/>
      <c r="G12600" s="1"/>
      <c r="H12600" s="1"/>
      <c r="I12600" s="1"/>
      <c r="J12600" s="1"/>
      <c r="K12600" s="1"/>
      <c r="L12600" s="1"/>
      <c r="M12600" s="1"/>
      <c r="N12600" s="1"/>
      <c r="O12600" s="1"/>
      <c r="P12600" s="1"/>
      <c r="Q12600" s="1"/>
      <c r="R12600" s="1"/>
      <c r="S12600" s="1"/>
      <c r="T12600" s="1"/>
      <c r="U12600" s="1"/>
      <c r="V12600" s="1"/>
      <c r="W12600" s="1"/>
      <c r="X12600" s="1"/>
      <c r="Y12600" s="1"/>
      <c r="Z12600" s="1"/>
      <c r="AA12600" s="1"/>
    </row>
    <row r="12601" spans="2:27" x14ac:dyDescent="0.2">
      <c r="B12601" s="1"/>
      <c r="C12601" s="1"/>
      <c r="D12601" s="1"/>
      <c r="E12601" s="1"/>
      <c r="F12601" s="1"/>
      <c r="G12601" s="1"/>
      <c r="H12601" s="1"/>
      <c r="I12601" s="1"/>
      <c r="J12601" s="1"/>
      <c r="K12601" s="1"/>
      <c r="L12601" s="1"/>
      <c r="M12601" s="1"/>
      <c r="N12601" s="1"/>
      <c r="O12601" s="1"/>
      <c r="P12601" s="1"/>
      <c r="Q12601" s="1"/>
      <c r="R12601" s="1"/>
      <c r="S12601" s="1"/>
      <c r="T12601" s="1"/>
      <c r="U12601" s="1"/>
      <c r="V12601" s="1"/>
      <c r="W12601" s="1"/>
      <c r="X12601" s="1"/>
      <c r="Y12601" s="1"/>
      <c r="Z12601" s="1"/>
      <c r="AA12601" s="1"/>
    </row>
    <row r="12602" spans="2:27" x14ac:dyDescent="0.2">
      <c r="B12602" s="1"/>
      <c r="C12602" s="1"/>
      <c r="D12602" s="1"/>
      <c r="E12602" s="1"/>
      <c r="F12602" s="1"/>
      <c r="G12602" s="1"/>
      <c r="H12602" s="1"/>
      <c r="I12602" s="1"/>
      <c r="J12602" s="1"/>
      <c r="K12602" s="1"/>
      <c r="L12602" s="1"/>
      <c r="M12602" s="1"/>
      <c r="N12602" s="1"/>
      <c r="O12602" s="1"/>
      <c r="P12602" s="1"/>
      <c r="Q12602" s="1"/>
      <c r="R12602" s="1"/>
      <c r="S12602" s="1"/>
      <c r="T12602" s="1"/>
      <c r="U12602" s="1"/>
      <c r="V12602" s="1"/>
      <c r="W12602" s="1"/>
      <c r="X12602" s="1"/>
      <c r="Y12602" s="1"/>
      <c r="Z12602" s="1"/>
      <c r="AA12602" s="1"/>
    </row>
    <row r="12603" spans="2:27" x14ac:dyDescent="0.2">
      <c r="B12603" s="1"/>
      <c r="C12603" s="1"/>
      <c r="D12603" s="1"/>
      <c r="E12603" s="1"/>
      <c r="F12603" s="1"/>
      <c r="G12603" s="1"/>
      <c r="H12603" s="1"/>
      <c r="I12603" s="1"/>
      <c r="J12603" s="1"/>
      <c r="K12603" s="1"/>
      <c r="L12603" s="1"/>
      <c r="M12603" s="1"/>
      <c r="N12603" s="1"/>
      <c r="O12603" s="1"/>
      <c r="P12603" s="1"/>
      <c r="Q12603" s="1"/>
      <c r="R12603" s="1"/>
      <c r="S12603" s="1"/>
      <c r="T12603" s="1"/>
      <c r="U12603" s="1"/>
      <c r="V12603" s="1"/>
      <c r="W12603" s="1"/>
      <c r="X12603" s="1"/>
      <c r="Y12603" s="1"/>
      <c r="Z12603" s="1"/>
      <c r="AA12603" s="1"/>
    </row>
    <row r="12604" spans="2:27" x14ac:dyDescent="0.2">
      <c r="B12604" s="1"/>
      <c r="C12604" s="1"/>
      <c r="D12604" s="1"/>
      <c r="E12604" s="1"/>
      <c r="F12604" s="1"/>
      <c r="G12604" s="1"/>
      <c r="H12604" s="1"/>
      <c r="I12604" s="1"/>
      <c r="J12604" s="1"/>
      <c r="K12604" s="1"/>
      <c r="L12604" s="1"/>
      <c r="M12604" s="1"/>
      <c r="N12604" s="1"/>
      <c r="O12604" s="1"/>
      <c r="P12604" s="1"/>
      <c r="Q12604" s="1"/>
      <c r="R12604" s="1"/>
      <c r="S12604" s="1"/>
      <c r="T12604" s="1"/>
      <c r="U12604" s="1"/>
      <c r="V12604" s="1"/>
      <c r="W12604" s="1"/>
      <c r="X12604" s="1"/>
      <c r="Y12604" s="1"/>
      <c r="Z12604" s="1"/>
      <c r="AA12604" s="1"/>
    </row>
    <row r="12605" spans="2:27" x14ac:dyDescent="0.2">
      <c r="B12605" s="1"/>
      <c r="C12605" s="1"/>
      <c r="D12605" s="1"/>
      <c r="E12605" s="1"/>
      <c r="F12605" s="1"/>
      <c r="G12605" s="1"/>
      <c r="H12605" s="1"/>
      <c r="I12605" s="1"/>
      <c r="J12605" s="1"/>
      <c r="K12605" s="1"/>
      <c r="L12605" s="1"/>
      <c r="M12605" s="1"/>
      <c r="N12605" s="1"/>
      <c r="O12605" s="1"/>
      <c r="P12605" s="1"/>
      <c r="Q12605" s="1"/>
      <c r="R12605" s="1"/>
      <c r="S12605" s="1"/>
      <c r="T12605" s="1"/>
      <c r="U12605" s="1"/>
      <c r="V12605" s="1"/>
      <c r="W12605" s="1"/>
      <c r="X12605" s="1"/>
      <c r="Y12605" s="1"/>
      <c r="Z12605" s="1"/>
      <c r="AA12605" s="1"/>
    </row>
    <row r="12606" spans="2:27" x14ac:dyDescent="0.2">
      <c r="B12606" s="1"/>
      <c r="C12606" s="1"/>
      <c r="D12606" s="1"/>
      <c r="E12606" s="1"/>
      <c r="F12606" s="1"/>
      <c r="G12606" s="1"/>
      <c r="H12606" s="1"/>
      <c r="I12606" s="1"/>
      <c r="J12606" s="1"/>
      <c r="K12606" s="1"/>
      <c r="L12606" s="1"/>
      <c r="M12606" s="1"/>
      <c r="N12606" s="1"/>
      <c r="O12606" s="1"/>
      <c r="P12606" s="1"/>
      <c r="Q12606" s="1"/>
      <c r="R12606" s="1"/>
      <c r="S12606" s="1"/>
      <c r="T12606" s="1"/>
      <c r="U12606" s="1"/>
      <c r="V12606" s="1"/>
      <c r="W12606" s="1"/>
      <c r="X12606" s="1"/>
      <c r="Y12606" s="1"/>
      <c r="Z12606" s="1"/>
      <c r="AA12606" s="1"/>
    </row>
    <row r="12607" spans="2:27" x14ac:dyDescent="0.2">
      <c r="B12607" s="1"/>
      <c r="C12607" s="1"/>
      <c r="D12607" s="1"/>
      <c r="E12607" s="1"/>
      <c r="F12607" s="1"/>
      <c r="G12607" s="1"/>
      <c r="H12607" s="1"/>
      <c r="I12607" s="1"/>
      <c r="J12607" s="1"/>
      <c r="K12607" s="1"/>
      <c r="L12607" s="1"/>
      <c r="M12607" s="1"/>
      <c r="N12607" s="1"/>
      <c r="O12607" s="1"/>
      <c r="P12607" s="1"/>
      <c r="Q12607" s="1"/>
      <c r="R12607" s="1"/>
      <c r="S12607" s="1"/>
      <c r="T12607" s="1"/>
      <c r="U12607" s="1"/>
      <c r="V12607" s="1"/>
      <c r="W12607" s="1"/>
      <c r="X12607" s="1"/>
      <c r="Y12607" s="1"/>
      <c r="Z12607" s="1"/>
      <c r="AA12607" s="1"/>
    </row>
    <row r="12608" spans="2:27" x14ac:dyDescent="0.2">
      <c r="B12608" s="1"/>
      <c r="C12608" s="1"/>
      <c r="D12608" s="1"/>
      <c r="E12608" s="1"/>
      <c r="F12608" s="1"/>
      <c r="G12608" s="1"/>
      <c r="H12608" s="1"/>
      <c r="I12608" s="1"/>
      <c r="J12608" s="1"/>
      <c r="K12608" s="1"/>
      <c r="L12608" s="1"/>
      <c r="M12608" s="1"/>
      <c r="N12608" s="1"/>
      <c r="O12608" s="1"/>
      <c r="P12608" s="1"/>
      <c r="Q12608" s="1"/>
      <c r="R12608" s="1"/>
      <c r="S12608" s="1"/>
      <c r="T12608" s="1"/>
      <c r="U12608" s="1"/>
      <c r="V12608" s="1"/>
      <c r="W12608" s="1"/>
      <c r="X12608" s="1"/>
      <c r="Y12608" s="1"/>
      <c r="Z12608" s="1"/>
      <c r="AA12608" s="1"/>
    </row>
    <row r="12609" spans="2:27" x14ac:dyDescent="0.2">
      <c r="B12609" s="1"/>
      <c r="C12609" s="1"/>
      <c r="D12609" s="1"/>
      <c r="E12609" s="1"/>
      <c r="F12609" s="1"/>
      <c r="G12609" s="1"/>
      <c r="H12609" s="1"/>
      <c r="I12609" s="1"/>
      <c r="J12609" s="1"/>
      <c r="K12609" s="1"/>
      <c r="L12609" s="1"/>
      <c r="M12609" s="1"/>
      <c r="N12609" s="1"/>
      <c r="O12609" s="1"/>
      <c r="P12609" s="1"/>
      <c r="Q12609" s="1"/>
      <c r="R12609" s="1"/>
      <c r="S12609" s="1"/>
      <c r="T12609" s="1"/>
      <c r="U12609" s="1"/>
      <c r="V12609" s="1"/>
      <c r="W12609" s="1"/>
      <c r="X12609" s="1"/>
      <c r="Y12609" s="1"/>
      <c r="Z12609" s="1"/>
      <c r="AA12609" s="1"/>
    </row>
    <row r="12610" spans="2:27" x14ac:dyDescent="0.2">
      <c r="B12610" s="1"/>
      <c r="C12610" s="1"/>
      <c r="D12610" s="1"/>
      <c r="E12610" s="1"/>
      <c r="F12610" s="1"/>
      <c r="G12610" s="1"/>
      <c r="H12610" s="1"/>
      <c r="I12610" s="1"/>
      <c r="J12610" s="1"/>
      <c r="K12610" s="1"/>
      <c r="L12610" s="1"/>
      <c r="M12610" s="1"/>
      <c r="N12610" s="1"/>
      <c r="O12610" s="1"/>
      <c r="P12610" s="1"/>
      <c r="Q12610" s="1"/>
      <c r="R12610" s="1"/>
      <c r="S12610" s="1"/>
      <c r="T12610" s="1"/>
      <c r="U12610" s="1"/>
      <c r="V12610" s="1"/>
      <c r="W12610" s="1"/>
      <c r="X12610" s="1"/>
      <c r="Y12610" s="1"/>
      <c r="Z12610" s="1"/>
      <c r="AA12610" s="1"/>
    </row>
    <row r="12611" spans="2:27" x14ac:dyDescent="0.2">
      <c r="B12611" s="1"/>
      <c r="C12611" s="1"/>
      <c r="D12611" s="1"/>
      <c r="E12611" s="1"/>
      <c r="F12611" s="1"/>
      <c r="G12611" s="1"/>
      <c r="H12611" s="1"/>
      <c r="I12611" s="1"/>
      <c r="J12611" s="1"/>
      <c r="K12611" s="1"/>
      <c r="L12611" s="1"/>
      <c r="M12611" s="1"/>
      <c r="N12611" s="1"/>
      <c r="O12611" s="1"/>
      <c r="P12611" s="1"/>
      <c r="Q12611" s="1"/>
      <c r="R12611" s="1"/>
      <c r="S12611" s="1"/>
      <c r="T12611" s="1"/>
      <c r="U12611" s="1"/>
      <c r="V12611" s="1"/>
      <c r="W12611" s="1"/>
      <c r="X12611" s="1"/>
      <c r="Y12611" s="1"/>
      <c r="Z12611" s="1"/>
      <c r="AA12611" s="1"/>
    </row>
    <row r="12612" spans="2:27" x14ac:dyDescent="0.2">
      <c r="B12612" s="1"/>
      <c r="C12612" s="1"/>
      <c r="D12612" s="1"/>
      <c r="E12612" s="1"/>
      <c r="F12612" s="1"/>
      <c r="G12612" s="1"/>
      <c r="H12612" s="1"/>
      <c r="I12612" s="1"/>
      <c r="J12612" s="1"/>
      <c r="K12612" s="1"/>
      <c r="L12612" s="1"/>
      <c r="M12612" s="1"/>
      <c r="N12612" s="1"/>
      <c r="O12612" s="1"/>
      <c r="P12612" s="1"/>
      <c r="Q12612" s="1"/>
      <c r="R12612" s="1"/>
      <c r="S12612" s="1"/>
      <c r="T12612" s="1"/>
      <c r="U12612" s="1"/>
      <c r="V12612" s="1"/>
      <c r="W12612" s="1"/>
      <c r="X12612" s="1"/>
      <c r="Y12612" s="1"/>
      <c r="Z12612" s="1"/>
      <c r="AA12612" s="1"/>
    </row>
    <row r="12613" spans="2:27" x14ac:dyDescent="0.2">
      <c r="B12613" s="1"/>
      <c r="C12613" s="1"/>
      <c r="D12613" s="1"/>
      <c r="E12613" s="1"/>
      <c r="F12613" s="1"/>
      <c r="G12613" s="1"/>
      <c r="H12613" s="1"/>
      <c r="I12613" s="1"/>
      <c r="J12613" s="1"/>
      <c r="K12613" s="1"/>
      <c r="L12613" s="1"/>
      <c r="M12613" s="1"/>
      <c r="N12613" s="1"/>
      <c r="O12613" s="1"/>
      <c r="P12613" s="1"/>
      <c r="Q12613" s="1"/>
      <c r="R12613" s="1"/>
      <c r="S12613" s="1"/>
      <c r="T12613" s="1"/>
      <c r="U12613" s="1"/>
      <c r="V12613" s="1"/>
      <c r="W12613" s="1"/>
      <c r="X12613" s="1"/>
      <c r="Y12613" s="1"/>
      <c r="Z12613" s="1"/>
      <c r="AA12613" s="1"/>
    </row>
    <row r="12614" spans="2:27" x14ac:dyDescent="0.2">
      <c r="B12614" s="1"/>
      <c r="C12614" s="1"/>
      <c r="D12614" s="1"/>
      <c r="E12614" s="1"/>
      <c r="F12614" s="1"/>
      <c r="G12614" s="1"/>
      <c r="H12614" s="1"/>
      <c r="I12614" s="1"/>
      <c r="J12614" s="1"/>
      <c r="K12614" s="1"/>
      <c r="L12614" s="1"/>
      <c r="M12614" s="1"/>
      <c r="N12614" s="1"/>
      <c r="O12614" s="1"/>
      <c r="P12614" s="1"/>
      <c r="Q12614" s="1"/>
      <c r="R12614" s="1"/>
      <c r="S12614" s="1"/>
      <c r="T12614" s="1"/>
      <c r="U12614" s="1"/>
      <c r="V12614" s="1"/>
      <c r="W12614" s="1"/>
      <c r="X12614" s="1"/>
      <c r="Y12614" s="1"/>
      <c r="Z12614" s="1"/>
      <c r="AA12614" s="1"/>
    </row>
    <row r="12615" spans="2:27" x14ac:dyDescent="0.2">
      <c r="B12615" s="1"/>
      <c r="C12615" s="1"/>
      <c r="D12615" s="1"/>
      <c r="E12615" s="1"/>
      <c r="F12615" s="1"/>
      <c r="G12615" s="1"/>
      <c r="H12615" s="1"/>
      <c r="I12615" s="1"/>
      <c r="J12615" s="1"/>
      <c r="K12615" s="1"/>
      <c r="L12615" s="1"/>
      <c r="M12615" s="1"/>
      <c r="N12615" s="1"/>
      <c r="O12615" s="1"/>
      <c r="P12615" s="1"/>
      <c r="Q12615" s="1"/>
      <c r="R12615" s="1"/>
      <c r="S12615" s="1"/>
      <c r="T12615" s="1"/>
      <c r="U12615" s="1"/>
      <c r="V12615" s="1"/>
      <c r="W12615" s="1"/>
      <c r="X12615" s="1"/>
      <c r="Y12615" s="1"/>
      <c r="Z12615" s="1"/>
      <c r="AA12615" s="1"/>
    </row>
    <row r="12616" spans="2:27" x14ac:dyDescent="0.2">
      <c r="B12616" s="1"/>
      <c r="C12616" s="1"/>
      <c r="D12616" s="1"/>
      <c r="E12616" s="1"/>
      <c r="F12616" s="1"/>
      <c r="G12616" s="1"/>
      <c r="H12616" s="1"/>
      <c r="I12616" s="1"/>
      <c r="J12616" s="1"/>
      <c r="K12616" s="1"/>
      <c r="L12616" s="1"/>
      <c r="M12616" s="1"/>
      <c r="N12616" s="1"/>
      <c r="O12616" s="1"/>
      <c r="P12616" s="1"/>
      <c r="Q12616" s="1"/>
      <c r="R12616" s="1"/>
      <c r="S12616" s="1"/>
      <c r="T12616" s="1"/>
      <c r="U12616" s="1"/>
      <c r="V12616" s="1"/>
      <c r="W12616" s="1"/>
      <c r="X12616" s="1"/>
      <c r="Y12616" s="1"/>
      <c r="Z12616" s="1"/>
      <c r="AA12616" s="1"/>
    </row>
    <row r="12617" spans="2:27" x14ac:dyDescent="0.2">
      <c r="B12617" s="1"/>
      <c r="C12617" s="1"/>
      <c r="D12617" s="1"/>
      <c r="E12617" s="1"/>
      <c r="F12617" s="1"/>
      <c r="G12617" s="1"/>
      <c r="H12617" s="1"/>
      <c r="I12617" s="1"/>
      <c r="J12617" s="1"/>
      <c r="K12617" s="1"/>
      <c r="L12617" s="1"/>
      <c r="M12617" s="1"/>
      <c r="N12617" s="1"/>
      <c r="O12617" s="1"/>
      <c r="P12617" s="1"/>
      <c r="Q12617" s="1"/>
      <c r="R12617" s="1"/>
      <c r="S12617" s="1"/>
      <c r="T12617" s="1"/>
      <c r="U12617" s="1"/>
      <c r="V12617" s="1"/>
      <c r="W12617" s="1"/>
      <c r="X12617" s="1"/>
      <c r="Y12617" s="1"/>
      <c r="Z12617" s="1"/>
      <c r="AA12617" s="1"/>
    </row>
    <row r="12618" spans="2:27" x14ac:dyDescent="0.2">
      <c r="B12618" s="1"/>
      <c r="C12618" s="1"/>
      <c r="D12618" s="1"/>
      <c r="E12618" s="1"/>
      <c r="F12618" s="1"/>
      <c r="G12618" s="1"/>
      <c r="H12618" s="1"/>
      <c r="I12618" s="1"/>
      <c r="J12618" s="1"/>
      <c r="K12618" s="1"/>
      <c r="L12618" s="1"/>
      <c r="M12618" s="1"/>
      <c r="N12618" s="1"/>
      <c r="O12618" s="1"/>
      <c r="P12618" s="1"/>
      <c r="Q12618" s="1"/>
      <c r="R12618" s="1"/>
      <c r="S12618" s="1"/>
      <c r="T12618" s="1"/>
      <c r="U12618" s="1"/>
      <c r="V12618" s="1"/>
      <c r="W12618" s="1"/>
      <c r="X12618" s="1"/>
      <c r="Y12618" s="1"/>
      <c r="Z12618" s="1"/>
      <c r="AA12618" s="1"/>
    </row>
    <row r="12619" spans="2:27" x14ac:dyDescent="0.2">
      <c r="B12619" s="1"/>
      <c r="C12619" s="1"/>
      <c r="D12619" s="1"/>
      <c r="E12619" s="1"/>
      <c r="F12619" s="1"/>
      <c r="G12619" s="1"/>
      <c r="H12619" s="1"/>
      <c r="I12619" s="1"/>
      <c r="J12619" s="1"/>
      <c r="K12619" s="1"/>
      <c r="L12619" s="1"/>
      <c r="M12619" s="1"/>
      <c r="N12619" s="1"/>
      <c r="O12619" s="1"/>
      <c r="P12619" s="1"/>
      <c r="Q12619" s="1"/>
      <c r="R12619" s="1"/>
      <c r="S12619" s="1"/>
      <c r="T12619" s="1"/>
      <c r="U12619" s="1"/>
      <c r="V12619" s="1"/>
      <c r="W12619" s="1"/>
      <c r="X12619" s="1"/>
      <c r="Y12619" s="1"/>
      <c r="Z12619" s="1"/>
      <c r="AA12619" s="1"/>
    </row>
    <row r="12620" spans="2:27" x14ac:dyDescent="0.2">
      <c r="B12620" s="1"/>
      <c r="C12620" s="1"/>
      <c r="D12620" s="1"/>
      <c r="E12620" s="1"/>
      <c r="F12620" s="1"/>
      <c r="G12620" s="1"/>
      <c r="H12620" s="1"/>
      <c r="I12620" s="1"/>
      <c r="J12620" s="1"/>
      <c r="K12620" s="1"/>
      <c r="L12620" s="1"/>
      <c r="M12620" s="1"/>
      <c r="N12620" s="1"/>
      <c r="O12620" s="1"/>
      <c r="P12620" s="1"/>
      <c r="Q12620" s="1"/>
      <c r="R12620" s="1"/>
      <c r="S12620" s="1"/>
      <c r="T12620" s="1"/>
      <c r="U12620" s="1"/>
      <c r="V12620" s="1"/>
      <c r="W12620" s="1"/>
      <c r="X12620" s="1"/>
      <c r="Y12620" s="1"/>
      <c r="Z12620" s="1"/>
      <c r="AA12620" s="1"/>
    </row>
    <row r="12621" spans="2:27" x14ac:dyDescent="0.2">
      <c r="B12621" s="1"/>
      <c r="C12621" s="1"/>
      <c r="D12621" s="1"/>
      <c r="E12621" s="1"/>
      <c r="F12621" s="1"/>
      <c r="G12621" s="1"/>
      <c r="H12621" s="1"/>
      <c r="I12621" s="1"/>
      <c r="J12621" s="1"/>
      <c r="K12621" s="1"/>
      <c r="L12621" s="1"/>
      <c r="M12621" s="1"/>
      <c r="N12621" s="1"/>
      <c r="O12621" s="1"/>
      <c r="P12621" s="1"/>
      <c r="Q12621" s="1"/>
      <c r="R12621" s="1"/>
      <c r="S12621" s="1"/>
      <c r="T12621" s="1"/>
      <c r="U12621" s="1"/>
      <c r="V12621" s="1"/>
      <c r="W12621" s="1"/>
      <c r="X12621" s="1"/>
      <c r="Y12621" s="1"/>
      <c r="Z12621" s="1"/>
      <c r="AA12621" s="1"/>
    </row>
    <row r="12622" spans="2:27" x14ac:dyDescent="0.2">
      <c r="B12622" s="1"/>
      <c r="C12622" s="1"/>
      <c r="D12622" s="1"/>
      <c r="E12622" s="1"/>
      <c r="F12622" s="1"/>
      <c r="G12622" s="1"/>
      <c r="H12622" s="1"/>
      <c r="I12622" s="1"/>
      <c r="J12622" s="1"/>
      <c r="K12622" s="1"/>
      <c r="L12622" s="1"/>
      <c r="M12622" s="1"/>
      <c r="N12622" s="1"/>
      <c r="O12622" s="1"/>
      <c r="P12622" s="1"/>
      <c r="Q12622" s="1"/>
      <c r="R12622" s="1"/>
      <c r="S12622" s="1"/>
      <c r="T12622" s="1"/>
      <c r="U12622" s="1"/>
      <c r="V12622" s="1"/>
      <c r="W12622" s="1"/>
      <c r="X12622" s="1"/>
      <c r="Y12622" s="1"/>
      <c r="Z12622" s="1"/>
      <c r="AA12622" s="1"/>
    </row>
    <row r="12623" spans="2:27" x14ac:dyDescent="0.2">
      <c r="B12623" s="1"/>
      <c r="C12623" s="1"/>
      <c r="D12623" s="1"/>
      <c r="E12623" s="1"/>
      <c r="F12623" s="1"/>
      <c r="G12623" s="1"/>
      <c r="H12623" s="1"/>
      <c r="I12623" s="1"/>
      <c r="J12623" s="1"/>
      <c r="K12623" s="1"/>
      <c r="L12623" s="1"/>
      <c r="M12623" s="1"/>
      <c r="N12623" s="1"/>
      <c r="O12623" s="1"/>
      <c r="P12623" s="1"/>
      <c r="Q12623" s="1"/>
      <c r="R12623" s="1"/>
      <c r="S12623" s="1"/>
      <c r="T12623" s="1"/>
      <c r="U12623" s="1"/>
      <c r="V12623" s="1"/>
      <c r="W12623" s="1"/>
      <c r="X12623" s="1"/>
      <c r="Y12623" s="1"/>
      <c r="Z12623" s="1"/>
      <c r="AA12623" s="1"/>
    </row>
    <row r="12624" spans="2:27" x14ac:dyDescent="0.2">
      <c r="B12624" s="1"/>
      <c r="C12624" s="1"/>
      <c r="D12624" s="1"/>
      <c r="E12624" s="1"/>
      <c r="F12624" s="1"/>
      <c r="G12624" s="1"/>
      <c r="H12624" s="1"/>
      <c r="I12624" s="1"/>
      <c r="J12624" s="1"/>
      <c r="K12624" s="1"/>
      <c r="L12624" s="1"/>
      <c r="M12624" s="1"/>
      <c r="N12624" s="1"/>
      <c r="O12624" s="1"/>
      <c r="P12624" s="1"/>
      <c r="Q12624" s="1"/>
      <c r="R12624" s="1"/>
      <c r="S12624" s="1"/>
      <c r="T12624" s="1"/>
      <c r="U12624" s="1"/>
      <c r="V12624" s="1"/>
      <c r="W12624" s="1"/>
      <c r="X12624" s="1"/>
      <c r="Y12624" s="1"/>
      <c r="Z12624" s="1"/>
      <c r="AA12624" s="1"/>
    </row>
    <row r="12625" spans="2:27" x14ac:dyDescent="0.2">
      <c r="B12625" s="1"/>
      <c r="C12625" s="1"/>
      <c r="D12625" s="1"/>
      <c r="E12625" s="1"/>
      <c r="F12625" s="1"/>
      <c r="G12625" s="1"/>
      <c r="H12625" s="1"/>
      <c r="I12625" s="1"/>
      <c r="J12625" s="1"/>
      <c r="K12625" s="1"/>
      <c r="L12625" s="1"/>
      <c r="M12625" s="1"/>
      <c r="N12625" s="1"/>
      <c r="O12625" s="1"/>
      <c r="P12625" s="1"/>
      <c r="Q12625" s="1"/>
      <c r="R12625" s="1"/>
      <c r="S12625" s="1"/>
      <c r="T12625" s="1"/>
      <c r="U12625" s="1"/>
      <c r="V12625" s="1"/>
      <c r="W12625" s="1"/>
      <c r="X12625" s="1"/>
      <c r="Y12625" s="1"/>
      <c r="Z12625" s="1"/>
      <c r="AA12625" s="1"/>
    </row>
    <row r="12626" spans="2:27" x14ac:dyDescent="0.2">
      <c r="B12626" s="1"/>
      <c r="C12626" s="1"/>
      <c r="D12626" s="1"/>
      <c r="E12626" s="1"/>
      <c r="F12626" s="1"/>
      <c r="G12626" s="1"/>
      <c r="H12626" s="1"/>
      <c r="I12626" s="1"/>
      <c r="J12626" s="1"/>
      <c r="K12626" s="1"/>
      <c r="L12626" s="1"/>
      <c r="M12626" s="1"/>
      <c r="N12626" s="1"/>
      <c r="O12626" s="1"/>
      <c r="P12626" s="1"/>
      <c r="Q12626" s="1"/>
      <c r="R12626" s="1"/>
      <c r="S12626" s="1"/>
      <c r="T12626" s="1"/>
      <c r="U12626" s="1"/>
      <c r="V12626" s="1"/>
      <c r="W12626" s="1"/>
      <c r="X12626" s="1"/>
      <c r="Y12626" s="1"/>
      <c r="Z12626" s="1"/>
      <c r="AA12626" s="1"/>
    </row>
    <row r="12627" spans="2:27" x14ac:dyDescent="0.2">
      <c r="B12627" s="1"/>
      <c r="C12627" s="1"/>
      <c r="D12627" s="1"/>
      <c r="E12627" s="1"/>
      <c r="F12627" s="1"/>
      <c r="G12627" s="1"/>
      <c r="H12627" s="1"/>
      <c r="I12627" s="1"/>
      <c r="J12627" s="1"/>
      <c r="K12627" s="1"/>
      <c r="L12627" s="1"/>
      <c r="M12627" s="1"/>
      <c r="N12627" s="1"/>
      <c r="O12627" s="1"/>
      <c r="P12627" s="1"/>
      <c r="Q12627" s="1"/>
      <c r="R12627" s="1"/>
      <c r="S12627" s="1"/>
      <c r="T12627" s="1"/>
      <c r="U12627" s="1"/>
      <c r="V12627" s="1"/>
      <c r="W12627" s="1"/>
      <c r="X12627" s="1"/>
      <c r="Y12627" s="1"/>
      <c r="Z12627" s="1"/>
      <c r="AA12627" s="1"/>
    </row>
    <row r="12628" spans="2:27" x14ac:dyDescent="0.2">
      <c r="B12628" s="1"/>
      <c r="C12628" s="1"/>
      <c r="D12628" s="1"/>
      <c r="E12628" s="1"/>
      <c r="F12628" s="1"/>
      <c r="G12628" s="1"/>
      <c r="H12628" s="1"/>
      <c r="I12628" s="1"/>
      <c r="J12628" s="1"/>
      <c r="K12628" s="1"/>
      <c r="L12628" s="1"/>
      <c r="M12628" s="1"/>
      <c r="N12628" s="1"/>
      <c r="O12628" s="1"/>
      <c r="P12628" s="1"/>
      <c r="Q12628" s="1"/>
      <c r="R12628" s="1"/>
      <c r="S12628" s="1"/>
      <c r="T12628" s="1"/>
      <c r="U12628" s="1"/>
      <c r="V12628" s="1"/>
      <c r="W12628" s="1"/>
      <c r="X12628" s="1"/>
      <c r="Y12628" s="1"/>
      <c r="Z12628" s="1"/>
      <c r="AA12628" s="1"/>
    </row>
    <row r="12629" spans="2:27" x14ac:dyDescent="0.2">
      <c r="B12629" s="1"/>
      <c r="C12629" s="1"/>
      <c r="D12629" s="1"/>
      <c r="E12629" s="1"/>
      <c r="F12629" s="1"/>
      <c r="G12629" s="1"/>
      <c r="H12629" s="1"/>
      <c r="I12629" s="1"/>
      <c r="J12629" s="1"/>
      <c r="K12629" s="1"/>
      <c r="L12629" s="1"/>
      <c r="M12629" s="1"/>
      <c r="N12629" s="1"/>
      <c r="O12629" s="1"/>
      <c r="P12629" s="1"/>
      <c r="Q12629" s="1"/>
      <c r="R12629" s="1"/>
      <c r="S12629" s="1"/>
      <c r="T12629" s="1"/>
      <c r="U12629" s="1"/>
      <c r="V12629" s="1"/>
      <c r="W12629" s="1"/>
      <c r="X12629" s="1"/>
      <c r="Y12629" s="1"/>
      <c r="Z12629" s="1"/>
      <c r="AA12629" s="1"/>
    </row>
    <row r="12630" spans="2:27" x14ac:dyDescent="0.2">
      <c r="B12630" s="1"/>
      <c r="C12630" s="1"/>
      <c r="D12630" s="1"/>
      <c r="E12630" s="1"/>
      <c r="F12630" s="1"/>
      <c r="G12630" s="1"/>
      <c r="H12630" s="1"/>
      <c r="I12630" s="1"/>
      <c r="J12630" s="1"/>
      <c r="K12630" s="1"/>
      <c r="L12630" s="1"/>
      <c r="M12630" s="1"/>
      <c r="N12630" s="1"/>
      <c r="O12630" s="1"/>
      <c r="P12630" s="1"/>
      <c r="Q12630" s="1"/>
      <c r="R12630" s="1"/>
      <c r="S12630" s="1"/>
      <c r="T12630" s="1"/>
      <c r="U12630" s="1"/>
      <c r="V12630" s="1"/>
      <c r="W12630" s="1"/>
      <c r="X12630" s="1"/>
      <c r="Y12630" s="1"/>
      <c r="Z12630" s="1"/>
      <c r="AA12630" s="1"/>
    </row>
    <row r="12631" spans="2:27" x14ac:dyDescent="0.2">
      <c r="B12631" s="1"/>
      <c r="C12631" s="1"/>
      <c r="D12631" s="1"/>
      <c r="E12631" s="1"/>
      <c r="F12631" s="1"/>
      <c r="G12631" s="1"/>
      <c r="H12631" s="1"/>
      <c r="I12631" s="1"/>
      <c r="J12631" s="1"/>
      <c r="K12631" s="1"/>
      <c r="L12631" s="1"/>
      <c r="M12631" s="1"/>
      <c r="N12631" s="1"/>
      <c r="O12631" s="1"/>
      <c r="P12631" s="1"/>
      <c r="Q12631" s="1"/>
      <c r="R12631" s="1"/>
      <c r="S12631" s="1"/>
      <c r="T12631" s="1"/>
      <c r="U12631" s="1"/>
      <c r="V12631" s="1"/>
      <c r="W12631" s="1"/>
      <c r="X12631" s="1"/>
      <c r="Y12631" s="1"/>
      <c r="Z12631" s="1"/>
      <c r="AA12631" s="1"/>
    </row>
    <row r="12632" spans="2:27" x14ac:dyDescent="0.2">
      <c r="B12632" s="1"/>
      <c r="C12632" s="1"/>
      <c r="D12632" s="1"/>
      <c r="E12632" s="1"/>
      <c r="F12632" s="1"/>
      <c r="G12632" s="1"/>
      <c r="H12632" s="1"/>
      <c r="I12632" s="1"/>
      <c r="J12632" s="1"/>
      <c r="K12632" s="1"/>
      <c r="L12632" s="1"/>
      <c r="M12632" s="1"/>
      <c r="N12632" s="1"/>
      <c r="O12632" s="1"/>
      <c r="P12632" s="1"/>
      <c r="Q12632" s="1"/>
      <c r="R12632" s="1"/>
      <c r="S12632" s="1"/>
      <c r="T12632" s="1"/>
      <c r="U12632" s="1"/>
      <c r="V12632" s="1"/>
      <c r="W12632" s="1"/>
      <c r="X12632" s="1"/>
      <c r="Y12632" s="1"/>
      <c r="Z12632" s="1"/>
      <c r="AA12632" s="1"/>
    </row>
    <row r="12633" spans="2:27" x14ac:dyDescent="0.2">
      <c r="B12633" s="1"/>
      <c r="C12633" s="1"/>
      <c r="D12633" s="1"/>
      <c r="E12633" s="1"/>
      <c r="F12633" s="1"/>
      <c r="G12633" s="1"/>
      <c r="H12633" s="1"/>
      <c r="I12633" s="1"/>
      <c r="J12633" s="1"/>
      <c r="K12633" s="1"/>
      <c r="L12633" s="1"/>
      <c r="M12633" s="1"/>
      <c r="N12633" s="1"/>
      <c r="O12633" s="1"/>
      <c r="P12633" s="1"/>
      <c r="Q12633" s="1"/>
      <c r="R12633" s="1"/>
      <c r="S12633" s="1"/>
      <c r="T12633" s="1"/>
      <c r="U12633" s="1"/>
      <c r="V12633" s="1"/>
      <c r="W12633" s="1"/>
      <c r="X12633" s="1"/>
      <c r="Y12633" s="1"/>
      <c r="Z12633" s="1"/>
      <c r="AA12633" s="1"/>
    </row>
    <row r="12634" spans="2:27" x14ac:dyDescent="0.2">
      <c r="B12634" s="1"/>
      <c r="C12634" s="1"/>
      <c r="D12634" s="1"/>
      <c r="E12634" s="1"/>
      <c r="F12634" s="1"/>
      <c r="G12634" s="1"/>
      <c r="H12634" s="1"/>
      <c r="I12634" s="1"/>
      <c r="J12634" s="1"/>
      <c r="K12634" s="1"/>
      <c r="L12634" s="1"/>
      <c r="M12634" s="1"/>
      <c r="N12634" s="1"/>
      <c r="O12634" s="1"/>
      <c r="P12634" s="1"/>
      <c r="Q12634" s="1"/>
      <c r="R12634" s="1"/>
      <c r="S12634" s="1"/>
      <c r="T12634" s="1"/>
      <c r="U12634" s="1"/>
      <c r="V12634" s="1"/>
      <c r="W12634" s="1"/>
      <c r="X12634" s="1"/>
      <c r="Y12634" s="1"/>
      <c r="Z12634" s="1"/>
      <c r="AA12634" s="1"/>
    </row>
    <row r="12635" spans="2:27" x14ac:dyDescent="0.2">
      <c r="B12635" s="1"/>
      <c r="C12635" s="1"/>
      <c r="D12635" s="1"/>
      <c r="E12635" s="1"/>
      <c r="F12635" s="1"/>
      <c r="G12635" s="1"/>
      <c r="H12635" s="1"/>
      <c r="I12635" s="1"/>
      <c r="J12635" s="1"/>
      <c r="K12635" s="1"/>
      <c r="L12635" s="1"/>
      <c r="M12635" s="1"/>
      <c r="N12635" s="1"/>
      <c r="O12635" s="1"/>
      <c r="P12635" s="1"/>
      <c r="Q12635" s="1"/>
      <c r="R12635" s="1"/>
      <c r="S12635" s="1"/>
      <c r="T12635" s="1"/>
      <c r="U12635" s="1"/>
      <c r="V12635" s="1"/>
      <c r="W12635" s="1"/>
      <c r="X12635" s="1"/>
      <c r="Y12635" s="1"/>
      <c r="Z12635" s="1"/>
      <c r="AA12635" s="1"/>
    </row>
    <row r="12636" spans="2:27" x14ac:dyDescent="0.2">
      <c r="B12636" s="1"/>
      <c r="C12636" s="1"/>
      <c r="D12636" s="1"/>
      <c r="E12636" s="1"/>
      <c r="F12636" s="1"/>
      <c r="G12636" s="1"/>
      <c r="H12636" s="1"/>
      <c r="I12636" s="1"/>
      <c r="J12636" s="1"/>
      <c r="K12636" s="1"/>
      <c r="L12636" s="1"/>
      <c r="M12636" s="1"/>
      <c r="N12636" s="1"/>
      <c r="O12636" s="1"/>
      <c r="P12636" s="1"/>
      <c r="Q12636" s="1"/>
      <c r="R12636" s="1"/>
      <c r="S12636" s="1"/>
      <c r="T12636" s="1"/>
      <c r="U12636" s="1"/>
      <c r="V12636" s="1"/>
      <c r="W12636" s="1"/>
      <c r="X12636" s="1"/>
      <c r="Y12636" s="1"/>
      <c r="Z12636" s="1"/>
      <c r="AA12636" s="1"/>
    </row>
    <row r="12637" spans="2:27" x14ac:dyDescent="0.2">
      <c r="B12637" s="1"/>
      <c r="C12637" s="1"/>
      <c r="D12637" s="1"/>
      <c r="E12637" s="1"/>
      <c r="F12637" s="1"/>
      <c r="G12637" s="1"/>
      <c r="H12637" s="1"/>
      <c r="I12637" s="1"/>
      <c r="J12637" s="1"/>
      <c r="K12637" s="1"/>
      <c r="L12637" s="1"/>
      <c r="M12637" s="1"/>
      <c r="N12637" s="1"/>
      <c r="O12637" s="1"/>
      <c r="P12637" s="1"/>
      <c r="Q12637" s="1"/>
      <c r="R12637" s="1"/>
      <c r="S12637" s="1"/>
      <c r="T12637" s="1"/>
      <c r="U12637" s="1"/>
      <c r="V12637" s="1"/>
      <c r="W12637" s="1"/>
      <c r="X12637" s="1"/>
      <c r="Y12637" s="1"/>
      <c r="Z12637" s="1"/>
      <c r="AA12637" s="1"/>
    </row>
    <row r="12638" spans="2:27" x14ac:dyDescent="0.2">
      <c r="B12638" s="1"/>
      <c r="C12638" s="1"/>
      <c r="D12638" s="1"/>
      <c r="E12638" s="1"/>
      <c r="F12638" s="1"/>
      <c r="G12638" s="1"/>
      <c r="H12638" s="1"/>
      <c r="I12638" s="1"/>
      <c r="J12638" s="1"/>
      <c r="K12638" s="1"/>
      <c r="L12638" s="1"/>
      <c r="M12638" s="1"/>
      <c r="N12638" s="1"/>
      <c r="O12638" s="1"/>
      <c r="P12638" s="1"/>
      <c r="Q12638" s="1"/>
      <c r="R12638" s="1"/>
      <c r="S12638" s="1"/>
      <c r="T12638" s="1"/>
      <c r="U12638" s="1"/>
      <c r="V12638" s="1"/>
      <c r="W12638" s="1"/>
      <c r="X12638" s="1"/>
      <c r="Y12638" s="1"/>
      <c r="Z12638" s="1"/>
      <c r="AA12638" s="1"/>
    </row>
    <row r="12639" spans="2:27" x14ac:dyDescent="0.2">
      <c r="B12639" s="1"/>
      <c r="C12639" s="1"/>
      <c r="D12639" s="1"/>
      <c r="E12639" s="1"/>
      <c r="F12639" s="1"/>
      <c r="G12639" s="1"/>
      <c r="H12639" s="1"/>
      <c r="I12639" s="1"/>
      <c r="J12639" s="1"/>
      <c r="K12639" s="1"/>
      <c r="L12639" s="1"/>
      <c r="M12639" s="1"/>
      <c r="N12639" s="1"/>
      <c r="O12639" s="1"/>
      <c r="P12639" s="1"/>
      <c r="Q12639" s="1"/>
      <c r="R12639" s="1"/>
      <c r="S12639" s="1"/>
      <c r="T12639" s="1"/>
      <c r="U12639" s="1"/>
      <c r="V12639" s="1"/>
      <c r="W12639" s="1"/>
      <c r="X12639" s="1"/>
      <c r="Y12639" s="1"/>
      <c r="Z12639" s="1"/>
      <c r="AA12639" s="1"/>
    </row>
    <row r="12640" spans="2:27" x14ac:dyDescent="0.2">
      <c r="B12640" s="1"/>
      <c r="C12640" s="1"/>
      <c r="D12640" s="1"/>
      <c r="E12640" s="1"/>
      <c r="F12640" s="1"/>
      <c r="G12640" s="1"/>
      <c r="H12640" s="1"/>
      <c r="I12640" s="1"/>
      <c r="J12640" s="1"/>
      <c r="K12640" s="1"/>
      <c r="L12640" s="1"/>
      <c r="M12640" s="1"/>
      <c r="N12640" s="1"/>
      <c r="O12640" s="1"/>
      <c r="P12640" s="1"/>
      <c r="Q12640" s="1"/>
      <c r="R12640" s="1"/>
      <c r="S12640" s="1"/>
      <c r="T12640" s="1"/>
      <c r="U12640" s="1"/>
      <c r="V12640" s="1"/>
      <c r="W12640" s="1"/>
      <c r="X12640" s="1"/>
      <c r="Y12640" s="1"/>
      <c r="Z12640" s="1"/>
      <c r="AA12640" s="1"/>
    </row>
    <row r="12641" spans="2:27" x14ac:dyDescent="0.2">
      <c r="B12641" s="1"/>
      <c r="C12641" s="1"/>
      <c r="D12641" s="1"/>
      <c r="E12641" s="1"/>
      <c r="F12641" s="1"/>
      <c r="G12641" s="1"/>
      <c r="H12641" s="1"/>
      <c r="I12641" s="1"/>
      <c r="J12641" s="1"/>
      <c r="K12641" s="1"/>
      <c r="L12641" s="1"/>
      <c r="M12641" s="1"/>
      <c r="N12641" s="1"/>
      <c r="O12641" s="1"/>
      <c r="P12641" s="1"/>
      <c r="Q12641" s="1"/>
      <c r="R12641" s="1"/>
      <c r="S12641" s="1"/>
      <c r="T12641" s="1"/>
      <c r="U12641" s="1"/>
      <c r="V12641" s="1"/>
      <c r="W12641" s="1"/>
      <c r="X12641" s="1"/>
      <c r="Y12641" s="1"/>
      <c r="Z12641" s="1"/>
      <c r="AA12641" s="1"/>
    </row>
    <row r="12642" spans="2:27" x14ac:dyDescent="0.2">
      <c r="B12642" s="1"/>
      <c r="C12642" s="1"/>
      <c r="D12642" s="1"/>
      <c r="E12642" s="1"/>
      <c r="F12642" s="1"/>
      <c r="G12642" s="1"/>
      <c r="H12642" s="1"/>
      <c r="I12642" s="1"/>
      <c r="J12642" s="1"/>
      <c r="K12642" s="1"/>
      <c r="L12642" s="1"/>
      <c r="M12642" s="1"/>
      <c r="N12642" s="1"/>
      <c r="O12642" s="1"/>
      <c r="P12642" s="1"/>
      <c r="Q12642" s="1"/>
      <c r="R12642" s="1"/>
      <c r="S12642" s="1"/>
      <c r="T12642" s="1"/>
      <c r="U12642" s="1"/>
      <c r="V12642" s="1"/>
      <c r="W12642" s="1"/>
      <c r="X12642" s="1"/>
      <c r="Y12642" s="1"/>
      <c r="Z12642" s="1"/>
      <c r="AA12642" s="1"/>
    </row>
    <row r="12643" spans="2:27" x14ac:dyDescent="0.2">
      <c r="B12643" s="1"/>
      <c r="C12643" s="1"/>
      <c r="D12643" s="1"/>
      <c r="E12643" s="1"/>
      <c r="F12643" s="1"/>
      <c r="G12643" s="1"/>
      <c r="H12643" s="1"/>
      <c r="I12643" s="1"/>
      <c r="J12643" s="1"/>
      <c r="K12643" s="1"/>
      <c r="L12643" s="1"/>
      <c r="M12643" s="1"/>
      <c r="N12643" s="1"/>
      <c r="O12643" s="1"/>
      <c r="P12643" s="1"/>
      <c r="Q12643" s="1"/>
      <c r="R12643" s="1"/>
      <c r="S12643" s="1"/>
      <c r="T12643" s="1"/>
      <c r="U12643" s="1"/>
      <c r="V12643" s="1"/>
      <c r="W12643" s="1"/>
      <c r="X12643" s="1"/>
      <c r="Y12643" s="1"/>
      <c r="Z12643" s="1"/>
      <c r="AA12643" s="1"/>
    </row>
    <row r="12644" spans="2:27" x14ac:dyDescent="0.2">
      <c r="B12644" s="1"/>
      <c r="C12644" s="1"/>
      <c r="D12644" s="1"/>
      <c r="E12644" s="1"/>
      <c r="F12644" s="1"/>
      <c r="G12644" s="1"/>
      <c r="H12644" s="1"/>
      <c r="I12644" s="1"/>
      <c r="J12644" s="1"/>
      <c r="K12644" s="1"/>
      <c r="L12644" s="1"/>
      <c r="M12644" s="1"/>
      <c r="N12644" s="1"/>
      <c r="O12644" s="1"/>
      <c r="P12644" s="1"/>
      <c r="Q12644" s="1"/>
      <c r="R12644" s="1"/>
      <c r="S12644" s="1"/>
      <c r="T12644" s="1"/>
      <c r="U12644" s="1"/>
      <c r="V12644" s="1"/>
      <c r="W12644" s="1"/>
      <c r="X12644" s="1"/>
      <c r="Y12644" s="1"/>
      <c r="Z12644" s="1"/>
      <c r="AA12644" s="1"/>
    </row>
    <row r="12645" spans="2:27" x14ac:dyDescent="0.2">
      <c r="B12645" s="1"/>
      <c r="C12645" s="1"/>
      <c r="D12645" s="1"/>
      <c r="E12645" s="1"/>
      <c r="F12645" s="1"/>
      <c r="G12645" s="1"/>
      <c r="H12645" s="1"/>
      <c r="I12645" s="1"/>
      <c r="J12645" s="1"/>
      <c r="K12645" s="1"/>
      <c r="L12645" s="1"/>
      <c r="M12645" s="1"/>
      <c r="N12645" s="1"/>
      <c r="O12645" s="1"/>
      <c r="P12645" s="1"/>
      <c r="Q12645" s="1"/>
      <c r="R12645" s="1"/>
      <c r="S12645" s="1"/>
      <c r="T12645" s="1"/>
      <c r="U12645" s="1"/>
      <c r="V12645" s="1"/>
      <c r="W12645" s="1"/>
      <c r="X12645" s="1"/>
      <c r="Y12645" s="1"/>
      <c r="Z12645" s="1"/>
      <c r="AA12645" s="1"/>
    </row>
    <row r="12646" spans="2:27" x14ac:dyDescent="0.2">
      <c r="B12646" s="1"/>
      <c r="C12646" s="1"/>
      <c r="D12646" s="1"/>
      <c r="E12646" s="1"/>
      <c r="F12646" s="1"/>
      <c r="G12646" s="1"/>
      <c r="H12646" s="1"/>
      <c r="I12646" s="1"/>
      <c r="J12646" s="1"/>
      <c r="K12646" s="1"/>
      <c r="L12646" s="1"/>
      <c r="M12646" s="1"/>
      <c r="N12646" s="1"/>
      <c r="O12646" s="1"/>
      <c r="P12646" s="1"/>
      <c r="Q12646" s="1"/>
      <c r="R12646" s="1"/>
      <c r="S12646" s="1"/>
      <c r="T12646" s="1"/>
      <c r="U12646" s="1"/>
      <c r="V12646" s="1"/>
      <c r="W12646" s="1"/>
      <c r="X12646" s="1"/>
      <c r="Y12646" s="1"/>
      <c r="Z12646" s="1"/>
      <c r="AA12646" s="1"/>
    </row>
    <row r="12647" spans="2:27" x14ac:dyDescent="0.2">
      <c r="B12647" s="1"/>
      <c r="C12647" s="1"/>
      <c r="D12647" s="1"/>
      <c r="E12647" s="1"/>
      <c r="F12647" s="1"/>
      <c r="G12647" s="1"/>
      <c r="H12647" s="1"/>
      <c r="I12647" s="1"/>
      <c r="J12647" s="1"/>
      <c r="K12647" s="1"/>
      <c r="L12647" s="1"/>
      <c r="M12647" s="1"/>
      <c r="N12647" s="1"/>
      <c r="O12647" s="1"/>
      <c r="P12647" s="1"/>
      <c r="Q12647" s="1"/>
      <c r="R12647" s="1"/>
      <c r="S12647" s="1"/>
      <c r="T12647" s="1"/>
      <c r="U12647" s="1"/>
      <c r="V12647" s="1"/>
      <c r="W12647" s="1"/>
      <c r="X12647" s="1"/>
      <c r="Y12647" s="1"/>
      <c r="Z12647" s="1"/>
      <c r="AA12647" s="1"/>
    </row>
    <row r="12648" spans="2:27" x14ac:dyDescent="0.2">
      <c r="B12648" s="1"/>
      <c r="C12648" s="1"/>
      <c r="D12648" s="1"/>
      <c r="E12648" s="1"/>
      <c r="F12648" s="1"/>
      <c r="G12648" s="1"/>
      <c r="H12648" s="1"/>
      <c r="I12648" s="1"/>
      <c r="J12648" s="1"/>
      <c r="K12648" s="1"/>
      <c r="L12648" s="1"/>
      <c r="M12648" s="1"/>
      <c r="N12648" s="1"/>
      <c r="O12648" s="1"/>
      <c r="P12648" s="1"/>
      <c r="Q12648" s="1"/>
      <c r="R12648" s="1"/>
      <c r="S12648" s="1"/>
      <c r="T12648" s="1"/>
      <c r="U12648" s="1"/>
      <c r="V12648" s="1"/>
      <c r="W12648" s="1"/>
      <c r="X12648" s="1"/>
      <c r="Y12648" s="1"/>
      <c r="Z12648" s="1"/>
      <c r="AA12648" s="1"/>
    </row>
    <row r="12649" spans="2:27" x14ac:dyDescent="0.2">
      <c r="B12649" s="1"/>
      <c r="C12649" s="1"/>
      <c r="D12649" s="1"/>
      <c r="E12649" s="1"/>
      <c r="F12649" s="1"/>
      <c r="G12649" s="1"/>
      <c r="H12649" s="1"/>
      <c r="I12649" s="1"/>
      <c r="J12649" s="1"/>
      <c r="K12649" s="1"/>
      <c r="L12649" s="1"/>
      <c r="M12649" s="1"/>
      <c r="N12649" s="1"/>
      <c r="O12649" s="1"/>
      <c r="P12649" s="1"/>
      <c r="Q12649" s="1"/>
      <c r="R12649" s="1"/>
      <c r="S12649" s="1"/>
      <c r="T12649" s="1"/>
      <c r="U12649" s="1"/>
      <c r="V12649" s="1"/>
      <c r="W12649" s="1"/>
      <c r="X12649" s="1"/>
      <c r="Y12649" s="1"/>
      <c r="Z12649" s="1"/>
      <c r="AA12649" s="1"/>
    </row>
    <row r="12650" spans="2:27" x14ac:dyDescent="0.2">
      <c r="B12650" s="1"/>
      <c r="C12650" s="1"/>
      <c r="D12650" s="1"/>
      <c r="E12650" s="1"/>
      <c r="F12650" s="1"/>
      <c r="G12650" s="1"/>
      <c r="H12650" s="1"/>
      <c r="I12650" s="1"/>
      <c r="J12650" s="1"/>
      <c r="K12650" s="1"/>
      <c r="L12650" s="1"/>
      <c r="M12650" s="1"/>
      <c r="N12650" s="1"/>
      <c r="O12650" s="1"/>
      <c r="P12650" s="1"/>
      <c r="Q12650" s="1"/>
      <c r="R12650" s="1"/>
      <c r="S12650" s="1"/>
      <c r="T12650" s="1"/>
      <c r="U12650" s="1"/>
      <c r="V12650" s="1"/>
      <c r="W12650" s="1"/>
      <c r="X12650" s="1"/>
      <c r="Y12650" s="1"/>
      <c r="Z12650" s="1"/>
      <c r="AA12650" s="1"/>
    </row>
    <row r="12651" spans="2:27" x14ac:dyDescent="0.2">
      <c r="B12651" s="1"/>
      <c r="C12651" s="1"/>
      <c r="D12651" s="1"/>
      <c r="E12651" s="1"/>
      <c r="F12651" s="1"/>
      <c r="G12651" s="1"/>
      <c r="H12651" s="1"/>
      <c r="I12651" s="1"/>
      <c r="J12651" s="1"/>
      <c r="K12651" s="1"/>
      <c r="L12651" s="1"/>
      <c r="M12651" s="1"/>
      <c r="N12651" s="1"/>
      <c r="O12651" s="1"/>
      <c r="P12651" s="1"/>
      <c r="Q12651" s="1"/>
      <c r="R12651" s="1"/>
      <c r="S12651" s="1"/>
      <c r="T12651" s="1"/>
      <c r="U12651" s="1"/>
      <c r="V12651" s="1"/>
      <c r="W12651" s="1"/>
      <c r="X12651" s="1"/>
      <c r="Y12651" s="1"/>
      <c r="Z12651" s="1"/>
      <c r="AA12651" s="1"/>
    </row>
    <row r="12652" spans="2:27" x14ac:dyDescent="0.2">
      <c r="B12652" s="1"/>
      <c r="C12652" s="1"/>
      <c r="D12652" s="1"/>
      <c r="E12652" s="1"/>
      <c r="F12652" s="1"/>
      <c r="G12652" s="1"/>
      <c r="H12652" s="1"/>
      <c r="I12652" s="1"/>
      <c r="J12652" s="1"/>
      <c r="K12652" s="1"/>
      <c r="L12652" s="1"/>
      <c r="M12652" s="1"/>
      <c r="N12652" s="1"/>
      <c r="O12652" s="1"/>
      <c r="P12652" s="1"/>
      <c r="Q12652" s="1"/>
      <c r="R12652" s="1"/>
      <c r="S12652" s="1"/>
      <c r="T12652" s="1"/>
      <c r="U12652" s="1"/>
      <c r="V12652" s="1"/>
      <c r="W12652" s="1"/>
      <c r="X12652" s="1"/>
      <c r="Y12652" s="1"/>
      <c r="Z12652" s="1"/>
      <c r="AA12652" s="1"/>
    </row>
    <row r="12653" spans="2:27" x14ac:dyDescent="0.2">
      <c r="B12653" s="1"/>
      <c r="C12653" s="1"/>
      <c r="D12653" s="1"/>
      <c r="E12653" s="1"/>
      <c r="F12653" s="1"/>
      <c r="G12653" s="1"/>
      <c r="H12653" s="1"/>
      <c r="I12653" s="1"/>
      <c r="J12653" s="1"/>
      <c r="K12653" s="1"/>
      <c r="L12653" s="1"/>
      <c r="M12653" s="1"/>
      <c r="N12653" s="1"/>
      <c r="O12653" s="1"/>
      <c r="P12653" s="1"/>
      <c r="Q12653" s="1"/>
      <c r="R12653" s="1"/>
      <c r="S12653" s="1"/>
      <c r="T12653" s="1"/>
      <c r="U12653" s="1"/>
      <c r="V12653" s="1"/>
      <c r="W12653" s="1"/>
      <c r="X12653" s="1"/>
      <c r="Y12653" s="1"/>
      <c r="Z12653" s="1"/>
      <c r="AA12653" s="1"/>
    </row>
    <row r="12654" spans="2:27" x14ac:dyDescent="0.2">
      <c r="B12654" s="1"/>
      <c r="C12654" s="1"/>
      <c r="D12654" s="1"/>
      <c r="E12654" s="1"/>
      <c r="F12654" s="1"/>
      <c r="G12654" s="1"/>
      <c r="H12654" s="1"/>
      <c r="I12654" s="1"/>
      <c r="J12654" s="1"/>
      <c r="K12654" s="1"/>
      <c r="L12654" s="1"/>
      <c r="M12654" s="1"/>
      <c r="N12654" s="1"/>
      <c r="O12654" s="1"/>
      <c r="P12654" s="1"/>
      <c r="Q12654" s="1"/>
      <c r="R12654" s="1"/>
      <c r="S12654" s="1"/>
      <c r="T12654" s="1"/>
      <c r="U12654" s="1"/>
      <c r="V12654" s="1"/>
      <c r="W12654" s="1"/>
      <c r="X12654" s="1"/>
      <c r="Y12654" s="1"/>
      <c r="Z12654" s="1"/>
      <c r="AA12654" s="1"/>
    </row>
    <row r="12655" spans="2:27" x14ac:dyDescent="0.2">
      <c r="B12655" s="1"/>
      <c r="C12655" s="1"/>
      <c r="D12655" s="1"/>
      <c r="E12655" s="1"/>
      <c r="F12655" s="1"/>
      <c r="G12655" s="1"/>
      <c r="H12655" s="1"/>
      <c r="I12655" s="1"/>
      <c r="J12655" s="1"/>
      <c r="K12655" s="1"/>
      <c r="L12655" s="1"/>
      <c r="M12655" s="1"/>
      <c r="N12655" s="1"/>
      <c r="O12655" s="1"/>
      <c r="P12655" s="1"/>
      <c r="Q12655" s="1"/>
      <c r="R12655" s="1"/>
      <c r="S12655" s="1"/>
      <c r="T12655" s="1"/>
      <c r="U12655" s="1"/>
      <c r="V12655" s="1"/>
      <c r="W12655" s="1"/>
      <c r="X12655" s="1"/>
      <c r="Y12655" s="1"/>
      <c r="Z12655" s="1"/>
      <c r="AA12655" s="1"/>
    </row>
    <row r="12656" spans="2:27" x14ac:dyDescent="0.2">
      <c r="B12656" s="1"/>
      <c r="C12656" s="1"/>
      <c r="D12656" s="1"/>
      <c r="E12656" s="1"/>
      <c r="F12656" s="1"/>
      <c r="G12656" s="1"/>
      <c r="H12656" s="1"/>
      <c r="I12656" s="1"/>
      <c r="J12656" s="1"/>
      <c r="K12656" s="1"/>
      <c r="L12656" s="1"/>
      <c r="M12656" s="1"/>
      <c r="N12656" s="1"/>
      <c r="O12656" s="1"/>
      <c r="P12656" s="1"/>
      <c r="Q12656" s="1"/>
      <c r="R12656" s="1"/>
      <c r="S12656" s="1"/>
      <c r="T12656" s="1"/>
      <c r="U12656" s="1"/>
      <c r="V12656" s="1"/>
      <c r="W12656" s="1"/>
      <c r="X12656" s="1"/>
      <c r="Y12656" s="1"/>
      <c r="Z12656" s="1"/>
      <c r="AA12656" s="1"/>
    </row>
    <row r="12657" spans="2:27" x14ac:dyDescent="0.2">
      <c r="B12657" s="1"/>
      <c r="C12657" s="1"/>
      <c r="D12657" s="1"/>
      <c r="E12657" s="1"/>
      <c r="F12657" s="1"/>
      <c r="G12657" s="1"/>
      <c r="H12657" s="1"/>
      <c r="I12657" s="1"/>
      <c r="J12657" s="1"/>
      <c r="K12657" s="1"/>
      <c r="L12657" s="1"/>
      <c r="M12657" s="1"/>
      <c r="N12657" s="1"/>
      <c r="O12657" s="1"/>
      <c r="P12657" s="1"/>
      <c r="Q12657" s="1"/>
      <c r="R12657" s="1"/>
      <c r="S12657" s="1"/>
      <c r="T12657" s="1"/>
      <c r="U12657" s="1"/>
      <c r="V12657" s="1"/>
      <c r="W12657" s="1"/>
      <c r="X12657" s="1"/>
      <c r="Y12657" s="1"/>
      <c r="Z12657" s="1"/>
      <c r="AA12657" s="1"/>
    </row>
    <row r="12658" spans="2:27" x14ac:dyDescent="0.2">
      <c r="B12658" s="1"/>
      <c r="C12658" s="1"/>
      <c r="D12658" s="1"/>
      <c r="E12658" s="1"/>
      <c r="F12658" s="1"/>
      <c r="G12658" s="1"/>
      <c r="H12658" s="1"/>
      <c r="I12658" s="1"/>
      <c r="J12658" s="1"/>
      <c r="K12658" s="1"/>
      <c r="L12658" s="1"/>
      <c r="M12658" s="1"/>
      <c r="N12658" s="1"/>
      <c r="O12658" s="1"/>
      <c r="P12658" s="1"/>
      <c r="Q12658" s="1"/>
      <c r="R12658" s="1"/>
      <c r="S12658" s="1"/>
      <c r="T12658" s="1"/>
      <c r="U12658" s="1"/>
      <c r="V12658" s="1"/>
      <c r="W12658" s="1"/>
      <c r="X12658" s="1"/>
      <c r="Y12658" s="1"/>
      <c r="Z12658" s="1"/>
      <c r="AA12658" s="1"/>
    </row>
    <row r="12659" spans="2:27" x14ac:dyDescent="0.2">
      <c r="B12659" s="1"/>
      <c r="C12659" s="1"/>
      <c r="D12659" s="1"/>
      <c r="E12659" s="1"/>
      <c r="F12659" s="1"/>
      <c r="G12659" s="1"/>
      <c r="H12659" s="1"/>
      <c r="I12659" s="1"/>
      <c r="J12659" s="1"/>
      <c r="K12659" s="1"/>
      <c r="L12659" s="1"/>
      <c r="M12659" s="1"/>
      <c r="N12659" s="1"/>
      <c r="O12659" s="1"/>
      <c r="P12659" s="1"/>
      <c r="Q12659" s="1"/>
      <c r="R12659" s="1"/>
      <c r="S12659" s="1"/>
      <c r="T12659" s="1"/>
      <c r="U12659" s="1"/>
      <c r="V12659" s="1"/>
      <c r="W12659" s="1"/>
      <c r="X12659" s="1"/>
      <c r="Y12659" s="1"/>
      <c r="Z12659" s="1"/>
      <c r="AA12659" s="1"/>
    </row>
    <row r="12660" spans="2:27" x14ac:dyDescent="0.2">
      <c r="B12660" s="1"/>
      <c r="C12660" s="1"/>
      <c r="D12660" s="1"/>
      <c r="E12660" s="1"/>
      <c r="F12660" s="1"/>
      <c r="G12660" s="1"/>
      <c r="H12660" s="1"/>
      <c r="I12660" s="1"/>
      <c r="J12660" s="1"/>
      <c r="K12660" s="1"/>
      <c r="L12660" s="1"/>
      <c r="M12660" s="1"/>
      <c r="N12660" s="1"/>
      <c r="O12660" s="1"/>
      <c r="P12660" s="1"/>
      <c r="Q12660" s="1"/>
      <c r="R12660" s="1"/>
      <c r="S12660" s="1"/>
      <c r="T12660" s="1"/>
      <c r="U12660" s="1"/>
      <c r="V12660" s="1"/>
      <c r="W12660" s="1"/>
      <c r="X12660" s="1"/>
      <c r="Y12660" s="1"/>
      <c r="Z12660" s="1"/>
      <c r="AA12660" s="1"/>
    </row>
    <row r="12661" spans="2:27" x14ac:dyDescent="0.2">
      <c r="B12661" s="1"/>
      <c r="C12661" s="1"/>
      <c r="D12661" s="1"/>
      <c r="E12661" s="1"/>
      <c r="F12661" s="1"/>
      <c r="G12661" s="1"/>
      <c r="H12661" s="1"/>
      <c r="I12661" s="1"/>
      <c r="J12661" s="1"/>
      <c r="K12661" s="1"/>
      <c r="L12661" s="1"/>
      <c r="M12661" s="1"/>
      <c r="N12661" s="1"/>
      <c r="O12661" s="1"/>
      <c r="P12661" s="1"/>
      <c r="Q12661" s="1"/>
      <c r="R12661" s="1"/>
      <c r="S12661" s="1"/>
      <c r="T12661" s="1"/>
      <c r="U12661" s="1"/>
      <c r="V12661" s="1"/>
      <c r="W12661" s="1"/>
      <c r="X12661" s="1"/>
      <c r="Y12661" s="1"/>
      <c r="Z12661" s="1"/>
      <c r="AA12661" s="1"/>
    </row>
    <row r="12662" spans="2:27" x14ac:dyDescent="0.2">
      <c r="B12662" s="1"/>
      <c r="C12662" s="1"/>
      <c r="D12662" s="1"/>
      <c r="E12662" s="1"/>
      <c r="F12662" s="1"/>
      <c r="G12662" s="1"/>
      <c r="H12662" s="1"/>
      <c r="I12662" s="1"/>
      <c r="J12662" s="1"/>
      <c r="K12662" s="1"/>
      <c r="L12662" s="1"/>
      <c r="M12662" s="1"/>
      <c r="N12662" s="1"/>
      <c r="O12662" s="1"/>
      <c r="P12662" s="1"/>
      <c r="Q12662" s="1"/>
      <c r="R12662" s="1"/>
      <c r="S12662" s="1"/>
      <c r="T12662" s="1"/>
      <c r="U12662" s="1"/>
      <c r="V12662" s="1"/>
      <c r="W12662" s="1"/>
      <c r="X12662" s="1"/>
      <c r="Y12662" s="1"/>
      <c r="Z12662" s="1"/>
      <c r="AA12662" s="1"/>
    </row>
    <row r="12663" spans="2:27" x14ac:dyDescent="0.2">
      <c r="B12663" s="1"/>
      <c r="C12663" s="1"/>
      <c r="D12663" s="1"/>
      <c r="E12663" s="1"/>
      <c r="F12663" s="1"/>
      <c r="G12663" s="1"/>
      <c r="H12663" s="1"/>
      <c r="I12663" s="1"/>
      <c r="J12663" s="1"/>
      <c r="K12663" s="1"/>
      <c r="L12663" s="1"/>
      <c r="M12663" s="1"/>
      <c r="N12663" s="1"/>
      <c r="O12663" s="1"/>
      <c r="P12663" s="1"/>
      <c r="Q12663" s="1"/>
      <c r="R12663" s="1"/>
      <c r="S12663" s="1"/>
      <c r="T12663" s="1"/>
      <c r="U12663" s="1"/>
      <c r="V12663" s="1"/>
      <c r="W12663" s="1"/>
      <c r="X12663" s="1"/>
      <c r="Y12663" s="1"/>
      <c r="Z12663" s="1"/>
      <c r="AA12663" s="1"/>
    </row>
    <row r="12664" spans="2:27" x14ac:dyDescent="0.2">
      <c r="B12664" s="1"/>
      <c r="C12664" s="1"/>
      <c r="D12664" s="1"/>
      <c r="E12664" s="1"/>
      <c r="F12664" s="1"/>
      <c r="G12664" s="1"/>
      <c r="H12664" s="1"/>
      <c r="I12664" s="1"/>
      <c r="J12664" s="1"/>
      <c r="K12664" s="1"/>
      <c r="L12664" s="1"/>
      <c r="M12664" s="1"/>
      <c r="N12664" s="1"/>
      <c r="O12664" s="1"/>
      <c r="P12664" s="1"/>
      <c r="Q12664" s="1"/>
      <c r="R12664" s="1"/>
      <c r="S12664" s="1"/>
      <c r="T12664" s="1"/>
      <c r="U12664" s="1"/>
      <c r="V12664" s="1"/>
      <c r="W12664" s="1"/>
      <c r="X12664" s="1"/>
      <c r="Y12664" s="1"/>
      <c r="Z12664" s="1"/>
      <c r="AA12664" s="1"/>
    </row>
    <row r="12665" spans="2:27" x14ac:dyDescent="0.2">
      <c r="B12665" s="1"/>
      <c r="C12665" s="1"/>
      <c r="D12665" s="1"/>
      <c r="E12665" s="1"/>
      <c r="F12665" s="1"/>
      <c r="G12665" s="1"/>
      <c r="H12665" s="1"/>
      <c r="I12665" s="1"/>
      <c r="J12665" s="1"/>
      <c r="K12665" s="1"/>
      <c r="L12665" s="1"/>
      <c r="M12665" s="1"/>
      <c r="N12665" s="1"/>
      <c r="O12665" s="1"/>
      <c r="P12665" s="1"/>
      <c r="Q12665" s="1"/>
      <c r="R12665" s="1"/>
      <c r="S12665" s="1"/>
      <c r="T12665" s="1"/>
      <c r="U12665" s="1"/>
      <c r="V12665" s="1"/>
      <c r="W12665" s="1"/>
      <c r="X12665" s="1"/>
      <c r="Y12665" s="1"/>
      <c r="Z12665" s="1"/>
      <c r="AA12665" s="1"/>
    </row>
    <row r="12666" spans="2:27" x14ac:dyDescent="0.2">
      <c r="B12666" s="1"/>
      <c r="C12666" s="1"/>
      <c r="D12666" s="1"/>
      <c r="E12666" s="1"/>
      <c r="F12666" s="1"/>
      <c r="G12666" s="1"/>
      <c r="H12666" s="1"/>
      <c r="I12666" s="1"/>
      <c r="J12666" s="1"/>
      <c r="K12666" s="1"/>
      <c r="L12666" s="1"/>
      <c r="M12666" s="1"/>
      <c r="N12666" s="1"/>
      <c r="O12666" s="1"/>
      <c r="P12666" s="1"/>
      <c r="Q12666" s="1"/>
      <c r="R12666" s="1"/>
      <c r="S12666" s="1"/>
      <c r="T12666" s="1"/>
      <c r="U12666" s="1"/>
      <c r="V12666" s="1"/>
      <c r="W12666" s="1"/>
      <c r="X12666" s="1"/>
      <c r="Y12666" s="1"/>
      <c r="Z12666" s="1"/>
      <c r="AA12666" s="1"/>
    </row>
    <row r="12667" spans="2:27" x14ac:dyDescent="0.2">
      <c r="B12667" s="1"/>
      <c r="C12667" s="1"/>
      <c r="D12667" s="1"/>
      <c r="E12667" s="1"/>
      <c r="F12667" s="1"/>
      <c r="G12667" s="1"/>
      <c r="H12667" s="1"/>
      <c r="I12667" s="1"/>
      <c r="J12667" s="1"/>
      <c r="K12667" s="1"/>
      <c r="L12667" s="1"/>
      <c r="M12667" s="1"/>
      <c r="N12667" s="1"/>
      <c r="O12667" s="1"/>
      <c r="P12667" s="1"/>
      <c r="Q12667" s="1"/>
      <c r="R12667" s="1"/>
      <c r="S12667" s="1"/>
      <c r="T12667" s="1"/>
      <c r="U12667" s="1"/>
      <c r="V12667" s="1"/>
      <c r="W12667" s="1"/>
      <c r="X12667" s="1"/>
      <c r="Y12667" s="1"/>
      <c r="Z12667" s="1"/>
      <c r="AA12667" s="1"/>
    </row>
    <row r="12668" spans="2:27" x14ac:dyDescent="0.2">
      <c r="B12668" s="1"/>
      <c r="C12668" s="1"/>
      <c r="D12668" s="1"/>
      <c r="E12668" s="1"/>
      <c r="F12668" s="1"/>
      <c r="G12668" s="1"/>
      <c r="H12668" s="1"/>
      <c r="I12668" s="1"/>
      <c r="J12668" s="1"/>
      <c r="K12668" s="1"/>
      <c r="L12668" s="1"/>
      <c r="M12668" s="1"/>
      <c r="N12668" s="1"/>
      <c r="O12668" s="1"/>
      <c r="P12668" s="1"/>
      <c r="Q12668" s="1"/>
      <c r="R12668" s="1"/>
      <c r="S12668" s="1"/>
      <c r="T12668" s="1"/>
      <c r="U12668" s="1"/>
      <c r="V12668" s="1"/>
      <c r="W12668" s="1"/>
      <c r="X12668" s="1"/>
      <c r="Y12668" s="1"/>
      <c r="Z12668" s="1"/>
      <c r="AA12668" s="1"/>
    </row>
    <row r="12669" spans="2:27" x14ac:dyDescent="0.2">
      <c r="B12669" s="1"/>
      <c r="C12669" s="1"/>
      <c r="D12669" s="1"/>
      <c r="E12669" s="1"/>
      <c r="F12669" s="1"/>
      <c r="G12669" s="1"/>
      <c r="H12669" s="1"/>
      <c r="I12669" s="1"/>
      <c r="J12669" s="1"/>
      <c r="K12669" s="1"/>
      <c r="L12669" s="1"/>
      <c r="M12669" s="1"/>
      <c r="N12669" s="1"/>
      <c r="O12669" s="1"/>
      <c r="P12669" s="1"/>
      <c r="Q12669" s="1"/>
      <c r="R12669" s="1"/>
      <c r="S12669" s="1"/>
      <c r="T12669" s="1"/>
      <c r="U12669" s="1"/>
      <c r="V12669" s="1"/>
      <c r="W12669" s="1"/>
      <c r="X12669" s="1"/>
      <c r="Y12669" s="1"/>
      <c r="Z12669" s="1"/>
      <c r="AA12669" s="1"/>
    </row>
    <row r="12670" spans="2:27" x14ac:dyDescent="0.2">
      <c r="B12670" s="1"/>
      <c r="C12670" s="1"/>
      <c r="D12670" s="1"/>
      <c r="E12670" s="1"/>
      <c r="F12670" s="1"/>
      <c r="G12670" s="1"/>
      <c r="H12670" s="1"/>
      <c r="I12670" s="1"/>
      <c r="J12670" s="1"/>
      <c r="K12670" s="1"/>
      <c r="L12670" s="1"/>
      <c r="M12670" s="1"/>
      <c r="N12670" s="1"/>
      <c r="O12670" s="1"/>
      <c r="P12670" s="1"/>
      <c r="Q12670" s="1"/>
      <c r="R12670" s="1"/>
      <c r="S12670" s="1"/>
      <c r="T12670" s="1"/>
      <c r="U12670" s="1"/>
      <c r="V12670" s="1"/>
      <c r="W12670" s="1"/>
      <c r="X12670" s="1"/>
      <c r="Y12670" s="1"/>
      <c r="Z12670" s="1"/>
      <c r="AA12670" s="1"/>
    </row>
    <row r="12671" spans="2:27" x14ac:dyDescent="0.2">
      <c r="B12671" s="1"/>
      <c r="C12671" s="1"/>
      <c r="D12671" s="1"/>
      <c r="E12671" s="1"/>
      <c r="F12671" s="1"/>
      <c r="G12671" s="1"/>
      <c r="H12671" s="1"/>
      <c r="I12671" s="1"/>
      <c r="J12671" s="1"/>
      <c r="K12671" s="1"/>
      <c r="L12671" s="1"/>
      <c r="M12671" s="1"/>
      <c r="N12671" s="1"/>
      <c r="O12671" s="1"/>
      <c r="P12671" s="1"/>
      <c r="Q12671" s="1"/>
      <c r="R12671" s="1"/>
      <c r="S12671" s="1"/>
      <c r="T12671" s="1"/>
      <c r="U12671" s="1"/>
      <c r="V12671" s="1"/>
      <c r="W12671" s="1"/>
      <c r="X12671" s="1"/>
      <c r="Y12671" s="1"/>
      <c r="Z12671" s="1"/>
      <c r="AA12671" s="1"/>
    </row>
    <row r="12672" spans="2:27" x14ac:dyDescent="0.2">
      <c r="B12672" s="1"/>
      <c r="C12672" s="1"/>
      <c r="D12672" s="1"/>
      <c r="E12672" s="1"/>
      <c r="F12672" s="1"/>
      <c r="G12672" s="1"/>
      <c r="H12672" s="1"/>
      <c r="I12672" s="1"/>
      <c r="J12672" s="1"/>
      <c r="K12672" s="1"/>
      <c r="L12672" s="1"/>
      <c r="M12672" s="1"/>
      <c r="N12672" s="1"/>
      <c r="O12672" s="1"/>
      <c r="P12672" s="1"/>
      <c r="Q12672" s="1"/>
      <c r="R12672" s="1"/>
      <c r="S12672" s="1"/>
      <c r="T12672" s="1"/>
      <c r="U12672" s="1"/>
      <c r="V12672" s="1"/>
      <c r="W12672" s="1"/>
      <c r="X12672" s="1"/>
      <c r="Y12672" s="1"/>
      <c r="Z12672" s="1"/>
      <c r="AA12672" s="1"/>
    </row>
    <row r="12673" spans="2:27" x14ac:dyDescent="0.2">
      <c r="B12673" s="1"/>
      <c r="C12673" s="1"/>
      <c r="D12673" s="1"/>
      <c r="E12673" s="1"/>
      <c r="F12673" s="1"/>
      <c r="G12673" s="1"/>
      <c r="H12673" s="1"/>
      <c r="I12673" s="1"/>
      <c r="J12673" s="1"/>
      <c r="K12673" s="1"/>
      <c r="L12673" s="1"/>
      <c r="M12673" s="1"/>
      <c r="N12673" s="1"/>
      <c r="O12673" s="1"/>
      <c r="P12673" s="1"/>
      <c r="Q12673" s="1"/>
      <c r="R12673" s="1"/>
      <c r="S12673" s="1"/>
      <c r="T12673" s="1"/>
      <c r="U12673" s="1"/>
      <c r="V12673" s="1"/>
      <c r="W12673" s="1"/>
      <c r="X12673" s="1"/>
      <c r="Y12673" s="1"/>
      <c r="Z12673" s="1"/>
      <c r="AA12673" s="1"/>
    </row>
    <row r="12674" spans="2:27" x14ac:dyDescent="0.2">
      <c r="B12674" s="1"/>
      <c r="C12674" s="1"/>
      <c r="D12674" s="1"/>
      <c r="E12674" s="1"/>
      <c r="F12674" s="1"/>
      <c r="G12674" s="1"/>
      <c r="H12674" s="1"/>
      <c r="I12674" s="1"/>
      <c r="J12674" s="1"/>
      <c r="K12674" s="1"/>
      <c r="L12674" s="1"/>
      <c r="M12674" s="1"/>
      <c r="N12674" s="1"/>
      <c r="O12674" s="1"/>
      <c r="P12674" s="1"/>
      <c r="Q12674" s="1"/>
      <c r="R12674" s="1"/>
      <c r="S12674" s="1"/>
      <c r="T12674" s="1"/>
      <c r="U12674" s="1"/>
      <c r="V12674" s="1"/>
      <c r="W12674" s="1"/>
      <c r="X12674" s="1"/>
      <c r="Y12674" s="1"/>
      <c r="Z12674" s="1"/>
      <c r="AA12674" s="1"/>
    </row>
    <row r="12675" spans="2:27" x14ac:dyDescent="0.2">
      <c r="B12675" s="1"/>
      <c r="C12675" s="1"/>
      <c r="D12675" s="1"/>
      <c r="E12675" s="1"/>
      <c r="F12675" s="1"/>
      <c r="G12675" s="1"/>
      <c r="H12675" s="1"/>
      <c r="I12675" s="1"/>
      <c r="J12675" s="1"/>
      <c r="K12675" s="1"/>
      <c r="L12675" s="1"/>
      <c r="M12675" s="1"/>
      <c r="N12675" s="1"/>
      <c r="O12675" s="1"/>
      <c r="P12675" s="1"/>
      <c r="Q12675" s="1"/>
      <c r="R12675" s="1"/>
      <c r="S12675" s="1"/>
      <c r="T12675" s="1"/>
      <c r="U12675" s="1"/>
      <c r="V12675" s="1"/>
      <c r="W12675" s="1"/>
      <c r="X12675" s="1"/>
      <c r="Y12675" s="1"/>
      <c r="Z12675" s="1"/>
      <c r="AA12675" s="1"/>
    </row>
    <row r="12676" spans="2:27" x14ac:dyDescent="0.2">
      <c r="B12676" s="1"/>
      <c r="C12676" s="1"/>
      <c r="D12676" s="1"/>
      <c r="E12676" s="1"/>
      <c r="F12676" s="1"/>
      <c r="G12676" s="1"/>
      <c r="H12676" s="1"/>
      <c r="I12676" s="1"/>
      <c r="J12676" s="1"/>
      <c r="K12676" s="1"/>
      <c r="L12676" s="1"/>
      <c r="M12676" s="1"/>
      <c r="N12676" s="1"/>
      <c r="O12676" s="1"/>
      <c r="P12676" s="1"/>
      <c r="Q12676" s="1"/>
      <c r="R12676" s="1"/>
      <c r="S12676" s="1"/>
      <c r="T12676" s="1"/>
      <c r="U12676" s="1"/>
      <c r="V12676" s="1"/>
      <c r="W12676" s="1"/>
      <c r="X12676" s="1"/>
      <c r="Y12676" s="1"/>
      <c r="Z12676" s="1"/>
      <c r="AA12676" s="1"/>
    </row>
    <row r="12677" spans="2:27" x14ac:dyDescent="0.2">
      <c r="B12677" s="1"/>
      <c r="C12677" s="1"/>
      <c r="D12677" s="1"/>
      <c r="E12677" s="1"/>
      <c r="F12677" s="1"/>
      <c r="G12677" s="1"/>
      <c r="H12677" s="1"/>
      <c r="I12677" s="1"/>
      <c r="J12677" s="1"/>
      <c r="K12677" s="1"/>
      <c r="L12677" s="1"/>
      <c r="M12677" s="1"/>
      <c r="N12677" s="1"/>
      <c r="O12677" s="1"/>
      <c r="P12677" s="1"/>
      <c r="Q12677" s="1"/>
      <c r="R12677" s="1"/>
      <c r="S12677" s="1"/>
      <c r="T12677" s="1"/>
      <c r="U12677" s="1"/>
      <c r="V12677" s="1"/>
      <c r="W12677" s="1"/>
      <c r="X12677" s="1"/>
      <c r="Y12677" s="1"/>
      <c r="Z12677" s="1"/>
      <c r="AA12677" s="1"/>
    </row>
    <row r="12678" spans="2:27" x14ac:dyDescent="0.2">
      <c r="B12678" s="1"/>
      <c r="C12678" s="1"/>
      <c r="D12678" s="1"/>
      <c r="E12678" s="1"/>
      <c r="F12678" s="1"/>
      <c r="G12678" s="1"/>
      <c r="H12678" s="1"/>
      <c r="I12678" s="1"/>
      <c r="J12678" s="1"/>
      <c r="K12678" s="1"/>
      <c r="L12678" s="1"/>
      <c r="M12678" s="1"/>
      <c r="N12678" s="1"/>
      <c r="O12678" s="1"/>
      <c r="P12678" s="1"/>
      <c r="Q12678" s="1"/>
      <c r="R12678" s="1"/>
      <c r="S12678" s="1"/>
      <c r="T12678" s="1"/>
      <c r="U12678" s="1"/>
      <c r="V12678" s="1"/>
      <c r="W12678" s="1"/>
      <c r="X12678" s="1"/>
      <c r="Y12678" s="1"/>
      <c r="Z12678" s="1"/>
      <c r="AA12678" s="1"/>
    </row>
    <row r="12679" spans="2:27" x14ac:dyDescent="0.2">
      <c r="B12679" s="1"/>
      <c r="C12679" s="1"/>
      <c r="D12679" s="1"/>
      <c r="E12679" s="1"/>
      <c r="F12679" s="1"/>
      <c r="G12679" s="1"/>
      <c r="H12679" s="1"/>
      <c r="I12679" s="1"/>
      <c r="J12679" s="1"/>
      <c r="K12679" s="1"/>
      <c r="L12679" s="1"/>
      <c r="M12679" s="1"/>
      <c r="N12679" s="1"/>
      <c r="O12679" s="1"/>
      <c r="P12679" s="1"/>
      <c r="Q12679" s="1"/>
      <c r="R12679" s="1"/>
      <c r="S12679" s="1"/>
      <c r="T12679" s="1"/>
      <c r="U12679" s="1"/>
      <c r="V12679" s="1"/>
      <c r="W12679" s="1"/>
      <c r="X12679" s="1"/>
      <c r="Y12679" s="1"/>
      <c r="Z12679" s="1"/>
      <c r="AA12679" s="1"/>
    </row>
    <row r="12680" spans="2:27" x14ac:dyDescent="0.2">
      <c r="B12680" s="1"/>
      <c r="C12680" s="1"/>
      <c r="D12680" s="1"/>
      <c r="E12680" s="1"/>
      <c r="F12680" s="1"/>
      <c r="G12680" s="1"/>
      <c r="H12680" s="1"/>
      <c r="I12680" s="1"/>
      <c r="J12680" s="1"/>
      <c r="K12680" s="1"/>
      <c r="L12680" s="1"/>
      <c r="M12680" s="1"/>
      <c r="N12680" s="1"/>
      <c r="O12680" s="1"/>
      <c r="P12680" s="1"/>
      <c r="Q12680" s="1"/>
      <c r="R12680" s="1"/>
      <c r="S12680" s="1"/>
      <c r="T12680" s="1"/>
      <c r="U12680" s="1"/>
      <c r="V12680" s="1"/>
      <c r="W12680" s="1"/>
      <c r="X12680" s="1"/>
      <c r="Y12680" s="1"/>
      <c r="Z12680" s="1"/>
      <c r="AA12680" s="1"/>
    </row>
    <row r="12681" spans="2:27" x14ac:dyDescent="0.2">
      <c r="B12681" s="1"/>
      <c r="C12681" s="1"/>
      <c r="D12681" s="1"/>
      <c r="E12681" s="1"/>
      <c r="F12681" s="1"/>
      <c r="G12681" s="1"/>
      <c r="H12681" s="1"/>
      <c r="I12681" s="1"/>
      <c r="J12681" s="1"/>
      <c r="K12681" s="1"/>
      <c r="L12681" s="1"/>
      <c r="M12681" s="1"/>
      <c r="N12681" s="1"/>
      <c r="O12681" s="1"/>
      <c r="P12681" s="1"/>
      <c r="Q12681" s="1"/>
      <c r="R12681" s="1"/>
      <c r="S12681" s="1"/>
      <c r="T12681" s="1"/>
      <c r="U12681" s="1"/>
      <c r="V12681" s="1"/>
      <c r="W12681" s="1"/>
      <c r="X12681" s="1"/>
      <c r="Y12681" s="1"/>
      <c r="Z12681" s="1"/>
      <c r="AA12681" s="1"/>
    </row>
    <row r="12682" spans="2:27" x14ac:dyDescent="0.2">
      <c r="B12682" s="1"/>
      <c r="C12682" s="1"/>
      <c r="D12682" s="1"/>
      <c r="E12682" s="1"/>
      <c r="F12682" s="1"/>
      <c r="G12682" s="1"/>
      <c r="H12682" s="1"/>
      <c r="I12682" s="1"/>
      <c r="J12682" s="1"/>
      <c r="K12682" s="1"/>
      <c r="L12682" s="1"/>
      <c r="M12682" s="1"/>
      <c r="N12682" s="1"/>
      <c r="O12682" s="1"/>
      <c r="P12682" s="1"/>
      <c r="Q12682" s="1"/>
      <c r="R12682" s="1"/>
      <c r="S12682" s="1"/>
      <c r="T12682" s="1"/>
      <c r="U12682" s="1"/>
      <c r="V12682" s="1"/>
      <c r="W12682" s="1"/>
      <c r="X12682" s="1"/>
      <c r="Y12682" s="1"/>
      <c r="Z12682" s="1"/>
      <c r="AA12682" s="1"/>
    </row>
    <row r="12683" spans="2:27" x14ac:dyDescent="0.2">
      <c r="B12683" s="1"/>
      <c r="C12683" s="1"/>
      <c r="D12683" s="1"/>
      <c r="E12683" s="1"/>
      <c r="F12683" s="1"/>
      <c r="G12683" s="1"/>
      <c r="H12683" s="1"/>
      <c r="I12683" s="1"/>
      <c r="J12683" s="1"/>
      <c r="K12683" s="1"/>
      <c r="L12683" s="1"/>
      <c r="M12683" s="1"/>
      <c r="N12683" s="1"/>
      <c r="O12683" s="1"/>
      <c r="P12683" s="1"/>
      <c r="Q12683" s="1"/>
      <c r="R12683" s="1"/>
      <c r="S12683" s="1"/>
      <c r="T12683" s="1"/>
      <c r="U12683" s="1"/>
      <c r="V12683" s="1"/>
      <c r="W12683" s="1"/>
      <c r="X12683" s="1"/>
      <c r="Y12683" s="1"/>
      <c r="Z12683" s="1"/>
      <c r="AA12683" s="1"/>
    </row>
    <row r="12684" spans="2:27" x14ac:dyDescent="0.2">
      <c r="B12684" s="1"/>
      <c r="C12684" s="1"/>
      <c r="D12684" s="1"/>
      <c r="E12684" s="1"/>
      <c r="F12684" s="1"/>
      <c r="G12684" s="1"/>
      <c r="H12684" s="1"/>
      <c r="I12684" s="1"/>
      <c r="J12684" s="1"/>
      <c r="K12684" s="1"/>
      <c r="L12684" s="1"/>
      <c r="M12684" s="1"/>
      <c r="N12684" s="1"/>
      <c r="O12684" s="1"/>
      <c r="P12684" s="1"/>
      <c r="Q12684" s="1"/>
      <c r="R12684" s="1"/>
      <c r="S12684" s="1"/>
      <c r="T12684" s="1"/>
      <c r="U12684" s="1"/>
      <c r="V12684" s="1"/>
      <c r="W12684" s="1"/>
      <c r="X12684" s="1"/>
      <c r="Y12684" s="1"/>
      <c r="Z12684" s="1"/>
      <c r="AA12684" s="1"/>
    </row>
    <row r="12685" spans="2:27" x14ac:dyDescent="0.2">
      <c r="B12685" s="1"/>
      <c r="C12685" s="1"/>
      <c r="D12685" s="1"/>
      <c r="E12685" s="1"/>
      <c r="F12685" s="1"/>
      <c r="G12685" s="1"/>
      <c r="H12685" s="1"/>
      <c r="I12685" s="1"/>
      <c r="J12685" s="1"/>
      <c r="K12685" s="1"/>
      <c r="L12685" s="1"/>
      <c r="M12685" s="1"/>
      <c r="N12685" s="1"/>
      <c r="O12685" s="1"/>
      <c r="P12685" s="1"/>
      <c r="Q12685" s="1"/>
      <c r="R12685" s="1"/>
      <c r="S12685" s="1"/>
      <c r="T12685" s="1"/>
      <c r="U12685" s="1"/>
      <c r="V12685" s="1"/>
      <c r="W12685" s="1"/>
      <c r="X12685" s="1"/>
      <c r="Y12685" s="1"/>
      <c r="Z12685" s="1"/>
      <c r="AA12685" s="1"/>
    </row>
    <row r="12686" spans="2:27" x14ac:dyDescent="0.2">
      <c r="B12686" s="1"/>
      <c r="C12686" s="1"/>
      <c r="D12686" s="1"/>
      <c r="E12686" s="1"/>
      <c r="F12686" s="1"/>
      <c r="G12686" s="1"/>
      <c r="H12686" s="1"/>
      <c r="I12686" s="1"/>
      <c r="J12686" s="1"/>
      <c r="K12686" s="1"/>
      <c r="L12686" s="1"/>
      <c r="M12686" s="1"/>
      <c r="N12686" s="1"/>
      <c r="O12686" s="1"/>
      <c r="P12686" s="1"/>
      <c r="Q12686" s="1"/>
      <c r="R12686" s="1"/>
      <c r="S12686" s="1"/>
      <c r="T12686" s="1"/>
      <c r="U12686" s="1"/>
      <c r="V12686" s="1"/>
      <c r="W12686" s="1"/>
      <c r="X12686" s="1"/>
      <c r="Y12686" s="1"/>
      <c r="Z12686" s="1"/>
      <c r="AA12686" s="1"/>
    </row>
    <row r="12687" spans="2:27" x14ac:dyDescent="0.2">
      <c r="B12687" s="1"/>
      <c r="C12687" s="1"/>
      <c r="D12687" s="1"/>
      <c r="E12687" s="1"/>
      <c r="F12687" s="1"/>
      <c r="G12687" s="1"/>
      <c r="H12687" s="1"/>
      <c r="I12687" s="1"/>
      <c r="J12687" s="1"/>
      <c r="K12687" s="1"/>
      <c r="L12687" s="1"/>
      <c r="M12687" s="1"/>
      <c r="N12687" s="1"/>
      <c r="O12687" s="1"/>
      <c r="P12687" s="1"/>
      <c r="Q12687" s="1"/>
      <c r="R12687" s="1"/>
      <c r="S12687" s="1"/>
      <c r="T12687" s="1"/>
      <c r="U12687" s="1"/>
      <c r="V12687" s="1"/>
      <c r="W12687" s="1"/>
      <c r="X12687" s="1"/>
      <c r="Y12687" s="1"/>
      <c r="Z12687" s="1"/>
      <c r="AA12687" s="1"/>
    </row>
    <row r="12688" spans="2:27" x14ac:dyDescent="0.2">
      <c r="B12688" s="1"/>
      <c r="C12688" s="1"/>
      <c r="D12688" s="1"/>
      <c r="E12688" s="1"/>
      <c r="F12688" s="1"/>
      <c r="G12688" s="1"/>
      <c r="H12688" s="1"/>
      <c r="I12688" s="1"/>
      <c r="J12688" s="1"/>
      <c r="K12688" s="1"/>
      <c r="L12688" s="1"/>
      <c r="M12688" s="1"/>
      <c r="N12688" s="1"/>
      <c r="O12688" s="1"/>
      <c r="P12688" s="1"/>
      <c r="Q12688" s="1"/>
      <c r="R12688" s="1"/>
      <c r="S12688" s="1"/>
      <c r="T12688" s="1"/>
      <c r="U12688" s="1"/>
      <c r="V12688" s="1"/>
      <c r="W12688" s="1"/>
      <c r="X12688" s="1"/>
      <c r="Y12688" s="1"/>
      <c r="Z12688" s="1"/>
      <c r="AA12688" s="1"/>
    </row>
    <row r="12689" spans="2:27" x14ac:dyDescent="0.2">
      <c r="B12689" s="1"/>
      <c r="C12689" s="1"/>
      <c r="D12689" s="1"/>
      <c r="E12689" s="1"/>
      <c r="F12689" s="1"/>
      <c r="G12689" s="1"/>
      <c r="H12689" s="1"/>
      <c r="I12689" s="1"/>
      <c r="J12689" s="1"/>
      <c r="K12689" s="1"/>
      <c r="L12689" s="1"/>
      <c r="M12689" s="1"/>
      <c r="N12689" s="1"/>
      <c r="O12689" s="1"/>
      <c r="P12689" s="1"/>
      <c r="Q12689" s="1"/>
      <c r="R12689" s="1"/>
      <c r="S12689" s="1"/>
      <c r="T12689" s="1"/>
      <c r="U12689" s="1"/>
      <c r="V12689" s="1"/>
      <c r="W12689" s="1"/>
      <c r="X12689" s="1"/>
      <c r="Y12689" s="1"/>
      <c r="Z12689" s="1"/>
      <c r="AA12689" s="1"/>
    </row>
    <row r="12690" spans="2:27" x14ac:dyDescent="0.2">
      <c r="B12690" s="1"/>
      <c r="C12690" s="1"/>
      <c r="D12690" s="1"/>
      <c r="E12690" s="1"/>
      <c r="F12690" s="1"/>
      <c r="G12690" s="1"/>
      <c r="H12690" s="1"/>
      <c r="I12690" s="1"/>
      <c r="J12690" s="1"/>
      <c r="K12690" s="1"/>
      <c r="L12690" s="1"/>
      <c r="M12690" s="1"/>
      <c r="N12690" s="1"/>
      <c r="O12690" s="1"/>
      <c r="P12690" s="1"/>
      <c r="Q12690" s="1"/>
      <c r="R12690" s="1"/>
      <c r="S12690" s="1"/>
      <c r="T12690" s="1"/>
      <c r="U12690" s="1"/>
      <c r="V12690" s="1"/>
      <c r="W12690" s="1"/>
      <c r="X12690" s="1"/>
      <c r="Y12690" s="1"/>
      <c r="Z12690" s="1"/>
      <c r="AA12690" s="1"/>
    </row>
    <row r="12691" spans="2:27" x14ac:dyDescent="0.2">
      <c r="B12691" s="1"/>
      <c r="C12691" s="1"/>
      <c r="D12691" s="1"/>
      <c r="E12691" s="1"/>
      <c r="F12691" s="1"/>
      <c r="G12691" s="1"/>
      <c r="H12691" s="1"/>
      <c r="I12691" s="1"/>
      <c r="J12691" s="1"/>
      <c r="K12691" s="1"/>
      <c r="L12691" s="1"/>
      <c r="M12691" s="1"/>
      <c r="N12691" s="1"/>
      <c r="O12691" s="1"/>
      <c r="P12691" s="1"/>
      <c r="Q12691" s="1"/>
      <c r="R12691" s="1"/>
      <c r="S12691" s="1"/>
      <c r="T12691" s="1"/>
      <c r="U12691" s="1"/>
      <c r="V12691" s="1"/>
      <c r="W12691" s="1"/>
      <c r="X12691" s="1"/>
      <c r="Y12691" s="1"/>
      <c r="Z12691" s="1"/>
      <c r="AA12691" s="1"/>
    </row>
    <row r="12692" spans="2:27" x14ac:dyDescent="0.2">
      <c r="B12692" s="1"/>
      <c r="C12692" s="1"/>
      <c r="D12692" s="1"/>
      <c r="E12692" s="1"/>
      <c r="F12692" s="1"/>
      <c r="G12692" s="1"/>
      <c r="H12692" s="1"/>
      <c r="I12692" s="1"/>
      <c r="J12692" s="1"/>
      <c r="K12692" s="1"/>
      <c r="L12692" s="1"/>
      <c r="M12692" s="1"/>
      <c r="N12692" s="1"/>
      <c r="O12692" s="1"/>
      <c r="P12692" s="1"/>
      <c r="Q12692" s="1"/>
      <c r="R12692" s="1"/>
      <c r="S12692" s="1"/>
      <c r="T12692" s="1"/>
      <c r="U12692" s="1"/>
      <c r="V12692" s="1"/>
      <c r="W12692" s="1"/>
      <c r="X12692" s="1"/>
      <c r="Y12692" s="1"/>
      <c r="Z12692" s="1"/>
      <c r="AA12692" s="1"/>
    </row>
    <row r="12693" spans="2:27" x14ac:dyDescent="0.2">
      <c r="B12693" s="1"/>
      <c r="C12693" s="1"/>
      <c r="D12693" s="1"/>
      <c r="E12693" s="1"/>
      <c r="F12693" s="1"/>
      <c r="G12693" s="1"/>
      <c r="H12693" s="1"/>
      <c r="I12693" s="1"/>
      <c r="J12693" s="1"/>
      <c r="K12693" s="1"/>
      <c r="L12693" s="1"/>
      <c r="M12693" s="1"/>
      <c r="N12693" s="1"/>
      <c r="O12693" s="1"/>
      <c r="P12693" s="1"/>
      <c r="Q12693" s="1"/>
      <c r="R12693" s="1"/>
      <c r="S12693" s="1"/>
      <c r="T12693" s="1"/>
      <c r="U12693" s="1"/>
      <c r="V12693" s="1"/>
      <c r="W12693" s="1"/>
      <c r="X12693" s="1"/>
      <c r="Y12693" s="1"/>
      <c r="Z12693" s="1"/>
      <c r="AA12693" s="1"/>
    </row>
    <row r="12694" spans="2:27" x14ac:dyDescent="0.2">
      <c r="B12694" s="1"/>
      <c r="C12694" s="1"/>
      <c r="D12694" s="1"/>
      <c r="E12694" s="1"/>
      <c r="F12694" s="1"/>
      <c r="G12694" s="1"/>
      <c r="H12694" s="1"/>
      <c r="I12694" s="1"/>
      <c r="J12694" s="1"/>
      <c r="K12694" s="1"/>
      <c r="L12694" s="1"/>
      <c r="M12694" s="1"/>
      <c r="N12694" s="1"/>
      <c r="O12694" s="1"/>
      <c r="P12694" s="1"/>
      <c r="Q12694" s="1"/>
      <c r="R12694" s="1"/>
      <c r="S12694" s="1"/>
      <c r="T12694" s="1"/>
      <c r="U12694" s="1"/>
      <c r="V12694" s="1"/>
      <c r="W12694" s="1"/>
      <c r="X12694" s="1"/>
      <c r="Y12694" s="1"/>
      <c r="Z12694" s="1"/>
      <c r="AA12694" s="1"/>
    </row>
    <row r="12695" spans="2:27" x14ac:dyDescent="0.2">
      <c r="B12695" s="1"/>
      <c r="C12695" s="1"/>
      <c r="D12695" s="1"/>
      <c r="E12695" s="1"/>
      <c r="F12695" s="1"/>
      <c r="G12695" s="1"/>
      <c r="H12695" s="1"/>
      <c r="I12695" s="1"/>
      <c r="J12695" s="1"/>
      <c r="K12695" s="1"/>
      <c r="L12695" s="1"/>
      <c r="M12695" s="1"/>
      <c r="N12695" s="1"/>
      <c r="O12695" s="1"/>
      <c r="P12695" s="1"/>
      <c r="Q12695" s="1"/>
      <c r="R12695" s="1"/>
      <c r="S12695" s="1"/>
      <c r="T12695" s="1"/>
      <c r="U12695" s="1"/>
      <c r="V12695" s="1"/>
      <c r="W12695" s="1"/>
      <c r="X12695" s="1"/>
      <c r="Y12695" s="1"/>
      <c r="Z12695" s="1"/>
      <c r="AA12695" s="1"/>
    </row>
    <row r="12696" spans="2:27" x14ac:dyDescent="0.2">
      <c r="B12696" s="1"/>
      <c r="C12696" s="1"/>
      <c r="D12696" s="1"/>
      <c r="E12696" s="1"/>
      <c r="F12696" s="1"/>
      <c r="G12696" s="1"/>
      <c r="H12696" s="1"/>
      <c r="I12696" s="1"/>
      <c r="J12696" s="1"/>
      <c r="K12696" s="1"/>
      <c r="L12696" s="1"/>
      <c r="M12696" s="1"/>
      <c r="N12696" s="1"/>
      <c r="O12696" s="1"/>
      <c r="P12696" s="1"/>
      <c r="Q12696" s="1"/>
      <c r="R12696" s="1"/>
      <c r="S12696" s="1"/>
      <c r="T12696" s="1"/>
      <c r="U12696" s="1"/>
      <c r="V12696" s="1"/>
      <c r="W12696" s="1"/>
      <c r="X12696" s="1"/>
      <c r="Y12696" s="1"/>
      <c r="Z12696" s="1"/>
      <c r="AA12696" s="1"/>
    </row>
    <row r="12697" spans="2:27" x14ac:dyDescent="0.2">
      <c r="B12697" s="1"/>
      <c r="C12697" s="1"/>
      <c r="D12697" s="1"/>
      <c r="E12697" s="1"/>
      <c r="F12697" s="1"/>
      <c r="G12697" s="1"/>
      <c r="H12697" s="1"/>
      <c r="I12697" s="1"/>
      <c r="J12697" s="1"/>
      <c r="K12697" s="1"/>
      <c r="L12697" s="1"/>
      <c r="M12697" s="1"/>
      <c r="N12697" s="1"/>
      <c r="O12697" s="1"/>
      <c r="P12697" s="1"/>
      <c r="Q12697" s="1"/>
      <c r="R12697" s="1"/>
      <c r="S12697" s="1"/>
      <c r="T12697" s="1"/>
      <c r="U12697" s="1"/>
      <c r="V12697" s="1"/>
      <c r="W12697" s="1"/>
      <c r="X12697" s="1"/>
      <c r="Y12697" s="1"/>
      <c r="Z12697" s="1"/>
      <c r="AA12697" s="1"/>
    </row>
    <row r="12698" spans="2:27" x14ac:dyDescent="0.2">
      <c r="B12698" s="1"/>
      <c r="C12698" s="1"/>
      <c r="D12698" s="1"/>
      <c r="E12698" s="1"/>
      <c r="F12698" s="1"/>
      <c r="G12698" s="1"/>
      <c r="H12698" s="1"/>
      <c r="I12698" s="1"/>
      <c r="J12698" s="1"/>
      <c r="K12698" s="1"/>
      <c r="L12698" s="1"/>
      <c r="M12698" s="1"/>
      <c r="N12698" s="1"/>
      <c r="O12698" s="1"/>
      <c r="P12698" s="1"/>
      <c r="Q12698" s="1"/>
      <c r="R12698" s="1"/>
      <c r="S12698" s="1"/>
      <c r="T12698" s="1"/>
      <c r="U12698" s="1"/>
      <c r="V12698" s="1"/>
      <c r="W12698" s="1"/>
      <c r="X12698" s="1"/>
      <c r="Y12698" s="1"/>
      <c r="Z12698" s="1"/>
      <c r="AA12698" s="1"/>
    </row>
    <row r="12699" spans="2:27" x14ac:dyDescent="0.2">
      <c r="B12699" s="1"/>
      <c r="C12699" s="1"/>
      <c r="D12699" s="1"/>
      <c r="E12699" s="1"/>
      <c r="F12699" s="1"/>
      <c r="G12699" s="1"/>
      <c r="H12699" s="1"/>
      <c r="I12699" s="1"/>
      <c r="J12699" s="1"/>
      <c r="K12699" s="1"/>
      <c r="L12699" s="1"/>
      <c r="M12699" s="1"/>
      <c r="N12699" s="1"/>
      <c r="O12699" s="1"/>
      <c r="P12699" s="1"/>
      <c r="Q12699" s="1"/>
      <c r="R12699" s="1"/>
      <c r="S12699" s="1"/>
      <c r="T12699" s="1"/>
      <c r="U12699" s="1"/>
      <c r="V12699" s="1"/>
      <c r="W12699" s="1"/>
      <c r="X12699" s="1"/>
      <c r="Y12699" s="1"/>
      <c r="Z12699" s="1"/>
      <c r="AA12699" s="1"/>
    </row>
    <row r="12700" spans="2:27" x14ac:dyDescent="0.2">
      <c r="B12700" s="1"/>
      <c r="C12700" s="1"/>
      <c r="D12700" s="1"/>
      <c r="E12700" s="1"/>
      <c r="F12700" s="1"/>
      <c r="G12700" s="1"/>
      <c r="H12700" s="1"/>
      <c r="I12700" s="1"/>
      <c r="J12700" s="1"/>
      <c r="K12700" s="1"/>
      <c r="L12700" s="1"/>
      <c r="M12700" s="1"/>
      <c r="N12700" s="1"/>
      <c r="O12700" s="1"/>
      <c r="P12700" s="1"/>
      <c r="Q12700" s="1"/>
      <c r="R12700" s="1"/>
      <c r="S12700" s="1"/>
      <c r="T12700" s="1"/>
      <c r="U12700" s="1"/>
      <c r="V12700" s="1"/>
      <c r="W12700" s="1"/>
      <c r="X12700" s="1"/>
      <c r="Y12700" s="1"/>
      <c r="Z12700" s="1"/>
      <c r="AA12700" s="1"/>
    </row>
    <row r="12701" spans="2:27" x14ac:dyDescent="0.2">
      <c r="B12701" s="1"/>
      <c r="C12701" s="1"/>
      <c r="D12701" s="1"/>
      <c r="E12701" s="1"/>
      <c r="F12701" s="1"/>
      <c r="G12701" s="1"/>
      <c r="H12701" s="1"/>
      <c r="I12701" s="1"/>
      <c r="J12701" s="1"/>
      <c r="K12701" s="1"/>
      <c r="L12701" s="1"/>
      <c r="M12701" s="1"/>
      <c r="N12701" s="1"/>
      <c r="O12701" s="1"/>
      <c r="P12701" s="1"/>
      <c r="Q12701" s="1"/>
      <c r="R12701" s="1"/>
      <c r="S12701" s="1"/>
      <c r="T12701" s="1"/>
      <c r="U12701" s="1"/>
      <c r="V12701" s="1"/>
      <c r="W12701" s="1"/>
      <c r="X12701" s="1"/>
      <c r="Y12701" s="1"/>
      <c r="Z12701" s="1"/>
      <c r="AA12701" s="1"/>
    </row>
    <row r="12702" spans="2:27" x14ac:dyDescent="0.2">
      <c r="B12702" s="1"/>
      <c r="C12702" s="1"/>
      <c r="D12702" s="1"/>
      <c r="E12702" s="1"/>
      <c r="F12702" s="1"/>
      <c r="G12702" s="1"/>
      <c r="H12702" s="1"/>
      <c r="I12702" s="1"/>
      <c r="J12702" s="1"/>
      <c r="K12702" s="1"/>
      <c r="L12702" s="1"/>
      <c r="M12702" s="1"/>
      <c r="N12702" s="1"/>
      <c r="O12702" s="1"/>
      <c r="P12702" s="1"/>
      <c r="Q12702" s="1"/>
      <c r="R12702" s="1"/>
      <c r="S12702" s="1"/>
      <c r="T12702" s="1"/>
      <c r="U12702" s="1"/>
      <c r="V12702" s="1"/>
      <c r="W12702" s="1"/>
      <c r="X12702" s="1"/>
      <c r="Y12702" s="1"/>
      <c r="Z12702" s="1"/>
      <c r="AA12702" s="1"/>
    </row>
    <row r="12703" spans="2:27" x14ac:dyDescent="0.2">
      <c r="B12703" s="1"/>
      <c r="C12703" s="1"/>
      <c r="D12703" s="1"/>
      <c r="E12703" s="1"/>
      <c r="F12703" s="1"/>
      <c r="G12703" s="1"/>
      <c r="H12703" s="1"/>
      <c r="I12703" s="1"/>
      <c r="J12703" s="1"/>
      <c r="K12703" s="1"/>
      <c r="L12703" s="1"/>
      <c r="M12703" s="1"/>
      <c r="N12703" s="1"/>
      <c r="O12703" s="1"/>
      <c r="P12703" s="1"/>
      <c r="Q12703" s="1"/>
      <c r="R12703" s="1"/>
      <c r="S12703" s="1"/>
      <c r="T12703" s="1"/>
      <c r="U12703" s="1"/>
      <c r="V12703" s="1"/>
      <c r="W12703" s="1"/>
      <c r="X12703" s="1"/>
      <c r="Y12703" s="1"/>
      <c r="Z12703" s="1"/>
      <c r="AA12703" s="1"/>
    </row>
    <row r="12704" spans="2:27" x14ac:dyDescent="0.2">
      <c r="B12704" s="1"/>
      <c r="C12704" s="1"/>
      <c r="D12704" s="1"/>
      <c r="E12704" s="1"/>
      <c r="F12704" s="1"/>
      <c r="G12704" s="1"/>
      <c r="H12704" s="1"/>
      <c r="I12704" s="1"/>
      <c r="J12704" s="1"/>
      <c r="K12704" s="1"/>
      <c r="L12704" s="1"/>
      <c r="M12704" s="1"/>
      <c r="N12704" s="1"/>
      <c r="O12704" s="1"/>
      <c r="P12704" s="1"/>
      <c r="Q12704" s="1"/>
      <c r="R12704" s="1"/>
      <c r="S12704" s="1"/>
      <c r="T12704" s="1"/>
      <c r="U12704" s="1"/>
      <c r="V12704" s="1"/>
      <c r="W12704" s="1"/>
      <c r="X12704" s="1"/>
      <c r="Y12704" s="1"/>
      <c r="Z12704" s="1"/>
      <c r="AA12704" s="1"/>
    </row>
    <row r="12705" spans="2:27" x14ac:dyDescent="0.2">
      <c r="B12705" s="1"/>
      <c r="C12705" s="1"/>
      <c r="D12705" s="1"/>
      <c r="E12705" s="1"/>
      <c r="F12705" s="1"/>
      <c r="G12705" s="1"/>
      <c r="H12705" s="1"/>
      <c r="I12705" s="1"/>
      <c r="J12705" s="1"/>
      <c r="K12705" s="1"/>
      <c r="L12705" s="1"/>
      <c r="M12705" s="1"/>
      <c r="N12705" s="1"/>
      <c r="O12705" s="1"/>
      <c r="P12705" s="1"/>
      <c r="Q12705" s="1"/>
      <c r="R12705" s="1"/>
      <c r="S12705" s="1"/>
      <c r="T12705" s="1"/>
      <c r="U12705" s="1"/>
      <c r="V12705" s="1"/>
      <c r="W12705" s="1"/>
      <c r="X12705" s="1"/>
      <c r="Y12705" s="1"/>
      <c r="Z12705" s="1"/>
      <c r="AA12705" s="1"/>
    </row>
    <row r="12706" spans="2:27" x14ac:dyDescent="0.2">
      <c r="B12706" s="1"/>
      <c r="C12706" s="1"/>
      <c r="D12706" s="1"/>
      <c r="E12706" s="1"/>
      <c r="F12706" s="1"/>
      <c r="G12706" s="1"/>
      <c r="H12706" s="1"/>
      <c r="I12706" s="1"/>
      <c r="J12706" s="1"/>
      <c r="K12706" s="1"/>
      <c r="L12706" s="1"/>
      <c r="M12706" s="1"/>
      <c r="N12706" s="1"/>
      <c r="O12706" s="1"/>
      <c r="P12706" s="1"/>
      <c r="Q12706" s="1"/>
      <c r="R12706" s="1"/>
      <c r="S12706" s="1"/>
      <c r="T12706" s="1"/>
      <c r="U12706" s="1"/>
      <c r="V12706" s="1"/>
      <c r="W12706" s="1"/>
      <c r="X12706" s="1"/>
      <c r="Y12706" s="1"/>
      <c r="Z12706" s="1"/>
      <c r="AA12706" s="1"/>
    </row>
    <row r="12707" spans="2:27" x14ac:dyDescent="0.2">
      <c r="B12707" s="1"/>
      <c r="C12707" s="1"/>
      <c r="D12707" s="1"/>
      <c r="E12707" s="1"/>
      <c r="F12707" s="1"/>
      <c r="G12707" s="1"/>
      <c r="H12707" s="1"/>
      <c r="I12707" s="1"/>
      <c r="J12707" s="1"/>
      <c r="K12707" s="1"/>
      <c r="L12707" s="1"/>
      <c r="M12707" s="1"/>
      <c r="N12707" s="1"/>
      <c r="O12707" s="1"/>
      <c r="P12707" s="1"/>
      <c r="Q12707" s="1"/>
      <c r="R12707" s="1"/>
      <c r="S12707" s="1"/>
      <c r="T12707" s="1"/>
      <c r="U12707" s="1"/>
      <c r="V12707" s="1"/>
      <c r="W12707" s="1"/>
      <c r="X12707" s="1"/>
      <c r="Y12707" s="1"/>
      <c r="Z12707" s="1"/>
      <c r="AA12707" s="1"/>
    </row>
    <row r="12708" spans="2:27" x14ac:dyDescent="0.2">
      <c r="B12708" s="1"/>
      <c r="C12708" s="1"/>
      <c r="D12708" s="1"/>
      <c r="E12708" s="1"/>
      <c r="F12708" s="1"/>
      <c r="G12708" s="1"/>
      <c r="H12708" s="1"/>
      <c r="I12708" s="1"/>
      <c r="J12708" s="1"/>
      <c r="K12708" s="1"/>
      <c r="L12708" s="1"/>
      <c r="M12708" s="1"/>
      <c r="N12708" s="1"/>
      <c r="O12708" s="1"/>
      <c r="P12708" s="1"/>
      <c r="Q12708" s="1"/>
      <c r="R12708" s="1"/>
      <c r="S12708" s="1"/>
      <c r="T12708" s="1"/>
      <c r="U12708" s="1"/>
      <c r="V12708" s="1"/>
      <c r="W12708" s="1"/>
      <c r="X12708" s="1"/>
      <c r="Y12708" s="1"/>
      <c r="Z12708" s="1"/>
      <c r="AA12708" s="1"/>
    </row>
    <row r="12709" spans="2:27" x14ac:dyDescent="0.2">
      <c r="B12709" s="1"/>
      <c r="C12709" s="1"/>
      <c r="D12709" s="1"/>
      <c r="E12709" s="1"/>
      <c r="F12709" s="1"/>
      <c r="G12709" s="1"/>
      <c r="H12709" s="1"/>
      <c r="I12709" s="1"/>
      <c r="J12709" s="1"/>
      <c r="K12709" s="1"/>
      <c r="L12709" s="1"/>
      <c r="M12709" s="1"/>
      <c r="N12709" s="1"/>
      <c r="O12709" s="1"/>
      <c r="P12709" s="1"/>
      <c r="Q12709" s="1"/>
      <c r="R12709" s="1"/>
      <c r="S12709" s="1"/>
      <c r="T12709" s="1"/>
      <c r="U12709" s="1"/>
      <c r="V12709" s="1"/>
      <c r="W12709" s="1"/>
      <c r="X12709" s="1"/>
      <c r="Y12709" s="1"/>
      <c r="Z12709" s="1"/>
      <c r="AA12709" s="1"/>
    </row>
    <row r="12710" spans="2:27" x14ac:dyDescent="0.2">
      <c r="B12710" s="1"/>
      <c r="C12710" s="1"/>
      <c r="D12710" s="1"/>
      <c r="E12710" s="1"/>
      <c r="F12710" s="1"/>
      <c r="G12710" s="1"/>
      <c r="H12710" s="1"/>
      <c r="I12710" s="1"/>
      <c r="J12710" s="1"/>
      <c r="K12710" s="1"/>
      <c r="L12710" s="1"/>
      <c r="M12710" s="1"/>
      <c r="N12710" s="1"/>
      <c r="O12710" s="1"/>
      <c r="P12710" s="1"/>
      <c r="Q12710" s="1"/>
      <c r="R12710" s="1"/>
      <c r="S12710" s="1"/>
      <c r="T12710" s="1"/>
      <c r="U12710" s="1"/>
      <c r="V12710" s="1"/>
      <c r="W12710" s="1"/>
      <c r="X12710" s="1"/>
      <c r="Y12710" s="1"/>
      <c r="Z12710" s="1"/>
      <c r="AA12710" s="1"/>
    </row>
    <row r="12711" spans="2:27" x14ac:dyDescent="0.2">
      <c r="B12711" s="1"/>
      <c r="C12711" s="1"/>
      <c r="D12711" s="1"/>
      <c r="E12711" s="1"/>
      <c r="F12711" s="1"/>
      <c r="G12711" s="1"/>
      <c r="H12711" s="1"/>
      <c r="I12711" s="1"/>
      <c r="J12711" s="1"/>
      <c r="K12711" s="1"/>
      <c r="L12711" s="1"/>
      <c r="M12711" s="1"/>
      <c r="N12711" s="1"/>
      <c r="O12711" s="1"/>
      <c r="P12711" s="1"/>
      <c r="Q12711" s="1"/>
      <c r="R12711" s="1"/>
      <c r="S12711" s="1"/>
      <c r="T12711" s="1"/>
      <c r="U12711" s="1"/>
      <c r="V12711" s="1"/>
      <c r="W12711" s="1"/>
      <c r="X12711" s="1"/>
      <c r="Y12711" s="1"/>
      <c r="Z12711" s="1"/>
      <c r="AA12711" s="1"/>
    </row>
    <row r="12712" spans="2:27" x14ac:dyDescent="0.2">
      <c r="B12712" s="1"/>
      <c r="C12712" s="1"/>
      <c r="D12712" s="1"/>
      <c r="E12712" s="1"/>
      <c r="F12712" s="1"/>
      <c r="G12712" s="1"/>
      <c r="H12712" s="1"/>
      <c r="I12712" s="1"/>
      <c r="J12712" s="1"/>
      <c r="K12712" s="1"/>
      <c r="L12712" s="1"/>
      <c r="M12712" s="1"/>
      <c r="N12712" s="1"/>
      <c r="O12712" s="1"/>
      <c r="P12712" s="1"/>
      <c r="Q12712" s="1"/>
      <c r="R12712" s="1"/>
      <c r="S12712" s="1"/>
      <c r="T12712" s="1"/>
      <c r="U12712" s="1"/>
      <c r="V12712" s="1"/>
      <c r="W12712" s="1"/>
      <c r="X12712" s="1"/>
      <c r="Y12712" s="1"/>
      <c r="Z12712" s="1"/>
      <c r="AA12712" s="1"/>
    </row>
    <row r="12713" spans="2:27" x14ac:dyDescent="0.2">
      <c r="B12713" s="1"/>
      <c r="C12713" s="1"/>
      <c r="D12713" s="1"/>
      <c r="E12713" s="1"/>
      <c r="F12713" s="1"/>
      <c r="G12713" s="1"/>
      <c r="H12713" s="1"/>
      <c r="I12713" s="1"/>
      <c r="J12713" s="1"/>
      <c r="K12713" s="1"/>
      <c r="L12713" s="1"/>
      <c r="M12713" s="1"/>
      <c r="N12713" s="1"/>
      <c r="O12713" s="1"/>
      <c r="P12713" s="1"/>
      <c r="Q12713" s="1"/>
      <c r="R12713" s="1"/>
      <c r="S12713" s="1"/>
      <c r="T12713" s="1"/>
      <c r="U12713" s="1"/>
      <c r="V12713" s="1"/>
      <c r="W12713" s="1"/>
      <c r="X12713" s="1"/>
      <c r="Y12713" s="1"/>
      <c r="Z12713" s="1"/>
      <c r="AA12713" s="1"/>
    </row>
    <row r="12714" spans="2:27" x14ac:dyDescent="0.2">
      <c r="B12714" s="1"/>
      <c r="C12714" s="1"/>
      <c r="D12714" s="1"/>
      <c r="E12714" s="1"/>
      <c r="F12714" s="1"/>
      <c r="G12714" s="1"/>
      <c r="H12714" s="1"/>
      <c r="I12714" s="1"/>
      <c r="J12714" s="1"/>
      <c r="K12714" s="1"/>
      <c r="L12714" s="1"/>
      <c r="M12714" s="1"/>
      <c r="N12714" s="1"/>
      <c r="O12714" s="1"/>
      <c r="P12714" s="1"/>
      <c r="Q12714" s="1"/>
      <c r="R12714" s="1"/>
      <c r="S12714" s="1"/>
      <c r="T12714" s="1"/>
      <c r="U12714" s="1"/>
      <c r="V12714" s="1"/>
      <c r="W12714" s="1"/>
      <c r="X12714" s="1"/>
      <c r="Y12714" s="1"/>
      <c r="Z12714" s="1"/>
      <c r="AA12714" s="1"/>
    </row>
    <row r="12715" spans="2:27" x14ac:dyDescent="0.2">
      <c r="B12715" s="1"/>
      <c r="C12715" s="1"/>
      <c r="D12715" s="1"/>
      <c r="E12715" s="1"/>
      <c r="F12715" s="1"/>
      <c r="G12715" s="1"/>
      <c r="H12715" s="1"/>
      <c r="I12715" s="1"/>
      <c r="J12715" s="1"/>
      <c r="K12715" s="1"/>
      <c r="L12715" s="1"/>
      <c r="M12715" s="1"/>
      <c r="N12715" s="1"/>
      <c r="O12715" s="1"/>
      <c r="P12715" s="1"/>
      <c r="Q12715" s="1"/>
      <c r="R12715" s="1"/>
      <c r="S12715" s="1"/>
      <c r="T12715" s="1"/>
      <c r="U12715" s="1"/>
      <c r="V12715" s="1"/>
      <c r="W12715" s="1"/>
      <c r="X12715" s="1"/>
      <c r="Y12715" s="1"/>
      <c r="Z12715" s="1"/>
      <c r="AA12715" s="1"/>
    </row>
    <row r="12716" spans="2:27" x14ac:dyDescent="0.2">
      <c r="B12716" s="1"/>
      <c r="C12716" s="1"/>
      <c r="D12716" s="1"/>
      <c r="E12716" s="1"/>
      <c r="F12716" s="1"/>
      <c r="G12716" s="1"/>
      <c r="H12716" s="1"/>
      <c r="I12716" s="1"/>
      <c r="J12716" s="1"/>
      <c r="K12716" s="1"/>
      <c r="L12716" s="1"/>
      <c r="M12716" s="1"/>
      <c r="N12716" s="1"/>
      <c r="O12716" s="1"/>
      <c r="P12716" s="1"/>
      <c r="Q12716" s="1"/>
      <c r="R12716" s="1"/>
      <c r="S12716" s="1"/>
      <c r="T12716" s="1"/>
      <c r="U12716" s="1"/>
      <c r="V12716" s="1"/>
      <c r="W12716" s="1"/>
      <c r="X12716" s="1"/>
      <c r="Y12716" s="1"/>
      <c r="Z12716" s="1"/>
      <c r="AA12716" s="1"/>
    </row>
    <row r="12717" spans="2:27" x14ac:dyDescent="0.2">
      <c r="B12717" s="1"/>
      <c r="C12717" s="1"/>
      <c r="D12717" s="1"/>
      <c r="E12717" s="1"/>
      <c r="F12717" s="1"/>
      <c r="G12717" s="1"/>
      <c r="H12717" s="1"/>
      <c r="I12717" s="1"/>
      <c r="J12717" s="1"/>
      <c r="K12717" s="1"/>
      <c r="L12717" s="1"/>
      <c r="M12717" s="1"/>
      <c r="N12717" s="1"/>
      <c r="O12717" s="1"/>
      <c r="P12717" s="1"/>
      <c r="Q12717" s="1"/>
      <c r="R12717" s="1"/>
      <c r="S12717" s="1"/>
      <c r="T12717" s="1"/>
      <c r="U12717" s="1"/>
      <c r="V12717" s="1"/>
      <c r="W12717" s="1"/>
      <c r="X12717" s="1"/>
      <c r="Y12717" s="1"/>
      <c r="Z12717" s="1"/>
      <c r="AA12717" s="1"/>
    </row>
    <row r="12718" spans="2:27" x14ac:dyDescent="0.2">
      <c r="B12718" s="1"/>
      <c r="C12718" s="1"/>
      <c r="D12718" s="1"/>
      <c r="E12718" s="1"/>
      <c r="F12718" s="1"/>
      <c r="G12718" s="1"/>
      <c r="H12718" s="1"/>
      <c r="I12718" s="1"/>
      <c r="J12718" s="1"/>
      <c r="K12718" s="1"/>
      <c r="L12718" s="1"/>
      <c r="M12718" s="1"/>
      <c r="N12718" s="1"/>
      <c r="O12718" s="1"/>
      <c r="P12718" s="1"/>
      <c r="Q12718" s="1"/>
      <c r="R12718" s="1"/>
      <c r="S12718" s="1"/>
      <c r="T12718" s="1"/>
      <c r="U12718" s="1"/>
      <c r="V12718" s="1"/>
      <c r="W12718" s="1"/>
      <c r="X12718" s="1"/>
      <c r="Y12718" s="1"/>
      <c r="Z12718" s="1"/>
      <c r="AA12718" s="1"/>
    </row>
    <row r="12719" spans="2:27" x14ac:dyDescent="0.2">
      <c r="B12719" s="1"/>
      <c r="C12719" s="1"/>
      <c r="D12719" s="1"/>
      <c r="E12719" s="1"/>
      <c r="F12719" s="1"/>
      <c r="G12719" s="1"/>
      <c r="H12719" s="1"/>
      <c r="I12719" s="1"/>
      <c r="J12719" s="1"/>
      <c r="K12719" s="1"/>
      <c r="L12719" s="1"/>
      <c r="M12719" s="1"/>
      <c r="N12719" s="1"/>
      <c r="O12719" s="1"/>
      <c r="P12719" s="1"/>
      <c r="Q12719" s="1"/>
      <c r="R12719" s="1"/>
      <c r="S12719" s="1"/>
      <c r="T12719" s="1"/>
      <c r="U12719" s="1"/>
      <c r="V12719" s="1"/>
      <c r="W12719" s="1"/>
      <c r="X12719" s="1"/>
      <c r="Y12719" s="1"/>
      <c r="Z12719" s="1"/>
      <c r="AA12719" s="1"/>
    </row>
    <row r="12720" spans="2:27" x14ac:dyDescent="0.2">
      <c r="B12720" s="1"/>
      <c r="C12720" s="1"/>
      <c r="D12720" s="1"/>
      <c r="E12720" s="1"/>
      <c r="F12720" s="1"/>
      <c r="G12720" s="1"/>
      <c r="H12720" s="1"/>
      <c r="I12720" s="1"/>
      <c r="J12720" s="1"/>
      <c r="K12720" s="1"/>
      <c r="L12720" s="1"/>
      <c r="M12720" s="1"/>
      <c r="N12720" s="1"/>
      <c r="O12720" s="1"/>
      <c r="P12720" s="1"/>
      <c r="Q12720" s="1"/>
      <c r="R12720" s="1"/>
      <c r="S12720" s="1"/>
      <c r="T12720" s="1"/>
      <c r="U12720" s="1"/>
      <c r="V12720" s="1"/>
      <c r="W12720" s="1"/>
      <c r="X12720" s="1"/>
      <c r="Y12720" s="1"/>
      <c r="Z12720" s="1"/>
      <c r="AA12720" s="1"/>
    </row>
    <row r="12721" spans="2:27" x14ac:dyDescent="0.2">
      <c r="B12721" s="1"/>
      <c r="C12721" s="1"/>
      <c r="D12721" s="1"/>
      <c r="E12721" s="1"/>
      <c r="F12721" s="1"/>
      <c r="G12721" s="1"/>
      <c r="H12721" s="1"/>
      <c r="I12721" s="1"/>
      <c r="J12721" s="1"/>
      <c r="K12721" s="1"/>
      <c r="L12721" s="1"/>
      <c r="M12721" s="1"/>
      <c r="N12721" s="1"/>
      <c r="O12721" s="1"/>
      <c r="P12721" s="1"/>
      <c r="Q12721" s="1"/>
      <c r="R12721" s="1"/>
      <c r="S12721" s="1"/>
      <c r="T12721" s="1"/>
      <c r="U12721" s="1"/>
      <c r="V12721" s="1"/>
      <c r="W12721" s="1"/>
      <c r="X12721" s="1"/>
      <c r="Y12721" s="1"/>
      <c r="Z12721" s="1"/>
      <c r="AA12721" s="1"/>
    </row>
    <row r="12722" spans="2:27" x14ac:dyDescent="0.2">
      <c r="B12722" s="1"/>
      <c r="C12722" s="1"/>
      <c r="D12722" s="1"/>
      <c r="E12722" s="1"/>
      <c r="F12722" s="1"/>
      <c r="G12722" s="1"/>
      <c r="H12722" s="1"/>
      <c r="I12722" s="1"/>
      <c r="J12722" s="1"/>
      <c r="K12722" s="1"/>
      <c r="L12722" s="1"/>
      <c r="M12722" s="1"/>
      <c r="N12722" s="1"/>
      <c r="O12722" s="1"/>
      <c r="P12722" s="1"/>
      <c r="Q12722" s="1"/>
      <c r="R12722" s="1"/>
      <c r="S12722" s="1"/>
      <c r="T12722" s="1"/>
      <c r="U12722" s="1"/>
      <c r="V12722" s="1"/>
      <c r="W12722" s="1"/>
      <c r="X12722" s="1"/>
      <c r="Y12722" s="1"/>
      <c r="Z12722" s="1"/>
      <c r="AA12722" s="1"/>
    </row>
    <row r="12723" spans="2:27" x14ac:dyDescent="0.2">
      <c r="B12723" s="1"/>
      <c r="C12723" s="1"/>
      <c r="D12723" s="1"/>
      <c r="E12723" s="1"/>
      <c r="F12723" s="1"/>
      <c r="G12723" s="1"/>
      <c r="H12723" s="1"/>
      <c r="I12723" s="1"/>
      <c r="J12723" s="1"/>
      <c r="K12723" s="1"/>
      <c r="L12723" s="1"/>
      <c r="M12723" s="1"/>
      <c r="N12723" s="1"/>
      <c r="O12723" s="1"/>
      <c r="P12723" s="1"/>
      <c r="Q12723" s="1"/>
      <c r="R12723" s="1"/>
      <c r="S12723" s="1"/>
      <c r="T12723" s="1"/>
      <c r="U12723" s="1"/>
      <c r="V12723" s="1"/>
      <c r="W12723" s="1"/>
      <c r="X12723" s="1"/>
      <c r="Y12723" s="1"/>
      <c r="Z12723" s="1"/>
      <c r="AA12723" s="1"/>
    </row>
    <row r="12724" spans="2:27" x14ac:dyDescent="0.2">
      <c r="B12724" s="1"/>
      <c r="C12724" s="1"/>
      <c r="D12724" s="1"/>
      <c r="E12724" s="1"/>
      <c r="F12724" s="1"/>
      <c r="G12724" s="1"/>
      <c r="H12724" s="1"/>
      <c r="I12724" s="1"/>
      <c r="J12724" s="1"/>
      <c r="K12724" s="1"/>
      <c r="L12724" s="1"/>
      <c r="M12724" s="1"/>
      <c r="N12724" s="1"/>
      <c r="O12724" s="1"/>
      <c r="P12724" s="1"/>
      <c r="Q12724" s="1"/>
      <c r="R12724" s="1"/>
      <c r="S12724" s="1"/>
      <c r="T12724" s="1"/>
      <c r="U12724" s="1"/>
      <c r="V12724" s="1"/>
      <c r="W12724" s="1"/>
      <c r="X12724" s="1"/>
      <c r="Y12724" s="1"/>
      <c r="Z12724" s="1"/>
      <c r="AA12724" s="1"/>
    </row>
    <row r="12725" spans="2:27" x14ac:dyDescent="0.2">
      <c r="B12725" s="1"/>
      <c r="C12725" s="1"/>
      <c r="D12725" s="1"/>
      <c r="E12725" s="1"/>
      <c r="F12725" s="1"/>
      <c r="G12725" s="1"/>
      <c r="H12725" s="1"/>
      <c r="I12725" s="1"/>
      <c r="J12725" s="1"/>
      <c r="K12725" s="1"/>
      <c r="L12725" s="1"/>
      <c r="M12725" s="1"/>
      <c r="N12725" s="1"/>
      <c r="O12725" s="1"/>
      <c r="P12725" s="1"/>
      <c r="Q12725" s="1"/>
      <c r="R12725" s="1"/>
      <c r="S12725" s="1"/>
      <c r="T12725" s="1"/>
      <c r="U12725" s="1"/>
      <c r="V12725" s="1"/>
      <c r="W12725" s="1"/>
      <c r="X12725" s="1"/>
      <c r="Y12725" s="1"/>
      <c r="Z12725" s="1"/>
      <c r="AA12725" s="1"/>
    </row>
    <row r="12726" spans="2:27" x14ac:dyDescent="0.2">
      <c r="B12726" s="1"/>
      <c r="C12726" s="1"/>
      <c r="D12726" s="1"/>
      <c r="E12726" s="1"/>
      <c r="F12726" s="1"/>
      <c r="G12726" s="1"/>
      <c r="H12726" s="1"/>
      <c r="I12726" s="1"/>
      <c r="J12726" s="1"/>
      <c r="K12726" s="1"/>
      <c r="L12726" s="1"/>
      <c r="M12726" s="1"/>
      <c r="N12726" s="1"/>
      <c r="O12726" s="1"/>
      <c r="P12726" s="1"/>
      <c r="Q12726" s="1"/>
      <c r="R12726" s="1"/>
      <c r="S12726" s="1"/>
      <c r="T12726" s="1"/>
      <c r="U12726" s="1"/>
      <c r="V12726" s="1"/>
      <c r="W12726" s="1"/>
      <c r="X12726" s="1"/>
      <c r="Y12726" s="1"/>
      <c r="Z12726" s="1"/>
      <c r="AA12726" s="1"/>
    </row>
    <row r="12727" spans="2:27" x14ac:dyDescent="0.2">
      <c r="B12727" s="1"/>
      <c r="C12727" s="1"/>
      <c r="D12727" s="1"/>
      <c r="E12727" s="1"/>
      <c r="F12727" s="1"/>
      <c r="G12727" s="1"/>
      <c r="H12727" s="1"/>
      <c r="I12727" s="1"/>
      <c r="J12727" s="1"/>
      <c r="K12727" s="1"/>
      <c r="L12727" s="1"/>
      <c r="M12727" s="1"/>
      <c r="N12727" s="1"/>
      <c r="O12727" s="1"/>
      <c r="P12727" s="1"/>
      <c r="Q12727" s="1"/>
      <c r="R12727" s="1"/>
      <c r="S12727" s="1"/>
      <c r="T12727" s="1"/>
      <c r="U12727" s="1"/>
      <c r="V12727" s="1"/>
      <c r="W12727" s="1"/>
      <c r="X12727" s="1"/>
      <c r="Y12727" s="1"/>
      <c r="Z12727" s="1"/>
      <c r="AA12727" s="1"/>
    </row>
    <row r="12728" spans="2:27" x14ac:dyDescent="0.2">
      <c r="B12728" s="1"/>
      <c r="C12728" s="1"/>
      <c r="D12728" s="1"/>
      <c r="E12728" s="1"/>
      <c r="F12728" s="1"/>
      <c r="G12728" s="1"/>
      <c r="H12728" s="1"/>
      <c r="I12728" s="1"/>
      <c r="J12728" s="1"/>
      <c r="K12728" s="1"/>
      <c r="L12728" s="1"/>
      <c r="M12728" s="1"/>
      <c r="N12728" s="1"/>
      <c r="O12728" s="1"/>
      <c r="P12728" s="1"/>
      <c r="Q12728" s="1"/>
      <c r="R12728" s="1"/>
      <c r="S12728" s="1"/>
      <c r="T12728" s="1"/>
      <c r="U12728" s="1"/>
      <c r="V12728" s="1"/>
      <c r="W12728" s="1"/>
      <c r="X12728" s="1"/>
      <c r="Y12728" s="1"/>
      <c r="Z12728" s="1"/>
      <c r="AA12728" s="1"/>
    </row>
    <row r="12729" spans="2:27" x14ac:dyDescent="0.2">
      <c r="B12729" s="1"/>
      <c r="C12729" s="1"/>
      <c r="D12729" s="1"/>
      <c r="E12729" s="1"/>
      <c r="F12729" s="1"/>
      <c r="G12729" s="1"/>
      <c r="H12729" s="1"/>
      <c r="I12729" s="1"/>
      <c r="J12729" s="1"/>
      <c r="K12729" s="1"/>
      <c r="L12729" s="1"/>
      <c r="M12729" s="1"/>
      <c r="N12729" s="1"/>
      <c r="O12729" s="1"/>
      <c r="P12729" s="1"/>
      <c r="Q12729" s="1"/>
      <c r="R12729" s="1"/>
      <c r="S12729" s="1"/>
      <c r="T12729" s="1"/>
      <c r="U12729" s="1"/>
      <c r="V12729" s="1"/>
      <c r="W12729" s="1"/>
      <c r="X12729" s="1"/>
      <c r="Y12729" s="1"/>
      <c r="Z12729" s="1"/>
      <c r="AA12729" s="1"/>
    </row>
    <row r="12730" spans="2:27" x14ac:dyDescent="0.2">
      <c r="B12730" s="1"/>
      <c r="C12730" s="1"/>
      <c r="D12730" s="1"/>
      <c r="E12730" s="1"/>
      <c r="F12730" s="1"/>
      <c r="G12730" s="1"/>
      <c r="H12730" s="1"/>
      <c r="I12730" s="1"/>
      <c r="J12730" s="1"/>
      <c r="K12730" s="1"/>
      <c r="L12730" s="1"/>
      <c r="M12730" s="1"/>
      <c r="N12730" s="1"/>
      <c r="O12730" s="1"/>
      <c r="P12730" s="1"/>
      <c r="Q12730" s="1"/>
      <c r="R12730" s="1"/>
      <c r="S12730" s="1"/>
      <c r="T12730" s="1"/>
      <c r="U12730" s="1"/>
      <c r="V12730" s="1"/>
      <c r="W12730" s="1"/>
      <c r="X12730" s="1"/>
      <c r="Y12730" s="1"/>
      <c r="Z12730" s="1"/>
      <c r="AA12730" s="1"/>
    </row>
    <row r="12731" spans="2:27" x14ac:dyDescent="0.2">
      <c r="B12731" s="1"/>
      <c r="C12731" s="1"/>
      <c r="D12731" s="1"/>
      <c r="E12731" s="1"/>
      <c r="F12731" s="1"/>
      <c r="G12731" s="1"/>
      <c r="H12731" s="1"/>
      <c r="I12731" s="1"/>
      <c r="J12731" s="1"/>
      <c r="K12731" s="1"/>
      <c r="L12731" s="1"/>
      <c r="M12731" s="1"/>
      <c r="N12731" s="1"/>
      <c r="O12731" s="1"/>
      <c r="P12731" s="1"/>
      <c r="Q12731" s="1"/>
      <c r="R12731" s="1"/>
      <c r="S12731" s="1"/>
      <c r="T12731" s="1"/>
      <c r="U12731" s="1"/>
      <c r="V12731" s="1"/>
      <c r="W12731" s="1"/>
      <c r="X12731" s="1"/>
      <c r="Y12731" s="1"/>
      <c r="Z12731" s="1"/>
      <c r="AA12731" s="1"/>
    </row>
    <row r="12732" spans="2:27" x14ac:dyDescent="0.2">
      <c r="B12732" s="1"/>
      <c r="C12732" s="1"/>
      <c r="D12732" s="1"/>
      <c r="E12732" s="1"/>
      <c r="F12732" s="1"/>
      <c r="G12732" s="1"/>
      <c r="H12732" s="1"/>
      <c r="I12732" s="1"/>
      <c r="J12732" s="1"/>
      <c r="K12732" s="1"/>
      <c r="L12732" s="1"/>
      <c r="M12732" s="1"/>
      <c r="N12732" s="1"/>
      <c r="O12732" s="1"/>
      <c r="P12732" s="1"/>
      <c r="Q12732" s="1"/>
      <c r="R12732" s="1"/>
      <c r="S12732" s="1"/>
      <c r="T12732" s="1"/>
      <c r="U12732" s="1"/>
      <c r="V12732" s="1"/>
      <c r="W12732" s="1"/>
      <c r="X12732" s="1"/>
      <c r="Y12732" s="1"/>
      <c r="Z12732" s="1"/>
      <c r="AA12732" s="1"/>
    </row>
    <row r="12733" spans="2:27" x14ac:dyDescent="0.2">
      <c r="B12733" s="1"/>
      <c r="C12733" s="1"/>
      <c r="D12733" s="1"/>
      <c r="E12733" s="1"/>
      <c r="F12733" s="1"/>
      <c r="G12733" s="1"/>
      <c r="H12733" s="1"/>
      <c r="I12733" s="1"/>
      <c r="J12733" s="1"/>
      <c r="K12733" s="1"/>
      <c r="L12733" s="1"/>
      <c r="M12733" s="1"/>
      <c r="N12733" s="1"/>
      <c r="O12733" s="1"/>
      <c r="P12733" s="1"/>
      <c r="Q12733" s="1"/>
      <c r="R12733" s="1"/>
      <c r="S12733" s="1"/>
      <c r="T12733" s="1"/>
      <c r="U12733" s="1"/>
      <c r="V12733" s="1"/>
      <c r="W12733" s="1"/>
      <c r="X12733" s="1"/>
      <c r="Y12733" s="1"/>
      <c r="Z12733" s="1"/>
      <c r="AA12733" s="1"/>
    </row>
    <row r="12734" spans="2:27" x14ac:dyDescent="0.2">
      <c r="B12734" s="1"/>
      <c r="C12734" s="1"/>
      <c r="D12734" s="1"/>
      <c r="E12734" s="1"/>
      <c r="F12734" s="1"/>
      <c r="G12734" s="1"/>
      <c r="H12734" s="1"/>
      <c r="I12734" s="1"/>
      <c r="J12734" s="1"/>
      <c r="K12734" s="1"/>
      <c r="L12734" s="1"/>
      <c r="M12734" s="1"/>
      <c r="N12734" s="1"/>
      <c r="O12734" s="1"/>
      <c r="P12734" s="1"/>
      <c r="Q12734" s="1"/>
      <c r="R12734" s="1"/>
      <c r="S12734" s="1"/>
      <c r="T12734" s="1"/>
      <c r="U12734" s="1"/>
      <c r="V12734" s="1"/>
      <c r="W12734" s="1"/>
      <c r="X12734" s="1"/>
      <c r="Y12734" s="1"/>
      <c r="Z12734" s="1"/>
      <c r="AA12734" s="1"/>
    </row>
    <row r="12735" spans="2:27" x14ac:dyDescent="0.2">
      <c r="B12735" s="1"/>
      <c r="C12735" s="1"/>
      <c r="D12735" s="1"/>
      <c r="E12735" s="1"/>
      <c r="F12735" s="1"/>
      <c r="G12735" s="1"/>
      <c r="H12735" s="1"/>
      <c r="I12735" s="1"/>
      <c r="J12735" s="1"/>
      <c r="K12735" s="1"/>
      <c r="L12735" s="1"/>
      <c r="M12735" s="1"/>
      <c r="N12735" s="1"/>
      <c r="O12735" s="1"/>
      <c r="P12735" s="1"/>
      <c r="Q12735" s="1"/>
      <c r="R12735" s="1"/>
      <c r="S12735" s="1"/>
      <c r="T12735" s="1"/>
      <c r="U12735" s="1"/>
      <c r="V12735" s="1"/>
      <c r="W12735" s="1"/>
      <c r="X12735" s="1"/>
      <c r="Y12735" s="1"/>
      <c r="Z12735" s="1"/>
      <c r="AA12735" s="1"/>
    </row>
    <row r="12736" spans="2:27" x14ac:dyDescent="0.2">
      <c r="B12736" s="1"/>
      <c r="C12736" s="1"/>
      <c r="D12736" s="1"/>
      <c r="E12736" s="1"/>
      <c r="F12736" s="1"/>
      <c r="G12736" s="1"/>
      <c r="H12736" s="1"/>
      <c r="I12736" s="1"/>
      <c r="J12736" s="1"/>
      <c r="K12736" s="1"/>
      <c r="L12736" s="1"/>
      <c r="M12736" s="1"/>
      <c r="N12736" s="1"/>
      <c r="O12736" s="1"/>
      <c r="P12736" s="1"/>
      <c r="Q12736" s="1"/>
      <c r="R12736" s="1"/>
      <c r="S12736" s="1"/>
      <c r="T12736" s="1"/>
      <c r="U12736" s="1"/>
      <c r="V12736" s="1"/>
      <c r="W12736" s="1"/>
      <c r="X12736" s="1"/>
      <c r="Y12736" s="1"/>
      <c r="Z12736" s="1"/>
      <c r="AA12736" s="1"/>
    </row>
    <row r="12737" spans="2:27" x14ac:dyDescent="0.2">
      <c r="B12737" s="1"/>
      <c r="C12737" s="1"/>
      <c r="D12737" s="1"/>
      <c r="E12737" s="1"/>
      <c r="F12737" s="1"/>
      <c r="G12737" s="1"/>
      <c r="H12737" s="1"/>
      <c r="I12737" s="1"/>
      <c r="J12737" s="1"/>
      <c r="K12737" s="1"/>
      <c r="L12737" s="1"/>
      <c r="M12737" s="1"/>
      <c r="N12737" s="1"/>
      <c r="O12737" s="1"/>
      <c r="P12737" s="1"/>
      <c r="Q12737" s="1"/>
      <c r="R12737" s="1"/>
      <c r="S12737" s="1"/>
      <c r="T12737" s="1"/>
      <c r="U12737" s="1"/>
      <c r="V12737" s="1"/>
      <c r="W12737" s="1"/>
      <c r="X12737" s="1"/>
      <c r="Y12737" s="1"/>
      <c r="Z12737" s="1"/>
      <c r="AA12737" s="1"/>
    </row>
    <row r="12738" spans="2:27" x14ac:dyDescent="0.2">
      <c r="B12738" s="1"/>
      <c r="C12738" s="1"/>
      <c r="D12738" s="1"/>
      <c r="E12738" s="1"/>
      <c r="F12738" s="1"/>
      <c r="G12738" s="1"/>
      <c r="H12738" s="1"/>
      <c r="I12738" s="1"/>
      <c r="J12738" s="1"/>
      <c r="K12738" s="1"/>
      <c r="L12738" s="1"/>
      <c r="M12738" s="1"/>
      <c r="N12738" s="1"/>
      <c r="O12738" s="1"/>
      <c r="P12738" s="1"/>
      <c r="Q12738" s="1"/>
      <c r="R12738" s="1"/>
      <c r="S12738" s="1"/>
      <c r="T12738" s="1"/>
      <c r="U12738" s="1"/>
      <c r="V12738" s="1"/>
      <c r="W12738" s="1"/>
      <c r="X12738" s="1"/>
      <c r="Y12738" s="1"/>
      <c r="Z12738" s="1"/>
      <c r="AA12738" s="1"/>
    </row>
    <row r="12739" spans="2:27" x14ac:dyDescent="0.2">
      <c r="B12739" s="1"/>
      <c r="C12739" s="1"/>
      <c r="D12739" s="1"/>
      <c r="E12739" s="1"/>
      <c r="F12739" s="1"/>
      <c r="G12739" s="1"/>
      <c r="H12739" s="1"/>
      <c r="I12739" s="1"/>
      <c r="J12739" s="1"/>
      <c r="K12739" s="1"/>
      <c r="L12739" s="1"/>
      <c r="M12739" s="1"/>
      <c r="N12739" s="1"/>
      <c r="O12739" s="1"/>
      <c r="P12739" s="1"/>
      <c r="Q12739" s="1"/>
      <c r="R12739" s="1"/>
      <c r="S12739" s="1"/>
      <c r="T12739" s="1"/>
      <c r="U12739" s="1"/>
      <c r="V12739" s="1"/>
      <c r="W12739" s="1"/>
      <c r="X12739" s="1"/>
      <c r="Y12739" s="1"/>
      <c r="Z12739" s="1"/>
      <c r="AA12739" s="1"/>
    </row>
    <row r="12740" spans="2:27" x14ac:dyDescent="0.2">
      <c r="B12740" s="1"/>
      <c r="C12740" s="1"/>
      <c r="D12740" s="1"/>
      <c r="E12740" s="1"/>
      <c r="F12740" s="1"/>
      <c r="G12740" s="1"/>
      <c r="H12740" s="1"/>
      <c r="I12740" s="1"/>
      <c r="J12740" s="1"/>
      <c r="K12740" s="1"/>
      <c r="L12740" s="1"/>
      <c r="M12740" s="1"/>
      <c r="N12740" s="1"/>
      <c r="O12740" s="1"/>
      <c r="P12740" s="1"/>
      <c r="Q12740" s="1"/>
      <c r="R12740" s="1"/>
      <c r="S12740" s="1"/>
      <c r="T12740" s="1"/>
      <c r="U12740" s="1"/>
      <c r="V12740" s="1"/>
      <c r="W12740" s="1"/>
      <c r="X12740" s="1"/>
      <c r="Y12740" s="1"/>
      <c r="Z12740" s="1"/>
      <c r="AA12740" s="1"/>
    </row>
    <row r="12741" spans="2:27" x14ac:dyDescent="0.2">
      <c r="B12741" s="1"/>
      <c r="C12741" s="1"/>
      <c r="D12741" s="1"/>
      <c r="E12741" s="1"/>
      <c r="F12741" s="1"/>
      <c r="G12741" s="1"/>
      <c r="H12741" s="1"/>
      <c r="I12741" s="1"/>
      <c r="J12741" s="1"/>
      <c r="K12741" s="1"/>
      <c r="L12741" s="1"/>
      <c r="M12741" s="1"/>
      <c r="N12741" s="1"/>
      <c r="O12741" s="1"/>
      <c r="P12741" s="1"/>
      <c r="Q12741" s="1"/>
      <c r="R12741" s="1"/>
      <c r="S12741" s="1"/>
      <c r="T12741" s="1"/>
      <c r="U12741" s="1"/>
      <c r="V12741" s="1"/>
      <c r="W12741" s="1"/>
      <c r="X12741" s="1"/>
      <c r="Y12741" s="1"/>
      <c r="Z12741" s="1"/>
      <c r="AA12741" s="1"/>
    </row>
    <row r="12742" spans="2:27" x14ac:dyDescent="0.2">
      <c r="B12742" s="1"/>
      <c r="C12742" s="1"/>
      <c r="D12742" s="1"/>
      <c r="E12742" s="1"/>
      <c r="F12742" s="1"/>
      <c r="G12742" s="1"/>
      <c r="H12742" s="1"/>
      <c r="I12742" s="1"/>
      <c r="J12742" s="1"/>
      <c r="K12742" s="1"/>
      <c r="L12742" s="1"/>
      <c r="M12742" s="1"/>
      <c r="N12742" s="1"/>
      <c r="O12742" s="1"/>
      <c r="P12742" s="1"/>
      <c r="Q12742" s="1"/>
      <c r="R12742" s="1"/>
      <c r="S12742" s="1"/>
      <c r="T12742" s="1"/>
      <c r="U12742" s="1"/>
      <c r="V12742" s="1"/>
      <c r="W12742" s="1"/>
      <c r="X12742" s="1"/>
      <c r="Y12742" s="1"/>
      <c r="Z12742" s="1"/>
      <c r="AA12742" s="1"/>
    </row>
    <row r="12743" spans="2:27" x14ac:dyDescent="0.2">
      <c r="B12743" s="1"/>
      <c r="C12743" s="1"/>
      <c r="D12743" s="1"/>
      <c r="E12743" s="1"/>
      <c r="F12743" s="1"/>
      <c r="G12743" s="1"/>
      <c r="H12743" s="1"/>
      <c r="I12743" s="1"/>
      <c r="J12743" s="1"/>
      <c r="K12743" s="1"/>
      <c r="L12743" s="1"/>
      <c r="M12743" s="1"/>
      <c r="N12743" s="1"/>
      <c r="O12743" s="1"/>
      <c r="P12743" s="1"/>
      <c r="Q12743" s="1"/>
      <c r="R12743" s="1"/>
      <c r="S12743" s="1"/>
      <c r="T12743" s="1"/>
      <c r="U12743" s="1"/>
      <c r="V12743" s="1"/>
      <c r="W12743" s="1"/>
      <c r="X12743" s="1"/>
      <c r="Y12743" s="1"/>
      <c r="Z12743" s="1"/>
      <c r="AA12743" s="1"/>
    </row>
    <row r="12744" spans="2:27" x14ac:dyDescent="0.2">
      <c r="B12744" s="1"/>
      <c r="C12744" s="1"/>
      <c r="D12744" s="1"/>
      <c r="E12744" s="1"/>
      <c r="F12744" s="1"/>
      <c r="G12744" s="1"/>
      <c r="H12744" s="1"/>
      <c r="I12744" s="1"/>
      <c r="J12744" s="1"/>
      <c r="K12744" s="1"/>
      <c r="L12744" s="1"/>
      <c r="M12744" s="1"/>
      <c r="N12744" s="1"/>
      <c r="O12744" s="1"/>
      <c r="P12744" s="1"/>
      <c r="Q12744" s="1"/>
      <c r="R12744" s="1"/>
      <c r="S12744" s="1"/>
      <c r="T12744" s="1"/>
      <c r="U12744" s="1"/>
      <c r="V12744" s="1"/>
      <c r="W12744" s="1"/>
      <c r="X12744" s="1"/>
      <c r="Y12744" s="1"/>
      <c r="Z12744" s="1"/>
      <c r="AA12744" s="1"/>
    </row>
    <row r="12745" spans="2:27" x14ac:dyDescent="0.2">
      <c r="B12745" s="1"/>
      <c r="C12745" s="1"/>
      <c r="D12745" s="1"/>
      <c r="E12745" s="1"/>
      <c r="F12745" s="1"/>
      <c r="G12745" s="1"/>
      <c r="H12745" s="1"/>
      <c r="I12745" s="1"/>
      <c r="J12745" s="1"/>
      <c r="K12745" s="1"/>
      <c r="L12745" s="1"/>
      <c r="M12745" s="1"/>
      <c r="N12745" s="1"/>
      <c r="O12745" s="1"/>
      <c r="P12745" s="1"/>
      <c r="Q12745" s="1"/>
      <c r="R12745" s="1"/>
      <c r="S12745" s="1"/>
      <c r="T12745" s="1"/>
      <c r="U12745" s="1"/>
      <c r="V12745" s="1"/>
      <c r="W12745" s="1"/>
      <c r="X12745" s="1"/>
      <c r="Y12745" s="1"/>
      <c r="Z12745" s="1"/>
      <c r="AA12745" s="1"/>
    </row>
    <row r="12746" spans="2:27" x14ac:dyDescent="0.2">
      <c r="B12746" s="1"/>
      <c r="C12746" s="1"/>
      <c r="D12746" s="1"/>
      <c r="E12746" s="1"/>
      <c r="F12746" s="1"/>
      <c r="G12746" s="1"/>
      <c r="H12746" s="1"/>
      <c r="I12746" s="1"/>
      <c r="J12746" s="1"/>
      <c r="K12746" s="1"/>
      <c r="L12746" s="1"/>
      <c r="M12746" s="1"/>
      <c r="N12746" s="1"/>
      <c r="O12746" s="1"/>
      <c r="P12746" s="1"/>
      <c r="Q12746" s="1"/>
      <c r="R12746" s="1"/>
      <c r="S12746" s="1"/>
      <c r="T12746" s="1"/>
      <c r="U12746" s="1"/>
      <c r="V12746" s="1"/>
      <c r="W12746" s="1"/>
      <c r="X12746" s="1"/>
      <c r="Y12746" s="1"/>
      <c r="Z12746" s="1"/>
      <c r="AA12746" s="1"/>
    </row>
    <row r="12747" spans="2:27" x14ac:dyDescent="0.2">
      <c r="B12747" s="1"/>
      <c r="C12747" s="1"/>
      <c r="D12747" s="1"/>
      <c r="E12747" s="1"/>
      <c r="F12747" s="1"/>
      <c r="G12747" s="1"/>
      <c r="H12747" s="1"/>
      <c r="I12747" s="1"/>
      <c r="J12747" s="1"/>
      <c r="K12747" s="1"/>
      <c r="L12747" s="1"/>
      <c r="M12747" s="1"/>
      <c r="N12747" s="1"/>
      <c r="O12747" s="1"/>
      <c r="P12747" s="1"/>
      <c r="Q12747" s="1"/>
      <c r="R12747" s="1"/>
      <c r="S12747" s="1"/>
      <c r="T12747" s="1"/>
      <c r="U12747" s="1"/>
      <c r="V12747" s="1"/>
      <c r="W12747" s="1"/>
      <c r="X12747" s="1"/>
      <c r="Y12747" s="1"/>
      <c r="Z12747" s="1"/>
      <c r="AA12747" s="1"/>
    </row>
    <row r="12748" spans="2:27" x14ac:dyDescent="0.2">
      <c r="B12748" s="1"/>
      <c r="C12748" s="1"/>
      <c r="D12748" s="1"/>
      <c r="E12748" s="1"/>
      <c r="F12748" s="1"/>
      <c r="G12748" s="1"/>
      <c r="H12748" s="1"/>
      <c r="I12748" s="1"/>
      <c r="J12748" s="1"/>
      <c r="K12748" s="1"/>
      <c r="L12748" s="1"/>
      <c r="M12748" s="1"/>
      <c r="N12748" s="1"/>
      <c r="O12748" s="1"/>
      <c r="P12748" s="1"/>
      <c r="Q12748" s="1"/>
      <c r="R12748" s="1"/>
      <c r="S12748" s="1"/>
      <c r="T12748" s="1"/>
      <c r="U12748" s="1"/>
      <c r="V12748" s="1"/>
      <c r="W12748" s="1"/>
      <c r="X12748" s="1"/>
      <c r="Y12748" s="1"/>
      <c r="Z12748" s="1"/>
      <c r="AA12748" s="1"/>
    </row>
    <row r="12749" spans="2:27" x14ac:dyDescent="0.2">
      <c r="B12749" s="1"/>
      <c r="C12749" s="1"/>
      <c r="D12749" s="1"/>
      <c r="E12749" s="1"/>
      <c r="F12749" s="1"/>
      <c r="G12749" s="1"/>
      <c r="H12749" s="1"/>
      <c r="I12749" s="1"/>
      <c r="J12749" s="1"/>
      <c r="K12749" s="1"/>
      <c r="L12749" s="1"/>
      <c r="M12749" s="1"/>
      <c r="N12749" s="1"/>
      <c r="O12749" s="1"/>
      <c r="P12749" s="1"/>
      <c r="Q12749" s="1"/>
      <c r="R12749" s="1"/>
      <c r="S12749" s="1"/>
      <c r="T12749" s="1"/>
      <c r="U12749" s="1"/>
      <c r="V12749" s="1"/>
      <c r="W12749" s="1"/>
      <c r="X12749" s="1"/>
      <c r="Y12749" s="1"/>
      <c r="Z12749" s="1"/>
      <c r="AA12749" s="1"/>
    </row>
    <row r="12750" spans="2:27" x14ac:dyDescent="0.2">
      <c r="B12750" s="1"/>
      <c r="C12750" s="1"/>
      <c r="D12750" s="1"/>
      <c r="E12750" s="1"/>
      <c r="F12750" s="1"/>
      <c r="G12750" s="1"/>
      <c r="H12750" s="1"/>
      <c r="I12750" s="1"/>
      <c r="J12750" s="1"/>
      <c r="K12750" s="1"/>
      <c r="L12750" s="1"/>
      <c r="M12750" s="1"/>
      <c r="N12750" s="1"/>
      <c r="O12750" s="1"/>
      <c r="P12750" s="1"/>
      <c r="Q12750" s="1"/>
      <c r="R12750" s="1"/>
      <c r="S12750" s="1"/>
      <c r="T12750" s="1"/>
      <c r="U12750" s="1"/>
      <c r="V12750" s="1"/>
      <c r="W12750" s="1"/>
      <c r="X12750" s="1"/>
      <c r="Y12750" s="1"/>
      <c r="Z12750" s="1"/>
      <c r="AA12750" s="1"/>
    </row>
    <row r="12751" spans="2:27" x14ac:dyDescent="0.2">
      <c r="B12751" s="1"/>
      <c r="C12751" s="1"/>
      <c r="D12751" s="1"/>
      <c r="E12751" s="1"/>
      <c r="F12751" s="1"/>
      <c r="G12751" s="1"/>
      <c r="H12751" s="1"/>
      <c r="I12751" s="1"/>
      <c r="J12751" s="1"/>
      <c r="K12751" s="1"/>
      <c r="L12751" s="1"/>
      <c r="M12751" s="1"/>
      <c r="N12751" s="1"/>
      <c r="O12751" s="1"/>
      <c r="P12751" s="1"/>
      <c r="Q12751" s="1"/>
      <c r="R12751" s="1"/>
      <c r="S12751" s="1"/>
      <c r="T12751" s="1"/>
      <c r="U12751" s="1"/>
      <c r="V12751" s="1"/>
      <c r="W12751" s="1"/>
      <c r="X12751" s="1"/>
      <c r="Y12751" s="1"/>
      <c r="Z12751" s="1"/>
      <c r="AA12751" s="1"/>
    </row>
    <row r="12752" spans="2:27" x14ac:dyDescent="0.2">
      <c r="B12752" s="1"/>
      <c r="C12752" s="1"/>
      <c r="D12752" s="1"/>
      <c r="E12752" s="1"/>
      <c r="F12752" s="1"/>
      <c r="G12752" s="1"/>
      <c r="H12752" s="1"/>
      <c r="I12752" s="1"/>
      <c r="J12752" s="1"/>
      <c r="K12752" s="1"/>
      <c r="L12752" s="1"/>
      <c r="M12752" s="1"/>
      <c r="N12752" s="1"/>
      <c r="O12752" s="1"/>
      <c r="P12752" s="1"/>
      <c r="Q12752" s="1"/>
      <c r="R12752" s="1"/>
      <c r="S12752" s="1"/>
      <c r="T12752" s="1"/>
      <c r="U12752" s="1"/>
      <c r="V12752" s="1"/>
      <c r="W12752" s="1"/>
      <c r="X12752" s="1"/>
      <c r="Y12752" s="1"/>
      <c r="Z12752" s="1"/>
      <c r="AA12752" s="1"/>
    </row>
    <row r="12753" spans="2:27" x14ac:dyDescent="0.2">
      <c r="B12753" s="1"/>
      <c r="C12753" s="1"/>
      <c r="D12753" s="1"/>
      <c r="E12753" s="1"/>
      <c r="F12753" s="1"/>
      <c r="G12753" s="1"/>
      <c r="H12753" s="1"/>
      <c r="I12753" s="1"/>
      <c r="J12753" s="1"/>
      <c r="K12753" s="1"/>
      <c r="L12753" s="1"/>
      <c r="M12753" s="1"/>
      <c r="N12753" s="1"/>
      <c r="O12753" s="1"/>
      <c r="P12753" s="1"/>
      <c r="Q12753" s="1"/>
      <c r="R12753" s="1"/>
      <c r="S12753" s="1"/>
      <c r="T12753" s="1"/>
      <c r="U12753" s="1"/>
      <c r="V12753" s="1"/>
      <c r="W12753" s="1"/>
      <c r="X12753" s="1"/>
      <c r="Y12753" s="1"/>
      <c r="Z12753" s="1"/>
      <c r="AA12753" s="1"/>
    </row>
    <row r="12754" spans="2:27" x14ac:dyDescent="0.2">
      <c r="B12754" s="1"/>
      <c r="C12754" s="1"/>
      <c r="D12754" s="1"/>
      <c r="E12754" s="1"/>
      <c r="F12754" s="1"/>
      <c r="G12754" s="1"/>
      <c r="H12754" s="1"/>
      <c r="I12754" s="1"/>
      <c r="J12754" s="1"/>
      <c r="K12754" s="1"/>
      <c r="L12754" s="1"/>
      <c r="M12754" s="1"/>
      <c r="N12754" s="1"/>
      <c r="O12754" s="1"/>
      <c r="P12754" s="1"/>
      <c r="Q12754" s="1"/>
      <c r="R12754" s="1"/>
      <c r="S12754" s="1"/>
      <c r="T12754" s="1"/>
      <c r="U12754" s="1"/>
      <c r="V12754" s="1"/>
      <c r="W12754" s="1"/>
      <c r="X12754" s="1"/>
      <c r="Y12754" s="1"/>
      <c r="Z12754" s="1"/>
      <c r="AA12754" s="1"/>
    </row>
    <row r="12755" spans="2:27" x14ac:dyDescent="0.2">
      <c r="B12755" s="1"/>
      <c r="C12755" s="1"/>
      <c r="D12755" s="1"/>
      <c r="E12755" s="1"/>
      <c r="F12755" s="1"/>
      <c r="G12755" s="1"/>
      <c r="H12755" s="1"/>
      <c r="I12755" s="1"/>
      <c r="J12755" s="1"/>
      <c r="K12755" s="1"/>
      <c r="L12755" s="1"/>
      <c r="M12755" s="1"/>
      <c r="N12755" s="1"/>
      <c r="O12755" s="1"/>
      <c r="P12755" s="1"/>
      <c r="Q12755" s="1"/>
      <c r="R12755" s="1"/>
      <c r="S12755" s="1"/>
      <c r="T12755" s="1"/>
      <c r="U12755" s="1"/>
      <c r="V12755" s="1"/>
      <c r="W12755" s="1"/>
      <c r="X12755" s="1"/>
      <c r="Y12755" s="1"/>
      <c r="Z12755" s="1"/>
      <c r="AA12755" s="1"/>
    </row>
    <row r="12756" spans="2:27" x14ac:dyDescent="0.2">
      <c r="B12756" s="1"/>
      <c r="C12756" s="1"/>
      <c r="D12756" s="1"/>
      <c r="E12756" s="1"/>
      <c r="F12756" s="1"/>
      <c r="G12756" s="1"/>
      <c r="H12756" s="1"/>
      <c r="I12756" s="1"/>
      <c r="J12756" s="1"/>
      <c r="K12756" s="1"/>
      <c r="L12756" s="1"/>
      <c r="M12756" s="1"/>
      <c r="N12756" s="1"/>
      <c r="O12756" s="1"/>
      <c r="P12756" s="1"/>
      <c r="Q12756" s="1"/>
      <c r="R12756" s="1"/>
      <c r="S12756" s="1"/>
      <c r="T12756" s="1"/>
      <c r="U12756" s="1"/>
      <c r="V12756" s="1"/>
      <c r="W12756" s="1"/>
      <c r="X12756" s="1"/>
      <c r="Y12756" s="1"/>
      <c r="Z12756" s="1"/>
      <c r="AA12756" s="1"/>
    </row>
    <row r="12757" spans="2:27" x14ac:dyDescent="0.2">
      <c r="B12757" s="1"/>
      <c r="C12757" s="1"/>
      <c r="D12757" s="1"/>
      <c r="E12757" s="1"/>
      <c r="F12757" s="1"/>
      <c r="G12757" s="1"/>
      <c r="H12757" s="1"/>
      <c r="I12757" s="1"/>
      <c r="J12757" s="1"/>
      <c r="K12757" s="1"/>
      <c r="L12757" s="1"/>
      <c r="M12757" s="1"/>
      <c r="N12757" s="1"/>
      <c r="O12757" s="1"/>
      <c r="P12757" s="1"/>
      <c r="Q12757" s="1"/>
      <c r="R12757" s="1"/>
      <c r="S12757" s="1"/>
      <c r="T12757" s="1"/>
      <c r="U12757" s="1"/>
      <c r="V12757" s="1"/>
      <c r="W12757" s="1"/>
      <c r="X12757" s="1"/>
      <c r="Y12757" s="1"/>
      <c r="Z12757" s="1"/>
      <c r="AA12757" s="1"/>
    </row>
    <row r="12758" spans="2:27" x14ac:dyDescent="0.2">
      <c r="B12758" s="1"/>
      <c r="C12758" s="1"/>
      <c r="D12758" s="1"/>
      <c r="E12758" s="1"/>
      <c r="F12758" s="1"/>
      <c r="G12758" s="1"/>
      <c r="H12758" s="1"/>
      <c r="I12758" s="1"/>
      <c r="J12758" s="1"/>
      <c r="K12758" s="1"/>
      <c r="L12758" s="1"/>
      <c r="M12758" s="1"/>
      <c r="N12758" s="1"/>
      <c r="O12758" s="1"/>
      <c r="P12758" s="1"/>
      <c r="Q12758" s="1"/>
      <c r="R12758" s="1"/>
      <c r="S12758" s="1"/>
      <c r="T12758" s="1"/>
      <c r="U12758" s="1"/>
      <c r="V12758" s="1"/>
      <c r="W12758" s="1"/>
      <c r="X12758" s="1"/>
      <c r="Y12758" s="1"/>
      <c r="Z12758" s="1"/>
      <c r="AA12758" s="1"/>
    </row>
    <row r="12759" spans="2:27" x14ac:dyDescent="0.2">
      <c r="B12759" s="1"/>
      <c r="C12759" s="1"/>
      <c r="D12759" s="1"/>
      <c r="E12759" s="1"/>
      <c r="F12759" s="1"/>
      <c r="G12759" s="1"/>
      <c r="H12759" s="1"/>
      <c r="I12759" s="1"/>
      <c r="J12759" s="1"/>
      <c r="K12759" s="1"/>
      <c r="L12759" s="1"/>
      <c r="M12759" s="1"/>
      <c r="N12759" s="1"/>
      <c r="O12759" s="1"/>
      <c r="P12759" s="1"/>
      <c r="Q12759" s="1"/>
      <c r="R12759" s="1"/>
      <c r="S12759" s="1"/>
      <c r="T12759" s="1"/>
      <c r="U12759" s="1"/>
      <c r="V12759" s="1"/>
      <c r="W12759" s="1"/>
      <c r="X12759" s="1"/>
      <c r="Y12759" s="1"/>
      <c r="Z12759" s="1"/>
      <c r="AA12759" s="1"/>
    </row>
    <row r="12760" spans="2:27" x14ac:dyDescent="0.2">
      <c r="B12760" s="1"/>
      <c r="C12760" s="1"/>
      <c r="D12760" s="1"/>
      <c r="E12760" s="1"/>
      <c r="F12760" s="1"/>
      <c r="G12760" s="1"/>
      <c r="H12760" s="1"/>
      <c r="I12760" s="1"/>
      <c r="J12760" s="1"/>
      <c r="K12760" s="1"/>
      <c r="L12760" s="1"/>
      <c r="M12760" s="1"/>
      <c r="N12760" s="1"/>
      <c r="O12760" s="1"/>
      <c r="P12760" s="1"/>
      <c r="Q12760" s="1"/>
      <c r="R12760" s="1"/>
      <c r="S12760" s="1"/>
      <c r="T12760" s="1"/>
      <c r="U12760" s="1"/>
      <c r="V12760" s="1"/>
      <c r="W12760" s="1"/>
      <c r="X12760" s="1"/>
      <c r="Y12760" s="1"/>
      <c r="Z12760" s="1"/>
      <c r="AA12760" s="1"/>
    </row>
    <row r="12761" spans="2:27" x14ac:dyDescent="0.2">
      <c r="B12761" s="1"/>
      <c r="C12761" s="1"/>
      <c r="D12761" s="1"/>
      <c r="E12761" s="1"/>
      <c r="F12761" s="1"/>
      <c r="G12761" s="1"/>
      <c r="H12761" s="1"/>
      <c r="I12761" s="1"/>
      <c r="J12761" s="1"/>
      <c r="K12761" s="1"/>
      <c r="L12761" s="1"/>
      <c r="M12761" s="1"/>
      <c r="N12761" s="1"/>
      <c r="O12761" s="1"/>
      <c r="P12761" s="1"/>
      <c r="Q12761" s="1"/>
      <c r="R12761" s="1"/>
      <c r="S12761" s="1"/>
      <c r="T12761" s="1"/>
      <c r="U12761" s="1"/>
      <c r="V12761" s="1"/>
      <c r="W12761" s="1"/>
      <c r="X12761" s="1"/>
      <c r="Y12761" s="1"/>
      <c r="Z12761" s="1"/>
      <c r="AA12761" s="1"/>
    </row>
    <row r="12762" spans="2:27" x14ac:dyDescent="0.2">
      <c r="B12762" s="1"/>
      <c r="C12762" s="1"/>
      <c r="D12762" s="1"/>
      <c r="E12762" s="1"/>
      <c r="F12762" s="1"/>
      <c r="G12762" s="1"/>
      <c r="H12762" s="1"/>
      <c r="I12762" s="1"/>
      <c r="J12762" s="1"/>
      <c r="K12762" s="1"/>
      <c r="L12762" s="1"/>
      <c r="M12762" s="1"/>
      <c r="N12762" s="1"/>
      <c r="O12762" s="1"/>
      <c r="P12762" s="1"/>
      <c r="Q12762" s="1"/>
      <c r="R12762" s="1"/>
      <c r="S12762" s="1"/>
      <c r="T12762" s="1"/>
      <c r="U12762" s="1"/>
      <c r="V12762" s="1"/>
      <c r="W12762" s="1"/>
      <c r="X12762" s="1"/>
      <c r="Y12762" s="1"/>
      <c r="Z12762" s="1"/>
      <c r="AA12762" s="1"/>
    </row>
    <row r="12763" spans="2:27" x14ac:dyDescent="0.2">
      <c r="B12763" s="1"/>
      <c r="C12763" s="1"/>
      <c r="D12763" s="1"/>
      <c r="E12763" s="1"/>
      <c r="F12763" s="1"/>
      <c r="G12763" s="1"/>
      <c r="H12763" s="1"/>
      <c r="I12763" s="1"/>
      <c r="J12763" s="1"/>
      <c r="K12763" s="1"/>
      <c r="L12763" s="1"/>
      <c r="M12763" s="1"/>
      <c r="N12763" s="1"/>
      <c r="O12763" s="1"/>
      <c r="P12763" s="1"/>
      <c r="Q12763" s="1"/>
      <c r="R12763" s="1"/>
      <c r="S12763" s="1"/>
      <c r="T12763" s="1"/>
      <c r="U12763" s="1"/>
      <c r="V12763" s="1"/>
      <c r="W12763" s="1"/>
      <c r="X12763" s="1"/>
      <c r="Y12763" s="1"/>
      <c r="Z12763" s="1"/>
      <c r="AA12763" s="1"/>
    </row>
    <row r="12764" spans="2:27" x14ac:dyDescent="0.2">
      <c r="B12764" s="1"/>
      <c r="C12764" s="1"/>
      <c r="D12764" s="1"/>
      <c r="E12764" s="1"/>
      <c r="F12764" s="1"/>
      <c r="G12764" s="1"/>
      <c r="H12764" s="1"/>
      <c r="I12764" s="1"/>
      <c r="J12764" s="1"/>
      <c r="K12764" s="1"/>
      <c r="L12764" s="1"/>
      <c r="M12764" s="1"/>
      <c r="N12764" s="1"/>
      <c r="O12764" s="1"/>
      <c r="P12764" s="1"/>
      <c r="Q12764" s="1"/>
      <c r="R12764" s="1"/>
      <c r="S12764" s="1"/>
      <c r="T12764" s="1"/>
      <c r="U12764" s="1"/>
      <c r="V12764" s="1"/>
      <c r="W12764" s="1"/>
      <c r="X12764" s="1"/>
      <c r="Y12764" s="1"/>
      <c r="Z12764" s="1"/>
      <c r="AA12764" s="1"/>
    </row>
    <row r="12765" spans="2:27" x14ac:dyDescent="0.2">
      <c r="B12765" s="1"/>
      <c r="C12765" s="1"/>
      <c r="D12765" s="1"/>
      <c r="E12765" s="1"/>
      <c r="F12765" s="1"/>
      <c r="G12765" s="1"/>
      <c r="H12765" s="1"/>
      <c r="I12765" s="1"/>
      <c r="J12765" s="1"/>
      <c r="K12765" s="1"/>
      <c r="L12765" s="1"/>
      <c r="M12765" s="1"/>
      <c r="N12765" s="1"/>
      <c r="O12765" s="1"/>
      <c r="P12765" s="1"/>
      <c r="Q12765" s="1"/>
      <c r="R12765" s="1"/>
      <c r="S12765" s="1"/>
      <c r="T12765" s="1"/>
      <c r="U12765" s="1"/>
      <c r="V12765" s="1"/>
      <c r="W12765" s="1"/>
      <c r="X12765" s="1"/>
      <c r="Y12765" s="1"/>
      <c r="Z12765" s="1"/>
      <c r="AA12765" s="1"/>
    </row>
    <row r="12766" spans="2:27" x14ac:dyDescent="0.2">
      <c r="B12766" s="1"/>
      <c r="C12766" s="1"/>
      <c r="D12766" s="1"/>
      <c r="E12766" s="1"/>
      <c r="F12766" s="1"/>
      <c r="G12766" s="1"/>
      <c r="H12766" s="1"/>
      <c r="I12766" s="1"/>
      <c r="J12766" s="1"/>
      <c r="K12766" s="1"/>
      <c r="L12766" s="1"/>
      <c r="M12766" s="1"/>
      <c r="N12766" s="1"/>
      <c r="O12766" s="1"/>
      <c r="P12766" s="1"/>
      <c r="Q12766" s="1"/>
      <c r="R12766" s="1"/>
      <c r="S12766" s="1"/>
      <c r="T12766" s="1"/>
      <c r="U12766" s="1"/>
      <c r="V12766" s="1"/>
      <c r="W12766" s="1"/>
      <c r="X12766" s="1"/>
      <c r="Y12766" s="1"/>
      <c r="Z12766" s="1"/>
      <c r="AA12766" s="1"/>
    </row>
    <row r="12767" spans="2:27" x14ac:dyDescent="0.2">
      <c r="B12767" s="1"/>
      <c r="C12767" s="1"/>
      <c r="D12767" s="1"/>
      <c r="E12767" s="1"/>
      <c r="F12767" s="1"/>
      <c r="G12767" s="1"/>
      <c r="H12767" s="1"/>
      <c r="I12767" s="1"/>
      <c r="J12767" s="1"/>
      <c r="K12767" s="1"/>
      <c r="L12767" s="1"/>
      <c r="M12767" s="1"/>
      <c r="N12767" s="1"/>
      <c r="O12767" s="1"/>
      <c r="P12767" s="1"/>
      <c r="Q12767" s="1"/>
      <c r="R12767" s="1"/>
      <c r="S12767" s="1"/>
      <c r="T12767" s="1"/>
      <c r="U12767" s="1"/>
      <c r="V12767" s="1"/>
      <c r="W12767" s="1"/>
      <c r="X12767" s="1"/>
      <c r="Y12767" s="1"/>
      <c r="Z12767" s="1"/>
      <c r="AA12767" s="1"/>
    </row>
    <row r="12768" spans="2:27" x14ac:dyDescent="0.2">
      <c r="B12768" s="1"/>
      <c r="C12768" s="1"/>
      <c r="D12768" s="1"/>
      <c r="E12768" s="1"/>
      <c r="F12768" s="1"/>
      <c r="G12768" s="1"/>
      <c r="H12768" s="1"/>
      <c r="I12768" s="1"/>
      <c r="J12768" s="1"/>
      <c r="K12768" s="1"/>
      <c r="L12768" s="1"/>
      <c r="M12768" s="1"/>
      <c r="N12768" s="1"/>
      <c r="O12768" s="1"/>
      <c r="P12768" s="1"/>
      <c r="Q12768" s="1"/>
      <c r="R12768" s="1"/>
      <c r="S12768" s="1"/>
      <c r="T12768" s="1"/>
      <c r="U12768" s="1"/>
      <c r="V12768" s="1"/>
      <c r="W12768" s="1"/>
      <c r="X12768" s="1"/>
      <c r="Y12768" s="1"/>
      <c r="Z12768" s="1"/>
      <c r="AA12768" s="1"/>
    </row>
    <row r="12769" spans="2:27" x14ac:dyDescent="0.2">
      <c r="B12769" s="1"/>
      <c r="C12769" s="1"/>
      <c r="D12769" s="1"/>
      <c r="E12769" s="1"/>
      <c r="F12769" s="1"/>
      <c r="G12769" s="1"/>
      <c r="H12769" s="1"/>
      <c r="I12769" s="1"/>
      <c r="J12769" s="1"/>
      <c r="K12769" s="1"/>
      <c r="L12769" s="1"/>
      <c r="M12769" s="1"/>
      <c r="N12769" s="1"/>
      <c r="O12769" s="1"/>
      <c r="P12769" s="1"/>
      <c r="Q12769" s="1"/>
      <c r="R12769" s="1"/>
      <c r="S12769" s="1"/>
      <c r="T12769" s="1"/>
      <c r="U12769" s="1"/>
      <c r="V12769" s="1"/>
      <c r="W12769" s="1"/>
      <c r="X12769" s="1"/>
      <c r="Y12769" s="1"/>
      <c r="Z12769" s="1"/>
      <c r="AA12769" s="1"/>
    </row>
    <row r="12770" spans="2:27" x14ac:dyDescent="0.2">
      <c r="B12770" s="1"/>
      <c r="C12770" s="1"/>
      <c r="D12770" s="1"/>
      <c r="E12770" s="1"/>
      <c r="F12770" s="1"/>
      <c r="G12770" s="1"/>
      <c r="H12770" s="1"/>
      <c r="I12770" s="1"/>
      <c r="J12770" s="1"/>
      <c r="K12770" s="1"/>
      <c r="L12770" s="1"/>
      <c r="M12770" s="1"/>
      <c r="N12770" s="1"/>
      <c r="O12770" s="1"/>
      <c r="P12770" s="1"/>
      <c r="Q12770" s="1"/>
      <c r="R12770" s="1"/>
      <c r="S12770" s="1"/>
      <c r="T12770" s="1"/>
      <c r="U12770" s="1"/>
      <c r="V12770" s="1"/>
      <c r="W12770" s="1"/>
      <c r="X12770" s="1"/>
      <c r="Y12770" s="1"/>
      <c r="Z12770" s="1"/>
      <c r="AA12770" s="1"/>
    </row>
    <row r="12771" spans="2:27" x14ac:dyDescent="0.2">
      <c r="B12771" s="1"/>
      <c r="C12771" s="1"/>
      <c r="D12771" s="1"/>
      <c r="E12771" s="1"/>
      <c r="F12771" s="1"/>
      <c r="G12771" s="1"/>
      <c r="H12771" s="1"/>
      <c r="I12771" s="1"/>
      <c r="J12771" s="1"/>
      <c r="K12771" s="1"/>
      <c r="L12771" s="1"/>
      <c r="M12771" s="1"/>
      <c r="N12771" s="1"/>
      <c r="O12771" s="1"/>
      <c r="P12771" s="1"/>
      <c r="Q12771" s="1"/>
      <c r="R12771" s="1"/>
      <c r="S12771" s="1"/>
      <c r="T12771" s="1"/>
      <c r="U12771" s="1"/>
      <c r="V12771" s="1"/>
      <c r="W12771" s="1"/>
      <c r="X12771" s="1"/>
      <c r="Y12771" s="1"/>
      <c r="Z12771" s="1"/>
      <c r="AA12771" s="1"/>
    </row>
    <row r="12772" spans="2:27" x14ac:dyDescent="0.2">
      <c r="B12772" s="1"/>
      <c r="C12772" s="1"/>
      <c r="D12772" s="1"/>
      <c r="E12772" s="1"/>
      <c r="F12772" s="1"/>
      <c r="G12772" s="1"/>
      <c r="H12772" s="1"/>
      <c r="I12772" s="1"/>
      <c r="J12772" s="1"/>
      <c r="K12772" s="1"/>
      <c r="L12772" s="1"/>
      <c r="M12772" s="1"/>
      <c r="N12772" s="1"/>
      <c r="O12772" s="1"/>
      <c r="P12772" s="1"/>
      <c r="Q12772" s="1"/>
      <c r="R12772" s="1"/>
      <c r="S12772" s="1"/>
      <c r="T12772" s="1"/>
      <c r="U12772" s="1"/>
      <c r="V12772" s="1"/>
      <c r="W12772" s="1"/>
      <c r="X12772" s="1"/>
      <c r="Y12772" s="1"/>
      <c r="Z12772" s="1"/>
      <c r="AA12772" s="1"/>
    </row>
    <row r="12773" spans="2:27" x14ac:dyDescent="0.2">
      <c r="B12773" s="1"/>
      <c r="C12773" s="1"/>
      <c r="D12773" s="1"/>
      <c r="E12773" s="1"/>
      <c r="F12773" s="1"/>
      <c r="G12773" s="1"/>
      <c r="H12773" s="1"/>
      <c r="I12773" s="1"/>
      <c r="J12773" s="1"/>
      <c r="K12773" s="1"/>
      <c r="L12773" s="1"/>
      <c r="M12773" s="1"/>
      <c r="N12773" s="1"/>
      <c r="O12773" s="1"/>
      <c r="P12773" s="1"/>
      <c r="Q12773" s="1"/>
      <c r="R12773" s="1"/>
      <c r="S12773" s="1"/>
      <c r="T12773" s="1"/>
      <c r="U12773" s="1"/>
      <c r="V12773" s="1"/>
      <c r="W12773" s="1"/>
      <c r="X12773" s="1"/>
      <c r="Y12773" s="1"/>
      <c r="Z12773" s="1"/>
      <c r="AA12773" s="1"/>
    </row>
    <row r="12774" spans="2:27" x14ac:dyDescent="0.2">
      <c r="B12774" s="1"/>
      <c r="C12774" s="1"/>
      <c r="D12774" s="1"/>
      <c r="E12774" s="1"/>
      <c r="F12774" s="1"/>
      <c r="G12774" s="1"/>
      <c r="H12774" s="1"/>
      <c r="I12774" s="1"/>
      <c r="J12774" s="1"/>
      <c r="K12774" s="1"/>
      <c r="L12774" s="1"/>
      <c r="M12774" s="1"/>
      <c r="N12774" s="1"/>
      <c r="O12774" s="1"/>
      <c r="P12774" s="1"/>
      <c r="Q12774" s="1"/>
      <c r="R12774" s="1"/>
      <c r="S12774" s="1"/>
      <c r="T12774" s="1"/>
      <c r="U12774" s="1"/>
      <c r="V12774" s="1"/>
      <c r="W12774" s="1"/>
      <c r="X12774" s="1"/>
      <c r="Y12774" s="1"/>
      <c r="Z12774" s="1"/>
      <c r="AA12774" s="1"/>
    </row>
    <row r="12775" spans="2:27" x14ac:dyDescent="0.2">
      <c r="B12775" s="1"/>
      <c r="C12775" s="1"/>
      <c r="D12775" s="1"/>
      <c r="E12775" s="1"/>
      <c r="F12775" s="1"/>
      <c r="G12775" s="1"/>
      <c r="H12775" s="1"/>
      <c r="I12775" s="1"/>
      <c r="J12775" s="1"/>
      <c r="K12775" s="1"/>
      <c r="L12775" s="1"/>
      <c r="M12775" s="1"/>
      <c r="N12775" s="1"/>
      <c r="O12775" s="1"/>
      <c r="P12775" s="1"/>
      <c r="Q12775" s="1"/>
      <c r="R12775" s="1"/>
      <c r="S12775" s="1"/>
      <c r="T12775" s="1"/>
      <c r="U12775" s="1"/>
      <c r="V12775" s="1"/>
      <c r="W12775" s="1"/>
      <c r="X12775" s="1"/>
      <c r="Y12775" s="1"/>
      <c r="Z12775" s="1"/>
      <c r="AA12775" s="1"/>
    </row>
    <row r="12776" spans="2:27" x14ac:dyDescent="0.2">
      <c r="B12776" s="1"/>
      <c r="C12776" s="1"/>
      <c r="D12776" s="1"/>
      <c r="E12776" s="1"/>
      <c r="F12776" s="1"/>
      <c r="G12776" s="1"/>
      <c r="H12776" s="1"/>
      <c r="I12776" s="1"/>
      <c r="J12776" s="1"/>
      <c r="K12776" s="1"/>
      <c r="L12776" s="1"/>
      <c r="M12776" s="1"/>
      <c r="N12776" s="1"/>
      <c r="O12776" s="1"/>
      <c r="P12776" s="1"/>
      <c r="Q12776" s="1"/>
      <c r="R12776" s="1"/>
      <c r="S12776" s="1"/>
      <c r="T12776" s="1"/>
      <c r="U12776" s="1"/>
      <c r="V12776" s="1"/>
      <c r="W12776" s="1"/>
      <c r="X12776" s="1"/>
      <c r="Y12776" s="1"/>
      <c r="Z12776" s="1"/>
      <c r="AA12776" s="1"/>
    </row>
    <row r="12777" spans="2:27" x14ac:dyDescent="0.2">
      <c r="B12777" s="1"/>
      <c r="C12777" s="1"/>
      <c r="D12777" s="1"/>
      <c r="E12777" s="1"/>
      <c r="F12777" s="1"/>
      <c r="G12777" s="1"/>
      <c r="H12777" s="1"/>
      <c r="I12777" s="1"/>
      <c r="J12777" s="1"/>
      <c r="K12777" s="1"/>
      <c r="L12777" s="1"/>
      <c r="M12777" s="1"/>
      <c r="N12777" s="1"/>
      <c r="O12777" s="1"/>
      <c r="P12777" s="1"/>
      <c r="Q12777" s="1"/>
      <c r="R12777" s="1"/>
      <c r="S12777" s="1"/>
      <c r="T12777" s="1"/>
      <c r="U12777" s="1"/>
      <c r="V12777" s="1"/>
      <c r="W12777" s="1"/>
      <c r="X12777" s="1"/>
      <c r="Y12777" s="1"/>
      <c r="Z12777" s="1"/>
      <c r="AA12777" s="1"/>
    </row>
    <row r="12778" spans="2:27" x14ac:dyDescent="0.2">
      <c r="B12778" s="1"/>
      <c r="C12778" s="1"/>
      <c r="D12778" s="1"/>
      <c r="E12778" s="1"/>
      <c r="F12778" s="1"/>
      <c r="G12778" s="1"/>
      <c r="H12778" s="1"/>
      <c r="I12778" s="1"/>
      <c r="J12778" s="1"/>
      <c r="K12778" s="1"/>
      <c r="L12778" s="1"/>
      <c r="M12778" s="1"/>
      <c r="N12778" s="1"/>
      <c r="O12778" s="1"/>
      <c r="P12778" s="1"/>
      <c r="Q12778" s="1"/>
      <c r="R12778" s="1"/>
      <c r="S12778" s="1"/>
      <c r="T12778" s="1"/>
      <c r="U12778" s="1"/>
      <c r="V12778" s="1"/>
      <c r="W12778" s="1"/>
      <c r="X12778" s="1"/>
      <c r="Y12778" s="1"/>
      <c r="Z12778" s="1"/>
      <c r="AA12778" s="1"/>
    </row>
    <row r="12779" spans="2:27" x14ac:dyDescent="0.2">
      <c r="B12779" s="1"/>
      <c r="C12779" s="1"/>
      <c r="D12779" s="1"/>
      <c r="E12779" s="1"/>
      <c r="F12779" s="1"/>
      <c r="G12779" s="1"/>
      <c r="H12779" s="1"/>
      <c r="I12779" s="1"/>
      <c r="J12779" s="1"/>
      <c r="K12779" s="1"/>
      <c r="L12779" s="1"/>
      <c r="M12779" s="1"/>
      <c r="N12779" s="1"/>
      <c r="O12779" s="1"/>
      <c r="P12779" s="1"/>
      <c r="Q12779" s="1"/>
      <c r="R12779" s="1"/>
      <c r="S12779" s="1"/>
      <c r="T12779" s="1"/>
      <c r="U12779" s="1"/>
      <c r="V12779" s="1"/>
      <c r="W12779" s="1"/>
      <c r="X12779" s="1"/>
      <c r="Y12779" s="1"/>
      <c r="Z12779" s="1"/>
      <c r="AA12779" s="1"/>
    </row>
    <row r="12780" spans="2:27" x14ac:dyDescent="0.2">
      <c r="B12780" s="1"/>
      <c r="C12780" s="1"/>
      <c r="D12780" s="1"/>
      <c r="E12780" s="1"/>
      <c r="F12780" s="1"/>
      <c r="G12780" s="1"/>
      <c r="H12780" s="1"/>
      <c r="I12780" s="1"/>
      <c r="J12780" s="1"/>
      <c r="K12780" s="1"/>
      <c r="L12780" s="1"/>
      <c r="M12780" s="1"/>
      <c r="N12780" s="1"/>
      <c r="O12780" s="1"/>
      <c r="P12780" s="1"/>
      <c r="Q12780" s="1"/>
      <c r="R12780" s="1"/>
      <c r="S12780" s="1"/>
      <c r="T12780" s="1"/>
      <c r="U12780" s="1"/>
      <c r="V12780" s="1"/>
      <c r="W12780" s="1"/>
      <c r="X12780" s="1"/>
      <c r="Y12780" s="1"/>
      <c r="Z12780" s="1"/>
      <c r="AA12780" s="1"/>
    </row>
    <row r="12781" spans="2:27" x14ac:dyDescent="0.2">
      <c r="B12781" s="1"/>
      <c r="C12781" s="1"/>
      <c r="D12781" s="1"/>
      <c r="E12781" s="1"/>
      <c r="F12781" s="1"/>
      <c r="G12781" s="1"/>
      <c r="H12781" s="1"/>
      <c r="I12781" s="1"/>
      <c r="J12781" s="1"/>
      <c r="K12781" s="1"/>
      <c r="L12781" s="1"/>
      <c r="M12781" s="1"/>
      <c r="N12781" s="1"/>
      <c r="O12781" s="1"/>
      <c r="P12781" s="1"/>
      <c r="Q12781" s="1"/>
      <c r="R12781" s="1"/>
      <c r="S12781" s="1"/>
      <c r="T12781" s="1"/>
      <c r="U12781" s="1"/>
      <c r="V12781" s="1"/>
      <c r="W12781" s="1"/>
      <c r="X12781" s="1"/>
      <c r="Y12781" s="1"/>
      <c r="Z12781" s="1"/>
      <c r="AA12781" s="1"/>
    </row>
    <row r="12782" spans="2:27" x14ac:dyDescent="0.2">
      <c r="B12782" s="1"/>
      <c r="C12782" s="1"/>
      <c r="D12782" s="1"/>
      <c r="E12782" s="1"/>
      <c r="F12782" s="1"/>
      <c r="G12782" s="1"/>
      <c r="H12782" s="1"/>
      <c r="I12782" s="1"/>
      <c r="J12782" s="1"/>
      <c r="K12782" s="1"/>
      <c r="L12782" s="1"/>
      <c r="M12782" s="1"/>
      <c r="N12782" s="1"/>
      <c r="O12782" s="1"/>
      <c r="P12782" s="1"/>
      <c r="Q12782" s="1"/>
      <c r="R12782" s="1"/>
      <c r="S12782" s="1"/>
      <c r="T12782" s="1"/>
      <c r="U12782" s="1"/>
      <c r="V12782" s="1"/>
      <c r="W12782" s="1"/>
      <c r="X12782" s="1"/>
      <c r="Y12782" s="1"/>
      <c r="Z12782" s="1"/>
      <c r="AA12782" s="1"/>
    </row>
    <row r="12783" spans="2:27" x14ac:dyDescent="0.2">
      <c r="B12783" s="1"/>
      <c r="C12783" s="1"/>
      <c r="D12783" s="1"/>
      <c r="E12783" s="1"/>
      <c r="F12783" s="1"/>
      <c r="G12783" s="1"/>
      <c r="H12783" s="1"/>
      <c r="I12783" s="1"/>
      <c r="J12783" s="1"/>
      <c r="K12783" s="1"/>
      <c r="L12783" s="1"/>
      <c r="M12783" s="1"/>
      <c r="N12783" s="1"/>
      <c r="O12783" s="1"/>
      <c r="P12783" s="1"/>
      <c r="Q12783" s="1"/>
      <c r="R12783" s="1"/>
      <c r="S12783" s="1"/>
      <c r="T12783" s="1"/>
      <c r="U12783" s="1"/>
      <c r="V12783" s="1"/>
      <c r="W12783" s="1"/>
      <c r="X12783" s="1"/>
      <c r="Y12783" s="1"/>
      <c r="Z12783" s="1"/>
      <c r="AA12783" s="1"/>
    </row>
    <row r="12784" spans="2:27" x14ac:dyDescent="0.2">
      <c r="B12784" s="1"/>
      <c r="C12784" s="1"/>
      <c r="D12784" s="1"/>
      <c r="E12784" s="1"/>
      <c r="F12784" s="1"/>
      <c r="G12784" s="1"/>
      <c r="H12784" s="1"/>
      <c r="I12784" s="1"/>
      <c r="J12784" s="1"/>
      <c r="K12784" s="1"/>
      <c r="L12784" s="1"/>
      <c r="M12784" s="1"/>
      <c r="N12784" s="1"/>
      <c r="O12784" s="1"/>
      <c r="P12784" s="1"/>
      <c r="Q12784" s="1"/>
      <c r="R12784" s="1"/>
      <c r="S12784" s="1"/>
      <c r="T12784" s="1"/>
      <c r="U12784" s="1"/>
      <c r="V12784" s="1"/>
      <c r="W12784" s="1"/>
      <c r="X12784" s="1"/>
      <c r="Y12784" s="1"/>
      <c r="Z12784" s="1"/>
      <c r="AA12784" s="1"/>
    </row>
    <row r="12785" spans="2:27" x14ac:dyDescent="0.2">
      <c r="B12785" s="1"/>
      <c r="C12785" s="1"/>
      <c r="D12785" s="1"/>
      <c r="E12785" s="1"/>
      <c r="F12785" s="1"/>
      <c r="G12785" s="1"/>
      <c r="H12785" s="1"/>
      <c r="I12785" s="1"/>
      <c r="J12785" s="1"/>
      <c r="K12785" s="1"/>
      <c r="L12785" s="1"/>
      <c r="M12785" s="1"/>
      <c r="N12785" s="1"/>
      <c r="O12785" s="1"/>
      <c r="P12785" s="1"/>
      <c r="Q12785" s="1"/>
      <c r="R12785" s="1"/>
      <c r="S12785" s="1"/>
      <c r="T12785" s="1"/>
      <c r="U12785" s="1"/>
      <c r="V12785" s="1"/>
      <c r="W12785" s="1"/>
      <c r="X12785" s="1"/>
      <c r="Y12785" s="1"/>
      <c r="Z12785" s="1"/>
      <c r="AA12785" s="1"/>
    </row>
    <row r="12786" spans="2:27" x14ac:dyDescent="0.2">
      <c r="B12786" s="1"/>
      <c r="C12786" s="1"/>
      <c r="D12786" s="1"/>
      <c r="E12786" s="1"/>
      <c r="F12786" s="1"/>
      <c r="G12786" s="1"/>
      <c r="H12786" s="1"/>
      <c r="I12786" s="1"/>
      <c r="J12786" s="1"/>
      <c r="K12786" s="1"/>
      <c r="L12786" s="1"/>
      <c r="M12786" s="1"/>
      <c r="N12786" s="1"/>
      <c r="O12786" s="1"/>
      <c r="P12786" s="1"/>
      <c r="Q12786" s="1"/>
      <c r="R12786" s="1"/>
      <c r="S12786" s="1"/>
      <c r="T12786" s="1"/>
      <c r="U12786" s="1"/>
      <c r="V12786" s="1"/>
      <c r="W12786" s="1"/>
      <c r="X12786" s="1"/>
      <c r="Y12786" s="1"/>
      <c r="Z12786" s="1"/>
      <c r="AA12786" s="1"/>
    </row>
    <row r="12787" spans="2:27" x14ac:dyDescent="0.2">
      <c r="B12787" s="1"/>
      <c r="C12787" s="1"/>
      <c r="D12787" s="1"/>
      <c r="E12787" s="1"/>
      <c r="F12787" s="1"/>
      <c r="G12787" s="1"/>
      <c r="H12787" s="1"/>
      <c r="I12787" s="1"/>
      <c r="J12787" s="1"/>
      <c r="K12787" s="1"/>
      <c r="L12787" s="1"/>
      <c r="M12787" s="1"/>
      <c r="N12787" s="1"/>
      <c r="O12787" s="1"/>
      <c r="P12787" s="1"/>
      <c r="Q12787" s="1"/>
      <c r="R12787" s="1"/>
      <c r="S12787" s="1"/>
      <c r="T12787" s="1"/>
      <c r="U12787" s="1"/>
      <c r="V12787" s="1"/>
      <c r="W12787" s="1"/>
      <c r="X12787" s="1"/>
      <c r="Y12787" s="1"/>
      <c r="Z12787" s="1"/>
      <c r="AA12787" s="1"/>
    </row>
    <row r="12788" spans="2:27" x14ac:dyDescent="0.2">
      <c r="B12788" s="1"/>
      <c r="C12788" s="1"/>
      <c r="D12788" s="1"/>
      <c r="E12788" s="1"/>
      <c r="F12788" s="1"/>
      <c r="G12788" s="1"/>
      <c r="H12788" s="1"/>
      <c r="I12788" s="1"/>
      <c r="J12788" s="1"/>
      <c r="K12788" s="1"/>
      <c r="L12788" s="1"/>
      <c r="M12788" s="1"/>
      <c r="N12788" s="1"/>
      <c r="O12788" s="1"/>
      <c r="P12788" s="1"/>
      <c r="Q12788" s="1"/>
      <c r="R12788" s="1"/>
      <c r="S12788" s="1"/>
      <c r="T12788" s="1"/>
      <c r="U12788" s="1"/>
      <c r="V12788" s="1"/>
      <c r="W12788" s="1"/>
      <c r="X12788" s="1"/>
      <c r="Y12788" s="1"/>
      <c r="Z12788" s="1"/>
      <c r="AA12788" s="1"/>
    </row>
    <row r="12789" spans="2:27" x14ac:dyDescent="0.2">
      <c r="B12789" s="1"/>
      <c r="C12789" s="1"/>
      <c r="D12789" s="1"/>
      <c r="E12789" s="1"/>
      <c r="F12789" s="1"/>
      <c r="G12789" s="1"/>
      <c r="H12789" s="1"/>
      <c r="I12789" s="1"/>
      <c r="J12789" s="1"/>
      <c r="K12789" s="1"/>
      <c r="L12789" s="1"/>
      <c r="M12789" s="1"/>
      <c r="N12789" s="1"/>
      <c r="O12789" s="1"/>
      <c r="P12789" s="1"/>
      <c r="Q12789" s="1"/>
      <c r="R12789" s="1"/>
      <c r="S12789" s="1"/>
      <c r="T12789" s="1"/>
      <c r="U12789" s="1"/>
      <c r="V12789" s="1"/>
      <c r="W12789" s="1"/>
      <c r="X12789" s="1"/>
      <c r="Y12789" s="1"/>
      <c r="Z12789" s="1"/>
      <c r="AA12789" s="1"/>
    </row>
    <row r="12790" spans="2:27" x14ac:dyDescent="0.2">
      <c r="B12790" s="1"/>
      <c r="C12790" s="1"/>
      <c r="D12790" s="1"/>
      <c r="E12790" s="1"/>
      <c r="F12790" s="1"/>
      <c r="G12790" s="1"/>
      <c r="H12790" s="1"/>
      <c r="I12790" s="1"/>
      <c r="J12790" s="1"/>
      <c r="K12790" s="1"/>
      <c r="L12790" s="1"/>
      <c r="M12790" s="1"/>
      <c r="N12790" s="1"/>
      <c r="O12790" s="1"/>
      <c r="P12790" s="1"/>
      <c r="Q12790" s="1"/>
      <c r="R12790" s="1"/>
      <c r="S12790" s="1"/>
      <c r="T12790" s="1"/>
      <c r="U12790" s="1"/>
      <c r="V12790" s="1"/>
      <c r="W12790" s="1"/>
      <c r="X12790" s="1"/>
      <c r="Y12790" s="1"/>
      <c r="Z12790" s="1"/>
      <c r="AA12790" s="1"/>
    </row>
    <row r="12791" spans="2:27" x14ac:dyDescent="0.2">
      <c r="B12791" s="1"/>
      <c r="C12791" s="1"/>
      <c r="D12791" s="1"/>
      <c r="E12791" s="1"/>
      <c r="F12791" s="1"/>
      <c r="G12791" s="1"/>
      <c r="H12791" s="1"/>
      <c r="I12791" s="1"/>
      <c r="J12791" s="1"/>
      <c r="K12791" s="1"/>
      <c r="L12791" s="1"/>
      <c r="M12791" s="1"/>
      <c r="N12791" s="1"/>
      <c r="O12791" s="1"/>
      <c r="P12791" s="1"/>
      <c r="Q12791" s="1"/>
      <c r="R12791" s="1"/>
      <c r="S12791" s="1"/>
      <c r="T12791" s="1"/>
      <c r="U12791" s="1"/>
      <c r="V12791" s="1"/>
      <c r="W12791" s="1"/>
      <c r="X12791" s="1"/>
      <c r="Y12791" s="1"/>
      <c r="Z12791" s="1"/>
      <c r="AA12791" s="1"/>
    </row>
    <row r="12792" spans="2:27" x14ac:dyDescent="0.2">
      <c r="B12792" s="1"/>
      <c r="C12792" s="1"/>
      <c r="D12792" s="1"/>
      <c r="E12792" s="1"/>
      <c r="F12792" s="1"/>
      <c r="G12792" s="1"/>
      <c r="H12792" s="1"/>
      <c r="I12792" s="1"/>
      <c r="J12792" s="1"/>
      <c r="K12792" s="1"/>
      <c r="L12792" s="1"/>
      <c r="M12792" s="1"/>
      <c r="N12792" s="1"/>
      <c r="O12792" s="1"/>
      <c r="P12792" s="1"/>
      <c r="Q12792" s="1"/>
      <c r="R12792" s="1"/>
      <c r="S12792" s="1"/>
      <c r="T12792" s="1"/>
      <c r="U12792" s="1"/>
      <c r="V12792" s="1"/>
      <c r="W12792" s="1"/>
      <c r="X12792" s="1"/>
      <c r="Y12792" s="1"/>
      <c r="Z12792" s="1"/>
      <c r="AA12792" s="1"/>
    </row>
    <row r="12793" spans="2:27" x14ac:dyDescent="0.2">
      <c r="B12793" s="1"/>
      <c r="C12793" s="1"/>
      <c r="D12793" s="1"/>
      <c r="E12793" s="1"/>
      <c r="F12793" s="1"/>
      <c r="G12793" s="1"/>
      <c r="H12793" s="1"/>
      <c r="I12793" s="1"/>
      <c r="J12793" s="1"/>
      <c r="K12793" s="1"/>
      <c r="L12793" s="1"/>
      <c r="M12793" s="1"/>
      <c r="N12793" s="1"/>
      <c r="O12793" s="1"/>
      <c r="P12793" s="1"/>
      <c r="Q12793" s="1"/>
      <c r="R12793" s="1"/>
      <c r="S12793" s="1"/>
      <c r="T12793" s="1"/>
      <c r="U12793" s="1"/>
      <c r="V12793" s="1"/>
      <c r="W12793" s="1"/>
      <c r="X12793" s="1"/>
      <c r="Y12793" s="1"/>
      <c r="Z12793" s="1"/>
      <c r="AA12793" s="1"/>
    </row>
    <row r="12794" spans="2:27" x14ac:dyDescent="0.2">
      <c r="B12794" s="1"/>
      <c r="C12794" s="1"/>
      <c r="D12794" s="1"/>
      <c r="E12794" s="1"/>
      <c r="F12794" s="1"/>
      <c r="G12794" s="1"/>
      <c r="H12794" s="1"/>
      <c r="I12794" s="1"/>
      <c r="J12794" s="1"/>
      <c r="K12794" s="1"/>
      <c r="L12794" s="1"/>
      <c r="M12794" s="1"/>
      <c r="N12794" s="1"/>
      <c r="O12794" s="1"/>
      <c r="P12794" s="1"/>
      <c r="Q12794" s="1"/>
      <c r="R12794" s="1"/>
      <c r="S12794" s="1"/>
      <c r="T12794" s="1"/>
      <c r="U12794" s="1"/>
      <c r="V12794" s="1"/>
      <c r="W12794" s="1"/>
      <c r="X12794" s="1"/>
      <c r="Y12794" s="1"/>
      <c r="Z12794" s="1"/>
      <c r="AA12794" s="1"/>
    </row>
    <row r="12795" spans="2:27" x14ac:dyDescent="0.2">
      <c r="B12795" s="1"/>
      <c r="C12795" s="1"/>
      <c r="D12795" s="1"/>
      <c r="E12795" s="1"/>
      <c r="F12795" s="1"/>
      <c r="G12795" s="1"/>
      <c r="H12795" s="1"/>
      <c r="I12795" s="1"/>
      <c r="J12795" s="1"/>
      <c r="K12795" s="1"/>
      <c r="L12795" s="1"/>
      <c r="M12795" s="1"/>
      <c r="N12795" s="1"/>
      <c r="O12795" s="1"/>
      <c r="P12795" s="1"/>
      <c r="Q12795" s="1"/>
      <c r="R12795" s="1"/>
      <c r="S12795" s="1"/>
      <c r="T12795" s="1"/>
      <c r="U12795" s="1"/>
      <c r="V12795" s="1"/>
      <c r="W12795" s="1"/>
      <c r="X12795" s="1"/>
      <c r="Y12795" s="1"/>
      <c r="Z12795" s="1"/>
      <c r="AA12795" s="1"/>
    </row>
    <row r="12796" spans="2:27" x14ac:dyDescent="0.2">
      <c r="B12796" s="1"/>
      <c r="C12796" s="1"/>
      <c r="D12796" s="1"/>
      <c r="E12796" s="1"/>
      <c r="F12796" s="1"/>
      <c r="G12796" s="1"/>
      <c r="H12796" s="1"/>
      <c r="I12796" s="1"/>
      <c r="J12796" s="1"/>
      <c r="K12796" s="1"/>
      <c r="L12796" s="1"/>
      <c r="M12796" s="1"/>
      <c r="N12796" s="1"/>
      <c r="O12796" s="1"/>
      <c r="P12796" s="1"/>
      <c r="Q12796" s="1"/>
      <c r="R12796" s="1"/>
      <c r="S12796" s="1"/>
      <c r="T12796" s="1"/>
      <c r="U12796" s="1"/>
      <c r="V12796" s="1"/>
      <c r="W12796" s="1"/>
      <c r="X12796" s="1"/>
      <c r="Y12796" s="1"/>
      <c r="Z12796" s="1"/>
      <c r="AA12796" s="1"/>
    </row>
    <row r="12797" spans="2:27" x14ac:dyDescent="0.2">
      <c r="B12797" s="1"/>
      <c r="C12797" s="1"/>
      <c r="D12797" s="1"/>
      <c r="E12797" s="1"/>
      <c r="F12797" s="1"/>
      <c r="G12797" s="1"/>
      <c r="H12797" s="1"/>
      <c r="I12797" s="1"/>
      <c r="J12797" s="1"/>
      <c r="K12797" s="1"/>
      <c r="L12797" s="1"/>
      <c r="M12797" s="1"/>
      <c r="N12797" s="1"/>
      <c r="O12797" s="1"/>
      <c r="P12797" s="1"/>
      <c r="Q12797" s="1"/>
      <c r="R12797" s="1"/>
      <c r="S12797" s="1"/>
      <c r="T12797" s="1"/>
      <c r="U12797" s="1"/>
      <c r="V12797" s="1"/>
      <c r="W12797" s="1"/>
      <c r="X12797" s="1"/>
      <c r="Y12797" s="1"/>
      <c r="Z12797" s="1"/>
      <c r="AA12797" s="1"/>
    </row>
    <row r="12798" spans="2:27" x14ac:dyDescent="0.2">
      <c r="B12798" s="1"/>
      <c r="C12798" s="1"/>
      <c r="D12798" s="1"/>
      <c r="E12798" s="1"/>
      <c r="F12798" s="1"/>
      <c r="G12798" s="1"/>
      <c r="H12798" s="1"/>
      <c r="I12798" s="1"/>
      <c r="J12798" s="1"/>
      <c r="K12798" s="1"/>
      <c r="L12798" s="1"/>
      <c r="M12798" s="1"/>
      <c r="N12798" s="1"/>
      <c r="O12798" s="1"/>
      <c r="P12798" s="1"/>
      <c r="Q12798" s="1"/>
      <c r="R12798" s="1"/>
      <c r="S12798" s="1"/>
      <c r="T12798" s="1"/>
      <c r="U12798" s="1"/>
      <c r="V12798" s="1"/>
      <c r="W12798" s="1"/>
      <c r="X12798" s="1"/>
      <c r="Y12798" s="1"/>
      <c r="Z12798" s="1"/>
      <c r="AA12798" s="1"/>
    </row>
    <row r="12799" spans="2:27" x14ac:dyDescent="0.2">
      <c r="B12799" s="1"/>
      <c r="C12799" s="1"/>
      <c r="D12799" s="1"/>
      <c r="E12799" s="1"/>
      <c r="F12799" s="1"/>
      <c r="G12799" s="1"/>
      <c r="H12799" s="1"/>
      <c r="I12799" s="1"/>
      <c r="J12799" s="1"/>
      <c r="K12799" s="1"/>
      <c r="L12799" s="1"/>
      <c r="M12799" s="1"/>
      <c r="N12799" s="1"/>
      <c r="O12799" s="1"/>
      <c r="P12799" s="1"/>
      <c r="Q12799" s="1"/>
      <c r="R12799" s="1"/>
      <c r="S12799" s="1"/>
      <c r="T12799" s="1"/>
      <c r="U12799" s="1"/>
      <c r="V12799" s="1"/>
      <c r="W12799" s="1"/>
      <c r="X12799" s="1"/>
      <c r="Y12799" s="1"/>
      <c r="Z12799" s="1"/>
      <c r="AA12799" s="1"/>
    </row>
    <row r="12800" spans="2:27" x14ac:dyDescent="0.2">
      <c r="B12800" s="1"/>
      <c r="C12800" s="1"/>
      <c r="D12800" s="1"/>
      <c r="E12800" s="1"/>
      <c r="F12800" s="1"/>
      <c r="G12800" s="1"/>
      <c r="H12800" s="1"/>
      <c r="I12800" s="1"/>
      <c r="J12800" s="1"/>
      <c r="K12800" s="1"/>
      <c r="L12800" s="1"/>
      <c r="M12800" s="1"/>
      <c r="N12800" s="1"/>
      <c r="O12800" s="1"/>
      <c r="P12800" s="1"/>
      <c r="Q12800" s="1"/>
      <c r="R12800" s="1"/>
      <c r="S12800" s="1"/>
      <c r="T12800" s="1"/>
      <c r="U12800" s="1"/>
      <c r="V12800" s="1"/>
      <c r="W12800" s="1"/>
      <c r="X12800" s="1"/>
      <c r="Y12800" s="1"/>
      <c r="Z12800" s="1"/>
      <c r="AA12800" s="1"/>
    </row>
    <row r="12801" spans="2:27" x14ac:dyDescent="0.2">
      <c r="B12801" s="1"/>
      <c r="C12801" s="1"/>
      <c r="D12801" s="1"/>
      <c r="E12801" s="1"/>
      <c r="F12801" s="1"/>
      <c r="G12801" s="1"/>
      <c r="H12801" s="1"/>
      <c r="I12801" s="1"/>
      <c r="J12801" s="1"/>
      <c r="K12801" s="1"/>
      <c r="L12801" s="1"/>
      <c r="M12801" s="1"/>
      <c r="N12801" s="1"/>
      <c r="O12801" s="1"/>
      <c r="P12801" s="1"/>
      <c r="Q12801" s="1"/>
      <c r="R12801" s="1"/>
      <c r="S12801" s="1"/>
      <c r="T12801" s="1"/>
      <c r="U12801" s="1"/>
      <c r="V12801" s="1"/>
      <c r="W12801" s="1"/>
      <c r="X12801" s="1"/>
      <c r="Y12801" s="1"/>
      <c r="Z12801" s="1"/>
      <c r="AA12801" s="1"/>
    </row>
    <row r="12802" spans="2:27" x14ac:dyDescent="0.2">
      <c r="B12802" s="1"/>
      <c r="C12802" s="1"/>
      <c r="D12802" s="1"/>
      <c r="E12802" s="1"/>
      <c r="F12802" s="1"/>
      <c r="G12802" s="1"/>
      <c r="H12802" s="1"/>
      <c r="I12802" s="1"/>
      <c r="J12802" s="1"/>
      <c r="K12802" s="1"/>
      <c r="L12802" s="1"/>
      <c r="M12802" s="1"/>
      <c r="N12802" s="1"/>
      <c r="O12802" s="1"/>
      <c r="P12802" s="1"/>
      <c r="Q12802" s="1"/>
      <c r="R12802" s="1"/>
      <c r="S12802" s="1"/>
      <c r="T12802" s="1"/>
      <c r="U12802" s="1"/>
      <c r="V12802" s="1"/>
      <c r="W12802" s="1"/>
      <c r="X12802" s="1"/>
      <c r="Y12802" s="1"/>
      <c r="Z12802" s="1"/>
      <c r="AA12802" s="1"/>
    </row>
    <row r="12803" spans="2:27" x14ac:dyDescent="0.2">
      <c r="B12803" s="1"/>
      <c r="C12803" s="1"/>
      <c r="D12803" s="1"/>
      <c r="E12803" s="1"/>
      <c r="F12803" s="1"/>
      <c r="G12803" s="1"/>
      <c r="H12803" s="1"/>
      <c r="I12803" s="1"/>
      <c r="J12803" s="1"/>
      <c r="K12803" s="1"/>
      <c r="L12803" s="1"/>
      <c r="M12803" s="1"/>
      <c r="N12803" s="1"/>
      <c r="O12803" s="1"/>
      <c r="P12803" s="1"/>
      <c r="Q12803" s="1"/>
      <c r="R12803" s="1"/>
      <c r="S12803" s="1"/>
      <c r="T12803" s="1"/>
      <c r="U12803" s="1"/>
      <c r="V12803" s="1"/>
      <c r="W12803" s="1"/>
      <c r="X12803" s="1"/>
      <c r="Y12803" s="1"/>
      <c r="Z12803" s="1"/>
      <c r="AA12803" s="1"/>
    </row>
    <row r="12804" spans="2:27" x14ac:dyDescent="0.2">
      <c r="B12804" s="1"/>
      <c r="C12804" s="1"/>
      <c r="D12804" s="1"/>
      <c r="E12804" s="1"/>
      <c r="F12804" s="1"/>
      <c r="G12804" s="1"/>
      <c r="H12804" s="1"/>
      <c r="I12804" s="1"/>
      <c r="J12804" s="1"/>
      <c r="K12804" s="1"/>
      <c r="L12804" s="1"/>
      <c r="M12804" s="1"/>
      <c r="N12804" s="1"/>
      <c r="O12804" s="1"/>
      <c r="P12804" s="1"/>
      <c r="Q12804" s="1"/>
      <c r="R12804" s="1"/>
      <c r="S12804" s="1"/>
      <c r="T12804" s="1"/>
      <c r="U12804" s="1"/>
      <c r="V12804" s="1"/>
      <c r="W12804" s="1"/>
      <c r="X12804" s="1"/>
      <c r="Y12804" s="1"/>
      <c r="Z12804" s="1"/>
      <c r="AA12804" s="1"/>
    </row>
    <row r="12805" spans="2:27" x14ac:dyDescent="0.2">
      <c r="B12805" s="1"/>
      <c r="C12805" s="1"/>
      <c r="D12805" s="1"/>
      <c r="E12805" s="1"/>
      <c r="F12805" s="1"/>
      <c r="G12805" s="1"/>
      <c r="H12805" s="1"/>
      <c r="I12805" s="1"/>
      <c r="J12805" s="1"/>
      <c r="K12805" s="1"/>
      <c r="L12805" s="1"/>
      <c r="M12805" s="1"/>
      <c r="N12805" s="1"/>
      <c r="O12805" s="1"/>
      <c r="P12805" s="1"/>
      <c r="Q12805" s="1"/>
      <c r="R12805" s="1"/>
      <c r="S12805" s="1"/>
      <c r="T12805" s="1"/>
      <c r="U12805" s="1"/>
      <c r="V12805" s="1"/>
      <c r="W12805" s="1"/>
      <c r="X12805" s="1"/>
      <c r="Y12805" s="1"/>
      <c r="Z12805" s="1"/>
      <c r="AA12805" s="1"/>
    </row>
    <row r="12806" spans="2:27" x14ac:dyDescent="0.2">
      <c r="B12806" s="1"/>
      <c r="C12806" s="1"/>
      <c r="D12806" s="1"/>
      <c r="E12806" s="1"/>
      <c r="F12806" s="1"/>
      <c r="G12806" s="1"/>
      <c r="H12806" s="1"/>
      <c r="I12806" s="1"/>
      <c r="J12806" s="1"/>
      <c r="K12806" s="1"/>
      <c r="L12806" s="1"/>
      <c r="M12806" s="1"/>
      <c r="N12806" s="1"/>
      <c r="O12806" s="1"/>
      <c r="P12806" s="1"/>
      <c r="Q12806" s="1"/>
      <c r="R12806" s="1"/>
      <c r="S12806" s="1"/>
      <c r="T12806" s="1"/>
      <c r="U12806" s="1"/>
      <c r="V12806" s="1"/>
      <c r="W12806" s="1"/>
      <c r="X12806" s="1"/>
      <c r="Y12806" s="1"/>
      <c r="Z12806" s="1"/>
      <c r="AA12806" s="1"/>
    </row>
    <row r="12807" spans="2:27" x14ac:dyDescent="0.2">
      <c r="B12807" s="1"/>
      <c r="C12807" s="1"/>
      <c r="D12807" s="1"/>
      <c r="E12807" s="1"/>
      <c r="F12807" s="1"/>
      <c r="G12807" s="1"/>
      <c r="H12807" s="1"/>
      <c r="I12807" s="1"/>
      <c r="J12807" s="1"/>
      <c r="K12807" s="1"/>
      <c r="L12807" s="1"/>
      <c r="M12807" s="1"/>
      <c r="N12807" s="1"/>
      <c r="O12807" s="1"/>
      <c r="P12807" s="1"/>
      <c r="Q12807" s="1"/>
      <c r="R12807" s="1"/>
      <c r="S12807" s="1"/>
      <c r="T12807" s="1"/>
      <c r="U12807" s="1"/>
      <c r="V12807" s="1"/>
      <c r="W12807" s="1"/>
      <c r="X12807" s="1"/>
      <c r="Y12807" s="1"/>
      <c r="Z12807" s="1"/>
      <c r="AA12807" s="1"/>
    </row>
    <row r="12808" spans="2:27" x14ac:dyDescent="0.2">
      <c r="B12808" s="1"/>
      <c r="C12808" s="1"/>
      <c r="D12808" s="1"/>
      <c r="E12808" s="1"/>
      <c r="F12808" s="1"/>
      <c r="G12808" s="1"/>
      <c r="H12808" s="1"/>
      <c r="I12808" s="1"/>
      <c r="J12808" s="1"/>
      <c r="K12808" s="1"/>
      <c r="L12808" s="1"/>
      <c r="M12808" s="1"/>
      <c r="N12808" s="1"/>
      <c r="O12808" s="1"/>
      <c r="P12808" s="1"/>
      <c r="Q12808" s="1"/>
      <c r="R12808" s="1"/>
      <c r="S12808" s="1"/>
      <c r="T12808" s="1"/>
      <c r="U12808" s="1"/>
      <c r="V12808" s="1"/>
      <c r="W12808" s="1"/>
      <c r="X12808" s="1"/>
      <c r="Y12808" s="1"/>
      <c r="Z12808" s="1"/>
      <c r="AA12808" s="1"/>
    </row>
    <row r="12809" spans="2:27" x14ac:dyDescent="0.2">
      <c r="B12809" s="1"/>
      <c r="C12809" s="1"/>
      <c r="D12809" s="1"/>
      <c r="E12809" s="1"/>
      <c r="F12809" s="1"/>
      <c r="G12809" s="1"/>
      <c r="H12809" s="1"/>
      <c r="I12809" s="1"/>
      <c r="J12809" s="1"/>
      <c r="K12809" s="1"/>
      <c r="L12809" s="1"/>
      <c r="M12809" s="1"/>
      <c r="N12809" s="1"/>
      <c r="O12809" s="1"/>
      <c r="P12809" s="1"/>
      <c r="Q12809" s="1"/>
      <c r="R12809" s="1"/>
      <c r="S12809" s="1"/>
      <c r="T12809" s="1"/>
      <c r="U12809" s="1"/>
      <c r="V12809" s="1"/>
      <c r="W12809" s="1"/>
      <c r="X12809" s="1"/>
      <c r="Y12809" s="1"/>
      <c r="Z12809" s="1"/>
      <c r="AA12809" s="1"/>
    </row>
    <row r="12810" spans="2:27" x14ac:dyDescent="0.2">
      <c r="B12810" s="1"/>
      <c r="C12810" s="1"/>
      <c r="D12810" s="1"/>
      <c r="E12810" s="1"/>
      <c r="F12810" s="1"/>
      <c r="G12810" s="1"/>
      <c r="H12810" s="1"/>
      <c r="I12810" s="1"/>
      <c r="J12810" s="1"/>
      <c r="K12810" s="1"/>
      <c r="L12810" s="1"/>
      <c r="M12810" s="1"/>
      <c r="N12810" s="1"/>
      <c r="O12810" s="1"/>
      <c r="P12810" s="1"/>
      <c r="Q12810" s="1"/>
      <c r="R12810" s="1"/>
      <c r="S12810" s="1"/>
      <c r="T12810" s="1"/>
      <c r="U12810" s="1"/>
      <c r="V12810" s="1"/>
      <c r="W12810" s="1"/>
      <c r="X12810" s="1"/>
      <c r="Y12810" s="1"/>
      <c r="Z12810" s="1"/>
      <c r="AA12810" s="1"/>
    </row>
    <row r="12811" spans="2:27" x14ac:dyDescent="0.2">
      <c r="B12811" s="1"/>
      <c r="C12811" s="1"/>
      <c r="D12811" s="1"/>
      <c r="E12811" s="1"/>
      <c r="F12811" s="1"/>
      <c r="G12811" s="1"/>
      <c r="H12811" s="1"/>
      <c r="I12811" s="1"/>
      <c r="J12811" s="1"/>
      <c r="K12811" s="1"/>
      <c r="L12811" s="1"/>
      <c r="M12811" s="1"/>
      <c r="N12811" s="1"/>
      <c r="O12811" s="1"/>
      <c r="P12811" s="1"/>
      <c r="Q12811" s="1"/>
      <c r="R12811" s="1"/>
      <c r="S12811" s="1"/>
      <c r="T12811" s="1"/>
      <c r="U12811" s="1"/>
      <c r="V12811" s="1"/>
      <c r="W12811" s="1"/>
      <c r="X12811" s="1"/>
      <c r="Y12811" s="1"/>
      <c r="Z12811" s="1"/>
      <c r="AA12811" s="1"/>
    </row>
    <row r="12812" spans="2:27" x14ac:dyDescent="0.2">
      <c r="B12812" s="1"/>
      <c r="C12812" s="1"/>
      <c r="D12812" s="1"/>
      <c r="E12812" s="1"/>
      <c r="F12812" s="1"/>
      <c r="G12812" s="1"/>
      <c r="H12812" s="1"/>
      <c r="I12812" s="1"/>
      <c r="J12812" s="1"/>
      <c r="K12812" s="1"/>
      <c r="L12812" s="1"/>
      <c r="M12812" s="1"/>
      <c r="N12812" s="1"/>
      <c r="O12812" s="1"/>
      <c r="P12812" s="1"/>
      <c r="Q12812" s="1"/>
      <c r="R12812" s="1"/>
      <c r="S12812" s="1"/>
      <c r="T12812" s="1"/>
      <c r="U12812" s="1"/>
      <c r="V12812" s="1"/>
      <c r="W12812" s="1"/>
      <c r="X12812" s="1"/>
      <c r="Y12812" s="1"/>
      <c r="Z12812" s="1"/>
      <c r="AA12812" s="1"/>
    </row>
    <row r="12813" spans="2:27" x14ac:dyDescent="0.2">
      <c r="B12813" s="1"/>
      <c r="C12813" s="1"/>
      <c r="D12813" s="1"/>
      <c r="E12813" s="1"/>
      <c r="F12813" s="1"/>
      <c r="G12813" s="1"/>
      <c r="H12813" s="1"/>
      <c r="I12813" s="1"/>
      <c r="J12813" s="1"/>
      <c r="K12813" s="1"/>
      <c r="L12813" s="1"/>
      <c r="M12813" s="1"/>
      <c r="N12813" s="1"/>
      <c r="O12813" s="1"/>
      <c r="P12813" s="1"/>
      <c r="Q12813" s="1"/>
      <c r="R12813" s="1"/>
      <c r="S12813" s="1"/>
      <c r="T12813" s="1"/>
      <c r="U12813" s="1"/>
      <c r="V12813" s="1"/>
      <c r="W12813" s="1"/>
      <c r="X12813" s="1"/>
      <c r="Y12813" s="1"/>
      <c r="Z12813" s="1"/>
      <c r="AA12813" s="1"/>
    </row>
    <row r="12814" spans="2:27" x14ac:dyDescent="0.2">
      <c r="B12814" s="1"/>
      <c r="C12814" s="1"/>
      <c r="D12814" s="1"/>
      <c r="E12814" s="1"/>
      <c r="F12814" s="1"/>
      <c r="G12814" s="1"/>
      <c r="H12814" s="1"/>
      <c r="I12814" s="1"/>
      <c r="J12814" s="1"/>
      <c r="K12814" s="1"/>
      <c r="L12814" s="1"/>
      <c r="M12814" s="1"/>
      <c r="N12814" s="1"/>
      <c r="O12814" s="1"/>
      <c r="P12814" s="1"/>
      <c r="Q12814" s="1"/>
      <c r="R12814" s="1"/>
      <c r="S12814" s="1"/>
      <c r="T12814" s="1"/>
      <c r="U12814" s="1"/>
      <c r="V12814" s="1"/>
      <c r="W12814" s="1"/>
      <c r="X12814" s="1"/>
      <c r="Y12814" s="1"/>
      <c r="Z12814" s="1"/>
      <c r="AA12814" s="1"/>
    </row>
    <row r="12815" spans="2:27" x14ac:dyDescent="0.2">
      <c r="B12815" s="1"/>
      <c r="C12815" s="1"/>
      <c r="D12815" s="1"/>
      <c r="E12815" s="1"/>
      <c r="F12815" s="1"/>
      <c r="G12815" s="1"/>
      <c r="H12815" s="1"/>
      <c r="I12815" s="1"/>
      <c r="J12815" s="1"/>
      <c r="K12815" s="1"/>
      <c r="L12815" s="1"/>
      <c r="M12815" s="1"/>
      <c r="N12815" s="1"/>
      <c r="O12815" s="1"/>
      <c r="P12815" s="1"/>
      <c r="Q12815" s="1"/>
      <c r="R12815" s="1"/>
      <c r="S12815" s="1"/>
      <c r="T12815" s="1"/>
      <c r="U12815" s="1"/>
      <c r="V12815" s="1"/>
      <c r="W12815" s="1"/>
      <c r="X12815" s="1"/>
      <c r="Y12815" s="1"/>
      <c r="Z12815" s="1"/>
      <c r="AA12815" s="1"/>
    </row>
    <row r="12816" spans="2:27" x14ac:dyDescent="0.2">
      <c r="B12816" s="1"/>
      <c r="C12816" s="1"/>
      <c r="D12816" s="1"/>
      <c r="E12816" s="1"/>
      <c r="F12816" s="1"/>
      <c r="G12816" s="1"/>
      <c r="H12816" s="1"/>
      <c r="I12816" s="1"/>
      <c r="J12816" s="1"/>
      <c r="K12816" s="1"/>
      <c r="L12816" s="1"/>
      <c r="M12816" s="1"/>
      <c r="N12816" s="1"/>
      <c r="O12816" s="1"/>
      <c r="P12816" s="1"/>
      <c r="Q12816" s="1"/>
      <c r="R12816" s="1"/>
      <c r="S12816" s="1"/>
      <c r="T12816" s="1"/>
      <c r="U12816" s="1"/>
      <c r="V12816" s="1"/>
      <c r="W12816" s="1"/>
      <c r="X12816" s="1"/>
      <c r="Y12816" s="1"/>
      <c r="Z12816" s="1"/>
      <c r="AA12816" s="1"/>
    </row>
    <row r="12817" spans="2:27" x14ac:dyDescent="0.2">
      <c r="B12817" s="1"/>
      <c r="C12817" s="1"/>
      <c r="D12817" s="1"/>
      <c r="E12817" s="1"/>
      <c r="F12817" s="1"/>
      <c r="G12817" s="1"/>
      <c r="H12817" s="1"/>
      <c r="I12817" s="1"/>
      <c r="J12817" s="1"/>
      <c r="K12817" s="1"/>
      <c r="L12817" s="1"/>
      <c r="M12817" s="1"/>
      <c r="N12817" s="1"/>
      <c r="O12817" s="1"/>
      <c r="P12817" s="1"/>
      <c r="Q12817" s="1"/>
      <c r="R12817" s="1"/>
      <c r="S12817" s="1"/>
      <c r="T12817" s="1"/>
      <c r="U12817" s="1"/>
      <c r="V12817" s="1"/>
      <c r="W12817" s="1"/>
      <c r="X12817" s="1"/>
      <c r="Y12817" s="1"/>
      <c r="Z12817" s="1"/>
      <c r="AA12817" s="1"/>
    </row>
    <row r="12818" spans="2:27" x14ac:dyDescent="0.2">
      <c r="B12818" s="1"/>
      <c r="C12818" s="1"/>
      <c r="D12818" s="1"/>
      <c r="E12818" s="1"/>
      <c r="F12818" s="1"/>
      <c r="G12818" s="1"/>
      <c r="H12818" s="1"/>
      <c r="I12818" s="1"/>
      <c r="J12818" s="1"/>
      <c r="K12818" s="1"/>
      <c r="L12818" s="1"/>
      <c r="M12818" s="1"/>
      <c r="N12818" s="1"/>
      <c r="O12818" s="1"/>
      <c r="P12818" s="1"/>
      <c r="Q12818" s="1"/>
      <c r="R12818" s="1"/>
      <c r="S12818" s="1"/>
      <c r="T12818" s="1"/>
      <c r="U12818" s="1"/>
      <c r="V12818" s="1"/>
      <c r="W12818" s="1"/>
      <c r="X12818" s="1"/>
      <c r="Y12818" s="1"/>
      <c r="Z12818" s="1"/>
      <c r="AA12818" s="1"/>
    </row>
    <row r="12819" spans="2:27" x14ac:dyDescent="0.2">
      <c r="B12819" s="1"/>
      <c r="C12819" s="1"/>
      <c r="D12819" s="1"/>
      <c r="E12819" s="1"/>
      <c r="F12819" s="1"/>
      <c r="G12819" s="1"/>
      <c r="H12819" s="1"/>
      <c r="I12819" s="1"/>
      <c r="J12819" s="1"/>
      <c r="K12819" s="1"/>
      <c r="L12819" s="1"/>
      <c r="M12819" s="1"/>
      <c r="N12819" s="1"/>
      <c r="O12819" s="1"/>
      <c r="P12819" s="1"/>
      <c r="Q12819" s="1"/>
      <c r="R12819" s="1"/>
      <c r="S12819" s="1"/>
      <c r="T12819" s="1"/>
      <c r="U12819" s="1"/>
      <c r="V12819" s="1"/>
      <c r="W12819" s="1"/>
      <c r="X12819" s="1"/>
      <c r="Y12819" s="1"/>
      <c r="Z12819" s="1"/>
      <c r="AA12819" s="1"/>
    </row>
    <row r="12820" spans="2:27" x14ac:dyDescent="0.2">
      <c r="B12820" s="1"/>
      <c r="C12820" s="1"/>
      <c r="D12820" s="1"/>
      <c r="E12820" s="1"/>
      <c r="F12820" s="1"/>
      <c r="G12820" s="1"/>
      <c r="H12820" s="1"/>
      <c r="I12820" s="1"/>
      <c r="J12820" s="1"/>
      <c r="K12820" s="1"/>
      <c r="L12820" s="1"/>
      <c r="M12820" s="1"/>
      <c r="N12820" s="1"/>
      <c r="O12820" s="1"/>
      <c r="P12820" s="1"/>
      <c r="Q12820" s="1"/>
      <c r="R12820" s="1"/>
      <c r="S12820" s="1"/>
      <c r="T12820" s="1"/>
      <c r="U12820" s="1"/>
      <c r="V12820" s="1"/>
      <c r="W12820" s="1"/>
      <c r="X12820" s="1"/>
      <c r="Y12820" s="1"/>
      <c r="Z12820" s="1"/>
      <c r="AA12820" s="1"/>
    </row>
    <row r="12821" spans="2:27" x14ac:dyDescent="0.2">
      <c r="B12821" s="1"/>
      <c r="C12821" s="1"/>
      <c r="D12821" s="1"/>
      <c r="E12821" s="1"/>
      <c r="F12821" s="1"/>
      <c r="G12821" s="1"/>
      <c r="H12821" s="1"/>
      <c r="I12821" s="1"/>
      <c r="J12821" s="1"/>
      <c r="K12821" s="1"/>
      <c r="L12821" s="1"/>
      <c r="M12821" s="1"/>
      <c r="N12821" s="1"/>
      <c r="O12821" s="1"/>
      <c r="P12821" s="1"/>
      <c r="Q12821" s="1"/>
      <c r="R12821" s="1"/>
      <c r="S12821" s="1"/>
      <c r="T12821" s="1"/>
      <c r="U12821" s="1"/>
      <c r="V12821" s="1"/>
      <c r="W12821" s="1"/>
      <c r="X12821" s="1"/>
      <c r="Y12821" s="1"/>
      <c r="Z12821" s="1"/>
      <c r="AA12821" s="1"/>
    </row>
    <row r="12822" spans="2:27" x14ac:dyDescent="0.2">
      <c r="B12822" s="1"/>
      <c r="C12822" s="1"/>
      <c r="D12822" s="1"/>
      <c r="E12822" s="1"/>
      <c r="F12822" s="1"/>
      <c r="G12822" s="1"/>
      <c r="H12822" s="1"/>
      <c r="I12822" s="1"/>
      <c r="J12822" s="1"/>
      <c r="K12822" s="1"/>
      <c r="L12822" s="1"/>
      <c r="M12822" s="1"/>
      <c r="N12822" s="1"/>
      <c r="O12822" s="1"/>
      <c r="P12822" s="1"/>
      <c r="Q12822" s="1"/>
      <c r="R12822" s="1"/>
      <c r="S12822" s="1"/>
      <c r="T12822" s="1"/>
      <c r="U12822" s="1"/>
      <c r="V12822" s="1"/>
      <c r="W12822" s="1"/>
      <c r="X12822" s="1"/>
      <c r="Y12822" s="1"/>
      <c r="Z12822" s="1"/>
      <c r="AA12822" s="1"/>
    </row>
    <row r="12823" spans="2:27" x14ac:dyDescent="0.2">
      <c r="B12823" s="1"/>
      <c r="C12823" s="1"/>
      <c r="D12823" s="1"/>
      <c r="E12823" s="1"/>
      <c r="F12823" s="1"/>
      <c r="G12823" s="1"/>
      <c r="H12823" s="1"/>
      <c r="I12823" s="1"/>
      <c r="J12823" s="1"/>
      <c r="K12823" s="1"/>
      <c r="L12823" s="1"/>
      <c r="M12823" s="1"/>
      <c r="N12823" s="1"/>
      <c r="O12823" s="1"/>
      <c r="P12823" s="1"/>
      <c r="Q12823" s="1"/>
      <c r="R12823" s="1"/>
      <c r="S12823" s="1"/>
      <c r="T12823" s="1"/>
      <c r="U12823" s="1"/>
      <c r="V12823" s="1"/>
      <c r="W12823" s="1"/>
      <c r="X12823" s="1"/>
      <c r="Y12823" s="1"/>
      <c r="Z12823" s="1"/>
      <c r="AA12823" s="1"/>
    </row>
    <row r="12824" spans="2:27" x14ac:dyDescent="0.2">
      <c r="B12824" s="1"/>
      <c r="C12824" s="1"/>
      <c r="D12824" s="1"/>
      <c r="E12824" s="1"/>
      <c r="F12824" s="1"/>
      <c r="G12824" s="1"/>
      <c r="H12824" s="1"/>
      <c r="I12824" s="1"/>
      <c r="J12824" s="1"/>
      <c r="K12824" s="1"/>
      <c r="L12824" s="1"/>
      <c r="M12824" s="1"/>
      <c r="N12824" s="1"/>
      <c r="O12824" s="1"/>
      <c r="P12824" s="1"/>
      <c r="Q12824" s="1"/>
      <c r="R12824" s="1"/>
      <c r="S12824" s="1"/>
      <c r="T12824" s="1"/>
      <c r="U12824" s="1"/>
      <c r="V12824" s="1"/>
      <c r="W12824" s="1"/>
      <c r="X12824" s="1"/>
      <c r="Y12824" s="1"/>
      <c r="Z12824" s="1"/>
      <c r="AA12824" s="1"/>
    </row>
    <row r="12825" spans="2:27" x14ac:dyDescent="0.2">
      <c r="B12825" s="1"/>
      <c r="C12825" s="1"/>
      <c r="D12825" s="1"/>
      <c r="E12825" s="1"/>
      <c r="F12825" s="1"/>
      <c r="G12825" s="1"/>
      <c r="H12825" s="1"/>
      <c r="I12825" s="1"/>
      <c r="J12825" s="1"/>
      <c r="K12825" s="1"/>
      <c r="L12825" s="1"/>
      <c r="M12825" s="1"/>
      <c r="N12825" s="1"/>
      <c r="O12825" s="1"/>
      <c r="P12825" s="1"/>
      <c r="Q12825" s="1"/>
      <c r="R12825" s="1"/>
      <c r="S12825" s="1"/>
      <c r="T12825" s="1"/>
      <c r="U12825" s="1"/>
      <c r="V12825" s="1"/>
      <c r="W12825" s="1"/>
      <c r="X12825" s="1"/>
      <c r="Y12825" s="1"/>
      <c r="Z12825" s="1"/>
      <c r="AA12825" s="1"/>
    </row>
    <row r="12826" spans="2:27" x14ac:dyDescent="0.2">
      <c r="B12826" s="1"/>
      <c r="C12826" s="1"/>
      <c r="D12826" s="1"/>
      <c r="E12826" s="1"/>
      <c r="F12826" s="1"/>
      <c r="G12826" s="1"/>
      <c r="H12826" s="1"/>
      <c r="I12826" s="1"/>
      <c r="J12826" s="1"/>
      <c r="K12826" s="1"/>
      <c r="L12826" s="1"/>
      <c r="M12826" s="1"/>
      <c r="N12826" s="1"/>
      <c r="O12826" s="1"/>
      <c r="P12826" s="1"/>
      <c r="Q12826" s="1"/>
      <c r="R12826" s="1"/>
      <c r="S12826" s="1"/>
      <c r="T12826" s="1"/>
      <c r="U12826" s="1"/>
      <c r="V12826" s="1"/>
      <c r="W12826" s="1"/>
      <c r="X12826" s="1"/>
      <c r="Y12826" s="1"/>
      <c r="Z12826" s="1"/>
      <c r="AA12826" s="1"/>
    </row>
    <row r="12827" spans="2:27" x14ac:dyDescent="0.2">
      <c r="B12827" s="1"/>
      <c r="C12827" s="1"/>
      <c r="D12827" s="1"/>
      <c r="E12827" s="1"/>
      <c r="F12827" s="1"/>
      <c r="G12827" s="1"/>
      <c r="H12827" s="1"/>
      <c r="I12827" s="1"/>
      <c r="J12827" s="1"/>
      <c r="K12827" s="1"/>
      <c r="L12827" s="1"/>
      <c r="M12827" s="1"/>
      <c r="N12827" s="1"/>
      <c r="O12827" s="1"/>
      <c r="P12827" s="1"/>
      <c r="Q12827" s="1"/>
      <c r="R12827" s="1"/>
      <c r="S12827" s="1"/>
      <c r="T12827" s="1"/>
      <c r="U12827" s="1"/>
      <c r="V12827" s="1"/>
      <c r="W12827" s="1"/>
      <c r="X12827" s="1"/>
      <c r="Y12827" s="1"/>
      <c r="Z12827" s="1"/>
      <c r="AA12827" s="1"/>
    </row>
    <row r="12828" spans="2:27" x14ac:dyDescent="0.2">
      <c r="B12828" s="1"/>
      <c r="C12828" s="1"/>
      <c r="D12828" s="1"/>
      <c r="E12828" s="1"/>
      <c r="F12828" s="1"/>
      <c r="G12828" s="1"/>
      <c r="H12828" s="1"/>
      <c r="I12828" s="1"/>
      <c r="J12828" s="1"/>
      <c r="K12828" s="1"/>
      <c r="L12828" s="1"/>
      <c r="M12828" s="1"/>
      <c r="N12828" s="1"/>
      <c r="O12828" s="1"/>
      <c r="P12828" s="1"/>
      <c r="Q12828" s="1"/>
      <c r="R12828" s="1"/>
      <c r="S12828" s="1"/>
      <c r="T12828" s="1"/>
      <c r="U12828" s="1"/>
      <c r="V12828" s="1"/>
      <c r="W12828" s="1"/>
      <c r="X12828" s="1"/>
      <c r="Y12828" s="1"/>
      <c r="Z12828" s="1"/>
      <c r="AA12828" s="1"/>
    </row>
    <row r="12829" spans="2:27" x14ac:dyDescent="0.2">
      <c r="B12829" s="1"/>
      <c r="C12829" s="1"/>
      <c r="D12829" s="1"/>
      <c r="E12829" s="1"/>
      <c r="F12829" s="1"/>
      <c r="G12829" s="1"/>
      <c r="H12829" s="1"/>
      <c r="I12829" s="1"/>
      <c r="J12829" s="1"/>
      <c r="K12829" s="1"/>
      <c r="L12829" s="1"/>
      <c r="M12829" s="1"/>
      <c r="N12829" s="1"/>
      <c r="O12829" s="1"/>
      <c r="P12829" s="1"/>
      <c r="Q12829" s="1"/>
      <c r="R12829" s="1"/>
      <c r="S12829" s="1"/>
      <c r="T12829" s="1"/>
      <c r="U12829" s="1"/>
      <c r="V12829" s="1"/>
      <c r="W12829" s="1"/>
      <c r="X12829" s="1"/>
      <c r="Y12829" s="1"/>
      <c r="Z12829" s="1"/>
      <c r="AA12829" s="1"/>
    </row>
    <row r="12830" spans="2:27" x14ac:dyDescent="0.2">
      <c r="B12830" s="1"/>
      <c r="C12830" s="1"/>
      <c r="D12830" s="1"/>
      <c r="E12830" s="1"/>
      <c r="F12830" s="1"/>
      <c r="G12830" s="1"/>
      <c r="H12830" s="1"/>
      <c r="I12830" s="1"/>
      <c r="J12830" s="1"/>
      <c r="K12830" s="1"/>
      <c r="L12830" s="1"/>
      <c r="M12830" s="1"/>
      <c r="N12830" s="1"/>
      <c r="O12830" s="1"/>
      <c r="P12830" s="1"/>
      <c r="Q12830" s="1"/>
      <c r="R12830" s="1"/>
      <c r="S12830" s="1"/>
      <c r="T12830" s="1"/>
      <c r="U12830" s="1"/>
      <c r="V12830" s="1"/>
      <c r="W12830" s="1"/>
      <c r="X12830" s="1"/>
      <c r="Y12830" s="1"/>
      <c r="Z12830" s="1"/>
      <c r="AA12830" s="1"/>
    </row>
    <row r="12831" spans="2:27" x14ac:dyDescent="0.2">
      <c r="B12831" s="1"/>
      <c r="C12831" s="1"/>
      <c r="D12831" s="1"/>
      <c r="E12831" s="1"/>
      <c r="F12831" s="1"/>
      <c r="G12831" s="1"/>
      <c r="H12831" s="1"/>
      <c r="I12831" s="1"/>
      <c r="J12831" s="1"/>
      <c r="K12831" s="1"/>
      <c r="L12831" s="1"/>
      <c r="M12831" s="1"/>
      <c r="N12831" s="1"/>
      <c r="O12831" s="1"/>
      <c r="P12831" s="1"/>
      <c r="Q12831" s="1"/>
      <c r="R12831" s="1"/>
      <c r="S12831" s="1"/>
      <c r="T12831" s="1"/>
      <c r="U12831" s="1"/>
      <c r="V12831" s="1"/>
      <c r="W12831" s="1"/>
      <c r="X12831" s="1"/>
      <c r="Y12831" s="1"/>
      <c r="Z12831" s="1"/>
      <c r="AA12831" s="1"/>
    </row>
    <row r="12832" spans="2:27" x14ac:dyDescent="0.2">
      <c r="B12832" s="1"/>
      <c r="C12832" s="1"/>
      <c r="D12832" s="1"/>
      <c r="E12832" s="1"/>
      <c r="F12832" s="1"/>
      <c r="G12832" s="1"/>
      <c r="H12832" s="1"/>
      <c r="I12832" s="1"/>
      <c r="J12832" s="1"/>
      <c r="K12832" s="1"/>
      <c r="L12832" s="1"/>
      <c r="M12832" s="1"/>
      <c r="N12832" s="1"/>
      <c r="O12832" s="1"/>
      <c r="P12832" s="1"/>
      <c r="Q12832" s="1"/>
      <c r="R12832" s="1"/>
      <c r="S12832" s="1"/>
      <c r="T12832" s="1"/>
      <c r="U12832" s="1"/>
      <c r="V12832" s="1"/>
      <c r="W12832" s="1"/>
      <c r="X12832" s="1"/>
      <c r="Y12832" s="1"/>
      <c r="Z12832" s="1"/>
      <c r="AA12832" s="1"/>
    </row>
    <row r="12833" spans="2:27" x14ac:dyDescent="0.2">
      <c r="B12833" s="1"/>
      <c r="C12833" s="1"/>
      <c r="D12833" s="1"/>
      <c r="E12833" s="1"/>
      <c r="F12833" s="1"/>
      <c r="G12833" s="1"/>
      <c r="H12833" s="1"/>
      <c r="I12833" s="1"/>
      <c r="J12833" s="1"/>
      <c r="K12833" s="1"/>
      <c r="L12833" s="1"/>
      <c r="M12833" s="1"/>
      <c r="N12833" s="1"/>
      <c r="O12833" s="1"/>
      <c r="P12833" s="1"/>
      <c r="Q12833" s="1"/>
      <c r="R12833" s="1"/>
      <c r="S12833" s="1"/>
      <c r="T12833" s="1"/>
      <c r="U12833" s="1"/>
      <c r="V12833" s="1"/>
      <c r="W12833" s="1"/>
      <c r="X12833" s="1"/>
      <c r="Y12833" s="1"/>
      <c r="Z12833" s="1"/>
      <c r="AA12833" s="1"/>
    </row>
    <row r="12834" spans="2:27" x14ac:dyDescent="0.2">
      <c r="B12834" s="1"/>
      <c r="C12834" s="1"/>
      <c r="D12834" s="1"/>
      <c r="E12834" s="1"/>
      <c r="F12834" s="1"/>
      <c r="G12834" s="1"/>
      <c r="H12834" s="1"/>
      <c r="I12834" s="1"/>
      <c r="J12834" s="1"/>
      <c r="K12834" s="1"/>
      <c r="L12834" s="1"/>
      <c r="M12834" s="1"/>
      <c r="N12834" s="1"/>
      <c r="O12834" s="1"/>
      <c r="P12834" s="1"/>
      <c r="Q12834" s="1"/>
      <c r="R12834" s="1"/>
      <c r="S12834" s="1"/>
      <c r="T12834" s="1"/>
      <c r="U12834" s="1"/>
      <c r="V12834" s="1"/>
      <c r="W12834" s="1"/>
      <c r="X12834" s="1"/>
      <c r="Y12834" s="1"/>
      <c r="Z12834" s="1"/>
      <c r="AA12834" s="1"/>
    </row>
    <row r="12835" spans="2:27" x14ac:dyDescent="0.2">
      <c r="B12835" s="1"/>
      <c r="C12835" s="1"/>
      <c r="D12835" s="1"/>
      <c r="E12835" s="1"/>
      <c r="F12835" s="1"/>
      <c r="G12835" s="1"/>
      <c r="H12835" s="1"/>
      <c r="I12835" s="1"/>
      <c r="J12835" s="1"/>
      <c r="K12835" s="1"/>
      <c r="L12835" s="1"/>
      <c r="M12835" s="1"/>
      <c r="N12835" s="1"/>
      <c r="O12835" s="1"/>
      <c r="P12835" s="1"/>
      <c r="Q12835" s="1"/>
      <c r="R12835" s="1"/>
      <c r="S12835" s="1"/>
      <c r="T12835" s="1"/>
      <c r="U12835" s="1"/>
      <c r="V12835" s="1"/>
      <c r="W12835" s="1"/>
      <c r="X12835" s="1"/>
      <c r="Y12835" s="1"/>
      <c r="Z12835" s="1"/>
      <c r="AA12835" s="1"/>
    </row>
    <row r="12836" spans="2:27" x14ac:dyDescent="0.2">
      <c r="B12836" s="1"/>
      <c r="C12836" s="1"/>
      <c r="D12836" s="1"/>
      <c r="E12836" s="1"/>
      <c r="F12836" s="1"/>
      <c r="G12836" s="1"/>
      <c r="H12836" s="1"/>
      <c r="I12836" s="1"/>
      <c r="J12836" s="1"/>
      <c r="K12836" s="1"/>
      <c r="L12836" s="1"/>
      <c r="M12836" s="1"/>
      <c r="N12836" s="1"/>
      <c r="O12836" s="1"/>
      <c r="P12836" s="1"/>
      <c r="Q12836" s="1"/>
      <c r="R12836" s="1"/>
      <c r="S12836" s="1"/>
      <c r="T12836" s="1"/>
      <c r="U12836" s="1"/>
      <c r="V12836" s="1"/>
      <c r="W12836" s="1"/>
      <c r="X12836" s="1"/>
      <c r="Y12836" s="1"/>
      <c r="Z12836" s="1"/>
      <c r="AA12836" s="1"/>
    </row>
    <row r="12837" spans="2:27" x14ac:dyDescent="0.2">
      <c r="B12837" s="1"/>
      <c r="C12837" s="1"/>
      <c r="D12837" s="1"/>
      <c r="E12837" s="1"/>
      <c r="F12837" s="1"/>
      <c r="G12837" s="1"/>
      <c r="H12837" s="1"/>
      <c r="I12837" s="1"/>
      <c r="J12837" s="1"/>
      <c r="K12837" s="1"/>
      <c r="L12837" s="1"/>
      <c r="M12837" s="1"/>
      <c r="N12837" s="1"/>
      <c r="O12837" s="1"/>
      <c r="P12837" s="1"/>
      <c r="Q12837" s="1"/>
      <c r="R12837" s="1"/>
      <c r="S12837" s="1"/>
      <c r="T12837" s="1"/>
      <c r="U12837" s="1"/>
      <c r="V12837" s="1"/>
      <c r="W12837" s="1"/>
      <c r="X12837" s="1"/>
      <c r="Y12837" s="1"/>
      <c r="Z12837" s="1"/>
      <c r="AA12837" s="1"/>
    </row>
    <row r="12838" spans="2:27" x14ac:dyDescent="0.2">
      <c r="B12838" s="1"/>
      <c r="C12838" s="1"/>
      <c r="D12838" s="1"/>
      <c r="E12838" s="1"/>
      <c r="F12838" s="1"/>
      <c r="G12838" s="1"/>
      <c r="H12838" s="1"/>
      <c r="I12838" s="1"/>
      <c r="J12838" s="1"/>
      <c r="K12838" s="1"/>
      <c r="L12838" s="1"/>
      <c r="M12838" s="1"/>
      <c r="N12838" s="1"/>
      <c r="O12838" s="1"/>
      <c r="P12838" s="1"/>
      <c r="Q12838" s="1"/>
      <c r="R12838" s="1"/>
      <c r="S12838" s="1"/>
      <c r="T12838" s="1"/>
      <c r="U12838" s="1"/>
      <c r="V12838" s="1"/>
      <c r="W12838" s="1"/>
      <c r="X12838" s="1"/>
      <c r="Y12838" s="1"/>
      <c r="Z12838" s="1"/>
      <c r="AA12838" s="1"/>
    </row>
    <row r="12839" spans="2:27" x14ac:dyDescent="0.2">
      <c r="B12839" s="1"/>
      <c r="C12839" s="1"/>
      <c r="D12839" s="1"/>
      <c r="E12839" s="1"/>
      <c r="F12839" s="1"/>
      <c r="G12839" s="1"/>
      <c r="H12839" s="1"/>
      <c r="I12839" s="1"/>
      <c r="J12839" s="1"/>
      <c r="K12839" s="1"/>
      <c r="L12839" s="1"/>
      <c r="M12839" s="1"/>
      <c r="N12839" s="1"/>
      <c r="O12839" s="1"/>
      <c r="P12839" s="1"/>
      <c r="Q12839" s="1"/>
      <c r="R12839" s="1"/>
      <c r="S12839" s="1"/>
      <c r="T12839" s="1"/>
      <c r="U12839" s="1"/>
      <c r="V12839" s="1"/>
      <c r="W12839" s="1"/>
      <c r="X12839" s="1"/>
      <c r="Y12839" s="1"/>
      <c r="Z12839" s="1"/>
      <c r="AA12839" s="1"/>
    </row>
    <row r="12840" spans="2:27" x14ac:dyDescent="0.2">
      <c r="B12840" s="1"/>
      <c r="C12840" s="1"/>
      <c r="D12840" s="1"/>
      <c r="E12840" s="1"/>
      <c r="F12840" s="1"/>
      <c r="G12840" s="1"/>
      <c r="H12840" s="1"/>
      <c r="I12840" s="1"/>
      <c r="J12840" s="1"/>
      <c r="K12840" s="1"/>
      <c r="L12840" s="1"/>
      <c r="M12840" s="1"/>
      <c r="N12840" s="1"/>
      <c r="O12840" s="1"/>
      <c r="P12840" s="1"/>
      <c r="Q12840" s="1"/>
      <c r="R12840" s="1"/>
      <c r="S12840" s="1"/>
      <c r="T12840" s="1"/>
      <c r="U12840" s="1"/>
      <c r="V12840" s="1"/>
      <c r="W12840" s="1"/>
      <c r="X12840" s="1"/>
      <c r="Y12840" s="1"/>
      <c r="Z12840" s="1"/>
      <c r="AA12840" s="1"/>
    </row>
    <row r="12841" spans="2:27" x14ac:dyDescent="0.2">
      <c r="B12841" s="1"/>
      <c r="C12841" s="1"/>
      <c r="D12841" s="1"/>
      <c r="E12841" s="1"/>
      <c r="F12841" s="1"/>
      <c r="G12841" s="1"/>
      <c r="H12841" s="1"/>
      <c r="I12841" s="1"/>
      <c r="J12841" s="1"/>
      <c r="K12841" s="1"/>
      <c r="L12841" s="1"/>
      <c r="M12841" s="1"/>
      <c r="N12841" s="1"/>
      <c r="O12841" s="1"/>
      <c r="P12841" s="1"/>
      <c r="Q12841" s="1"/>
      <c r="R12841" s="1"/>
      <c r="S12841" s="1"/>
      <c r="T12841" s="1"/>
      <c r="U12841" s="1"/>
      <c r="V12841" s="1"/>
      <c r="W12841" s="1"/>
      <c r="X12841" s="1"/>
      <c r="Y12841" s="1"/>
      <c r="Z12841" s="1"/>
      <c r="AA12841" s="1"/>
    </row>
    <row r="12842" spans="2:27" x14ac:dyDescent="0.2">
      <c r="B12842" s="1"/>
      <c r="C12842" s="1"/>
      <c r="D12842" s="1"/>
      <c r="E12842" s="1"/>
      <c r="F12842" s="1"/>
      <c r="G12842" s="1"/>
      <c r="H12842" s="1"/>
      <c r="I12842" s="1"/>
      <c r="J12842" s="1"/>
      <c r="K12842" s="1"/>
      <c r="L12842" s="1"/>
      <c r="M12842" s="1"/>
      <c r="N12842" s="1"/>
      <c r="O12842" s="1"/>
      <c r="P12842" s="1"/>
      <c r="Q12842" s="1"/>
      <c r="R12842" s="1"/>
      <c r="S12842" s="1"/>
      <c r="T12842" s="1"/>
      <c r="U12842" s="1"/>
      <c r="V12842" s="1"/>
      <c r="W12842" s="1"/>
      <c r="X12842" s="1"/>
      <c r="Y12842" s="1"/>
      <c r="Z12842" s="1"/>
      <c r="AA12842" s="1"/>
    </row>
    <row r="12843" spans="2:27" x14ac:dyDescent="0.2">
      <c r="B12843" s="1"/>
      <c r="C12843" s="1"/>
      <c r="D12843" s="1"/>
      <c r="E12843" s="1"/>
      <c r="F12843" s="1"/>
      <c r="G12843" s="1"/>
      <c r="H12843" s="1"/>
      <c r="I12843" s="1"/>
      <c r="J12843" s="1"/>
      <c r="K12843" s="1"/>
      <c r="L12843" s="1"/>
      <c r="M12843" s="1"/>
      <c r="N12843" s="1"/>
      <c r="O12843" s="1"/>
      <c r="P12843" s="1"/>
      <c r="Q12843" s="1"/>
      <c r="R12843" s="1"/>
      <c r="S12843" s="1"/>
      <c r="T12843" s="1"/>
      <c r="U12843" s="1"/>
      <c r="V12843" s="1"/>
      <c r="W12843" s="1"/>
      <c r="X12843" s="1"/>
      <c r="Y12843" s="1"/>
      <c r="Z12843" s="1"/>
      <c r="AA12843" s="1"/>
    </row>
    <row r="12844" spans="2:27" x14ac:dyDescent="0.2">
      <c r="B12844" s="1"/>
      <c r="C12844" s="1"/>
      <c r="D12844" s="1"/>
      <c r="E12844" s="1"/>
      <c r="F12844" s="1"/>
      <c r="G12844" s="1"/>
      <c r="H12844" s="1"/>
      <c r="I12844" s="1"/>
      <c r="J12844" s="1"/>
      <c r="K12844" s="1"/>
      <c r="L12844" s="1"/>
      <c r="M12844" s="1"/>
      <c r="N12844" s="1"/>
      <c r="O12844" s="1"/>
      <c r="P12844" s="1"/>
      <c r="Q12844" s="1"/>
      <c r="R12844" s="1"/>
      <c r="S12844" s="1"/>
      <c r="T12844" s="1"/>
      <c r="U12844" s="1"/>
      <c r="V12844" s="1"/>
      <c r="W12844" s="1"/>
      <c r="X12844" s="1"/>
      <c r="Y12844" s="1"/>
      <c r="Z12844" s="1"/>
      <c r="AA12844" s="1"/>
    </row>
    <row r="12845" spans="2:27" x14ac:dyDescent="0.2">
      <c r="B12845" s="1"/>
      <c r="C12845" s="1"/>
      <c r="D12845" s="1"/>
      <c r="E12845" s="1"/>
      <c r="F12845" s="1"/>
      <c r="G12845" s="1"/>
      <c r="H12845" s="1"/>
      <c r="I12845" s="1"/>
      <c r="J12845" s="1"/>
      <c r="K12845" s="1"/>
      <c r="L12845" s="1"/>
      <c r="M12845" s="1"/>
      <c r="N12845" s="1"/>
      <c r="O12845" s="1"/>
      <c r="P12845" s="1"/>
      <c r="Q12845" s="1"/>
      <c r="R12845" s="1"/>
      <c r="S12845" s="1"/>
      <c r="T12845" s="1"/>
      <c r="U12845" s="1"/>
      <c r="V12845" s="1"/>
      <c r="W12845" s="1"/>
      <c r="X12845" s="1"/>
      <c r="Y12845" s="1"/>
      <c r="Z12845" s="1"/>
      <c r="AA12845" s="1"/>
    </row>
    <row r="12846" spans="2:27" x14ac:dyDescent="0.2">
      <c r="B12846" s="1"/>
      <c r="C12846" s="1"/>
      <c r="D12846" s="1"/>
      <c r="E12846" s="1"/>
      <c r="F12846" s="1"/>
      <c r="G12846" s="1"/>
      <c r="H12846" s="1"/>
      <c r="I12846" s="1"/>
      <c r="J12846" s="1"/>
      <c r="K12846" s="1"/>
      <c r="L12846" s="1"/>
      <c r="M12846" s="1"/>
      <c r="N12846" s="1"/>
      <c r="O12846" s="1"/>
      <c r="P12846" s="1"/>
      <c r="Q12846" s="1"/>
      <c r="R12846" s="1"/>
      <c r="S12846" s="1"/>
      <c r="T12846" s="1"/>
      <c r="U12846" s="1"/>
      <c r="V12846" s="1"/>
      <c r="W12846" s="1"/>
      <c r="X12846" s="1"/>
      <c r="Y12846" s="1"/>
      <c r="Z12846" s="1"/>
      <c r="AA12846" s="1"/>
    </row>
    <row r="12847" spans="2:27" x14ac:dyDescent="0.2">
      <c r="B12847" s="1"/>
      <c r="C12847" s="1"/>
      <c r="D12847" s="1"/>
      <c r="E12847" s="1"/>
      <c r="F12847" s="1"/>
      <c r="G12847" s="1"/>
      <c r="H12847" s="1"/>
      <c r="I12847" s="1"/>
      <c r="J12847" s="1"/>
      <c r="K12847" s="1"/>
      <c r="L12847" s="1"/>
      <c r="M12847" s="1"/>
      <c r="N12847" s="1"/>
      <c r="O12847" s="1"/>
      <c r="P12847" s="1"/>
      <c r="Q12847" s="1"/>
      <c r="R12847" s="1"/>
      <c r="S12847" s="1"/>
      <c r="T12847" s="1"/>
      <c r="U12847" s="1"/>
      <c r="V12847" s="1"/>
      <c r="W12847" s="1"/>
      <c r="X12847" s="1"/>
      <c r="Y12847" s="1"/>
      <c r="Z12847" s="1"/>
      <c r="AA12847" s="1"/>
    </row>
    <row r="12848" spans="2:27" x14ac:dyDescent="0.2">
      <c r="B12848" s="1"/>
      <c r="C12848" s="1"/>
      <c r="D12848" s="1"/>
      <c r="E12848" s="1"/>
      <c r="F12848" s="1"/>
      <c r="G12848" s="1"/>
      <c r="H12848" s="1"/>
      <c r="I12848" s="1"/>
      <c r="J12848" s="1"/>
      <c r="K12848" s="1"/>
      <c r="L12848" s="1"/>
      <c r="M12848" s="1"/>
      <c r="N12848" s="1"/>
      <c r="O12848" s="1"/>
      <c r="P12848" s="1"/>
      <c r="Q12848" s="1"/>
      <c r="R12848" s="1"/>
      <c r="S12848" s="1"/>
      <c r="T12848" s="1"/>
      <c r="U12848" s="1"/>
      <c r="V12848" s="1"/>
      <c r="W12848" s="1"/>
      <c r="X12848" s="1"/>
      <c r="Y12848" s="1"/>
      <c r="Z12848" s="1"/>
      <c r="AA12848" s="1"/>
    </row>
    <row r="12849" spans="2:27" x14ac:dyDescent="0.2">
      <c r="B12849" s="1"/>
      <c r="C12849" s="1"/>
      <c r="D12849" s="1"/>
      <c r="E12849" s="1"/>
      <c r="F12849" s="1"/>
      <c r="G12849" s="1"/>
      <c r="H12849" s="1"/>
      <c r="I12849" s="1"/>
      <c r="J12849" s="1"/>
      <c r="K12849" s="1"/>
      <c r="L12849" s="1"/>
      <c r="M12849" s="1"/>
      <c r="N12849" s="1"/>
      <c r="O12849" s="1"/>
      <c r="P12849" s="1"/>
      <c r="Q12849" s="1"/>
      <c r="R12849" s="1"/>
      <c r="S12849" s="1"/>
      <c r="T12849" s="1"/>
      <c r="U12849" s="1"/>
      <c r="V12849" s="1"/>
      <c r="W12849" s="1"/>
      <c r="X12849" s="1"/>
      <c r="Y12849" s="1"/>
      <c r="Z12849" s="1"/>
      <c r="AA12849" s="1"/>
    </row>
    <row r="12850" spans="2:27" x14ac:dyDescent="0.2">
      <c r="B12850" s="1"/>
      <c r="C12850" s="1"/>
      <c r="D12850" s="1"/>
      <c r="E12850" s="1"/>
      <c r="F12850" s="1"/>
      <c r="G12850" s="1"/>
      <c r="H12850" s="1"/>
      <c r="I12850" s="1"/>
      <c r="J12850" s="1"/>
      <c r="K12850" s="1"/>
      <c r="L12850" s="1"/>
      <c r="M12850" s="1"/>
      <c r="N12850" s="1"/>
      <c r="O12850" s="1"/>
      <c r="P12850" s="1"/>
      <c r="Q12850" s="1"/>
      <c r="R12850" s="1"/>
      <c r="S12850" s="1"/>
      <c r="T12850" s="1"/>
      <c r="U12850" s="1"/>
      <c r="V12850" s="1"/>
      <c r="W12850" s="1"/>
      <c r="X12850" s="1"/>
      <c r="Y12850" s="1"/>
      <c r="Z12850" s="1"/>
      <c r="AA12850" s="1"/>
    </row>
    <row r="12851" spans="2:27" x14ac:dyDescent="0.2">
      <c r="B12851" s="1"/>
      <c r="C12851" s="1"/>
      <c r="D12851" s="1"/>
      <c r="E12851" s="1"/>
      <c r="F12851" s="1"/>
      <c r="G12851" s="1"/>
      <c r="H12851" s="1"/>
      <c r="I12851" s="1"/>
      <c r="J12851" s="1"/>
      <c r="K12851" s="1"/>
      <c r="L12851" s="1"/>
      <c r="M12851" s="1"/>
      <c r="N12851" s="1"/>
      <c r="O12851" s="1"/>
      <c r="P12851" s="1"/>
      <c r="Q12851" s="1"/>
      <c r="R12851" s="1"/>
      <c r="S12851" s="1"/>
      <c r="T12851" s="1"/>
      <c r="U12851" s="1"/>
      <c r="V12851" s="1"/>
      <c r="W12851" s="1"/>
      <c r="X12851" s="1"/>
      <c r="Y12851" s="1"/>
      <c r="Z12851" s="1"/>
      <c r="AA12851" s="1"/>
    </row>
    <row r="12852" spans="2:27" x14ac:dyDescent="0.2">
      <c r="B12852" s="1"/>
      <c r="C12852" s="1"/>
      <c r="D12852" s="1"/>
      <c r="E12852" s="1"/>
      <c r="F12852" s="1"/>
      <c r="G12852" s="1"/>
      <c r="H12852" s="1"/>
      <c r="I12852" s="1"/>
      <c r="J12852" s="1"/>
      <c r="K12852" s="1"/>
      <c r="L12852" s="1"/>
      <c r="M12852" s="1"/>
      <c r="N12852" s="1"/>
      <c r="O12852" s="1"/>
      <c r="P12852" s="1"/>
      <c r="Q12852" s="1"/>
      <c r="R12852" s="1"/>
      <c r="S12852" s="1"/>
      <c r="T12852" s="1"/>
      <c r="U12852" s="1"/>
      <c r="V12852" s="1"/>
      <c r="W12852" s="1"/>
      <c r="X12852" s="1"/>
      <c r="Y12852" s="1"/>
      <c r="Z12852" s="1"/>
      <c r="AA12852" s="1"/>
    </row>
    <row r="12853" spans="2:27" x14ac:dyDescent="0.2">
      <c r="B12853" s="1"/>
      <c r="C12853" s="1"/>
      <c r="D12853" s="1"/>
      <c r="E12853" s="1"/>
      <c r="F12853" s="1"/>
      <c r="G12853" s="1"/>
      <c r="H12853" s="1"/>
      <c r="I12853" s="1"/>
      <c r="J12853" s="1"/>
      <c r="K12853" s="1"/>
      <c r="L12853" s="1"/>
      <c r="M12853" s="1"/>
      <c r="N12853" s="1"/>
      <c r="O12853" s="1"/>
      <c r="P12853" s="1"/>
      <c r="Q12853" s="1"/>
      <c r="R12853" s="1"/>
      <c r="S12853" s="1"/>
      <c r="T12853" s="1"/>
      <c r="U12853" s="1"/>
      <c r="V12853" s="1"/>
      <c r="W12853" s="1"/>
      <c r="X12853" s="1"/>
      <c r="Y12853" s="1"/>
      <c r="Z12853" s="1"/>
      <c r="AA12853" s="1"/>
    </row>
    <row r="12854" spans="2:27" x14ac:dyDescent="0.2">
      <c r="B12854" s="1"/>
      <c r="C12854" s="1"/>
      <c r="D12854" s="1"/>
      <c r="E12854" s="1"/>
      <c r="F12854" s="1"/>
      <c r="G12854" s="1"/>
      <c r="H12854" s="1"/>
      <c r="I12854" s="1"/>
      <c r="J12854" s="1"/>
      <c r="K12854" s="1"/>
      <c r="L12854" s="1"/>
      <c r="M12854" s="1"/>
      <c r="N12854" s="1"/>
      <c r="O12854" s="1"/>
      <c r="P12854" s="1"/>
      <c r="Q12854" s="1"/>
      <c r="R12854" s="1"/>
      <c r="S12854" s="1"/>
      <c r="T12854" s="1"/>
      <c r="U12854" s="1"/>
      <c r="V12854" s="1"/>
      <c r="W12854" s="1"/>
      <c r="X12854" s="1"/>
      <c r="Y12854" s="1"/>
      <c r="Z12854" s="1"/>
      <c r="AA12854" s="1"/>
    </row>
    <row r="12855" spans="2:27" x14ac:dyDescent="0.2">
      <c r="B12855" s="1"/>
      <c r="C12855" s="1"/>
      <c r="D12855" s="1"/>
      <c r="E12855" s="1"/>
      <c r="F12855" s="1"/>
      <c r="G12855" s="1"/>
      <c r="H12855" s="1"/>
      <c r="I12855" s="1"/>
      <c r="J12855" s="1"/>
      <c r="K12855" s="1"/>
      <c r="L12855" s="1"/>
      <c r="M12855" s="1"/>
      <c r="N12855" s="1"/>
      <c r="O12855" s="1"/>
      <c r="P12855" s="1"/>
      <c r="Q12855" s="1"/>
      <c r="R12855" s="1"/>
      <c r="S12855" s="1"/>
      <c r="T12855" s="1"/>
      <c r="U12855" s="1"/>
      <c r="V12855" s="1"/>
      <c r="W12855" s="1"/>
      <c r="X12855" s="1"/>
      <c r="Y12855" s="1"/>
      <c r="Z12855" s="1"/>
      <c r="AA12855" s="1"/>
    </row>
    <row r="12856" spans="2:27" x14ac:dyDescent="0.2">
      <c r="B12856" s="1"/>
      <c r="C12856" s="1"/>
      <c r="D12856" s="1"/>
      <c r="E12856" s="1"/>
      <c r="F12856" s="1"/>
      <c r="G12856" s="1"/>
      <c r="H12856" s="1"/>
      <c r="I12856" s="1"/>
      <c r="J12856" s="1"/>
      <c r="K12856" s="1"/>
      <c r="L12856" s="1"/>
      <c r="M12856" s="1"/>
      <c r="N12856" s="1"/>
      <c r="O12856" s="1"/>
      <c r="P12856" s="1"/>
      <c r="Q12856" s="1"/>
      <c r="R12856" s="1"/>
      <c r="S12856" s="1"/>
      <c r="T12856" s="1"/>
      <c r="U12856" s="1"/>
      <c r="V12856" s="1"/>
      <c r="W12856" s="1"/>
      <c r="X12856" s="1"/>
      <c r="Y12856" s="1"/>
      <c r="Z12856" s="1"/>
      <c r="AA12856" s="1"/>
    </row>
    <row r="12857" spans="2:27" x14ac:dyDescent="0.2">
      <c r="B12857" s="1"/>
      <c r="C12857" s="1"/>
      <c r="D12857" s="1"/>
      <c r="E12857" s="1"/>
      <c r="F12857" s="1"/>
      <c r="G12857" s="1"/>
      <c r="H12857" s="1"/>
      <c r="I12857" s="1"/>
      <c r="J12857" s="1"/>
      <c r="K12857" s="1"/>
      <c r="L12857" s="1"/>
      <c r="M12857" s="1"/>
      <c r="N12857" s="1"/>
      <c r="O12857" s="1"/>
      <c r="P12857" s="1"/>
      <c r="Q12857" s="1"/>
      <c r="R12857" s="1"/>
      <c r="S12857" s="1"/>
      <c r="T12857" s="1"/>
      <c r="U12857" s="1"/>
      <c r="V12857" s="1"/>
      <c r="W12857" s="1"/>
      <c r="X12857" s="1"/>
      <c r="Y12857" s="1"/>
      <c r="Z12857" s="1"/>
      <c r="AA12857" s="1"/>
    </row>
    <row r="12858" spans="2:27" x14ac:dyDescent="0.2">
      <c r="B12858" s="1"/>
      <c r="C12858" s="1"/>
      <c r="D12858" s="1"/>
      <c r="E12858" s="1"/>
      <c r="F12858" s="1"/>
      <c r="G12858" s="1"/>
      <c r="H12858" s="1"/>
      <c r="I12858" s="1"/>
      <c r="J12858" s="1"/>
      <c r="K12858" s="1"/>
      <c r="L12858" s="1"/>
      <c r="M12858" s="1"/>
      <c r="N12858" s="1"/>
      <c r="O12858" s="1"/>
      <c r="P12858" s="1"/>
      <c r="Q12858" s="1"/>
      <c r="R12858" s="1"/>
      <c r="S12858" s="1"/>
      <c r="T12858" s="1"/>
      <c r="U12858" s="1"/>
      <c r="V12858" s="1"/>
      <c r="W12858" s="1"/>
      <c r="X12858" s="1"/>
      <c r="Y12858" s="1"/>
      <c r="Z12858" s="1"/>
      <c r="AA12858" s="1"/>
    </row>
    <row r="12859" spans="2:27" x14ac:dyDescent="0.2">
      <c r="B12859" s="1"/>
      <c r="C12859" s="1"/>
      <c r="D12859" s="1"/>
      <c r="E12859" s="1"/>
      <c r="F12859" s="1"/>
      <c r="G12859" s="1"/>
      <c r="H12859" s="1"/>
      <c r="I12859" s="1"/>
      <c r="J12859" s="1"/>
      <c r="K12859" s="1"/>
      <c r="L12859" s="1"/>
      <c r="M12859" s="1"/>
      <c r="N12859" s="1"/>
      <c r="O12859" s="1"/>
      <c r="P12859" s="1"/>
      <c r="Q12859" s="1"/>
      <c r="R12859" s="1"/>
      <c r="S12859" s="1"/>
      <c r="T12859" s="1"/>
      <c r="U12859" s="1"/>
      <c r="V12859" s="1"/>
      <c r="W12859" s="1"/>
      <c r="X12859" s="1"/>
      <c r="Y12859" s="1"/>
      <c r="Z12859" s="1"/>
      <c r="AA12859" s="1"/>
    </row>
    <row r="12860" spans="2:27" x14ac:dyDescent="0.2">
      <c r="B12860" s="1"/>
      <c r="C12860" s="1"/>
      <c r="D12860" s="1"/>
      <c r="E12860" s="1"/>
      <c r="F12860" s="1"/>
      <c r="G12860" s="1"/>
      <c r="H12860" s="1"/>
      <c r="I12860" s="1"/>
      <c r="J12860" s="1"/>
      <c r="K12860" s="1"/>
      <c r="L12860" s="1"/>
      <c r="M12860" s="1"/>
      <c r="N12860" s="1"/>
      <c r="O12860" s="1"/>
      <c r="P12860" s="1"/>
      <c r="Q12860" s="1"/>
      <c r="R12860" s="1"/>
      <c r="S12860" s="1"/>
      <c r="T12860" s="1"/>
      <c r="U12860" s="1"/>
      <c r="V12860" s="1"/>
      <c r="W12860" s="1"/>
      <c r="X12860" s="1"/>
      <c r="Y12860" s="1"/>
      <c r="Z12860" s="1"/>
      <c r="AA12860" s="1"/>
    </row>
    <row r="12861" spans="2:27" x14ac:dyDescent="0.2">
      <c r="B12861" s="1"/>
      <c r="C12861" s="1"/>
      <c r="D12861" s="1"/>
      <c r="E12861" s="1"/>
      <c r="F12861" s="1"/>
      <c r="G12861" s="1"/>
      <c r="H12861" s="1"/>
      <c r="I12861" s="1"/>
      <c r="J12861" s="1"/>
      <c r="K12861" s="1"/>
      <c r="L12861" s="1"/>
      <c r="M12861" s="1"/>
      <c r="N12861" s="1"/>
      <c r="O12861" s="1"/>
      <c r="P12861" s="1"/>
      <c r="Q12861" s="1"/>
      <c r="R12861" s="1"/>
      <c r="S12861" s="1"/>
      <c r="T12861" s="1"/>
      <c r="U12861" s="1"/>
      <c r="V12861" s="1"/>
      <c r="W12861" s="1"/>
      <c r="X12861" s="1"/>
      <c r="Y12861" s="1"/>
      <c r="Z12861" s="1"/>
      <c r="AA12861" s="1"/>
    </row>
    <row r="12862" spans="2:27" x14ac:dyDescent="0.2">
      <c r="B12862" s="1"/>
      <c r="C12862" s="1"/>
      <c r="D12862" s="1"/>
      <c r="E12862" s="1"/>
      <c r="F12862" s="1"/>
      <c r="G12862" s="1"/>
      <c r="H12862" s="1"/>
      <c r="I12862" s="1"/>
      <c r="J12862" s="1"/>
      <c r="K12862" s="1"/>
      <c r="L12862" s="1"/>
      <c r="M12862" s="1"/>
      <c r="N12862" s="1"/>
      <c r="O12862" s="1"/>
      <c r="P12862" s="1"/>
      <c r="Q12862" s="1"/>
      <c r="R12862" s="1"/>
      <c r="S12862" s="1"/>
      <c r="T12862" s="1"/>
      <c r="U12862" s="1"/>
      <c r="V12862" s="1"/>
      <c r="W12862" s="1"/>
      <c r="X12862" s="1"/>
      <c r="Y12862" s="1"/>
      <c r="Z12862" s="1"/>
      <c r="AA12862" s="1"/>
    </row>
    <row r="12863" spans="2:27" x14ac:dyDescent="0.2">
      <c r="B12863" s="1"/>
      <c r="C12863" s="1"/>
      <c r="D12863" s="1"/>
      <c r="E12863" s="1"/>
      <c r="F12863" s="1"/>
      <c r="G12863" s="1"/>
      <c r="H12863" s="1"/>
      <c r="I12863" s="1"/>
      <c r="J12863" s="1"/>
      <c r="K12863" s="1"/>
      <c r="L12863" s="1"/>
      <c r="M12863" s="1"/>
      <c r="N12863" s="1"/>
      <c r="O12863" s="1"/>
      <c r="P12863" s="1"/>
      <c r="Q12863" s="1"/>
      <c r="R12863" s="1"/>
      <c r="S12863" s="1"/>
      <c r="T12863" s="1"/>
      <c r="U12863" s="1"/>
      <c r="V12863" s="1"/>
      <c r="W12863" s="1"/>
      <c r="X12863" s="1"/>
      <c r="Y12863" s="1"/>
      <c r="Z12863" s="1"/>
      <c r="AA12863" s="1"/>
    </row>
    <row r="12864" spans="2:27" x14ac:dyDescent="0.2">
      <c r="B12864" s="1"/>
      <c r="C12864" s="1"/>
      <c r="D12864" s="1"/>
      <c r="E12864" s="1"/>
      <c r="F12864" s="1"/>
      <c r="G12864" s="1"/>
      <c r="H12864" s="1"/>
      <c r="I12864" s="1"/>
      <c r="J12864" s="1"/>
      <c r="K12864" s="1"/>
      <c r="L12864" s="1"/>
      <c r="M12864" s="1"/>
      <c r="N12864" s="1"/>
      <c r="O12864" s="1"/>
      <c r="P12864" s="1"/>
      <c r="Q12864" s="1"/>
      <c r="R12864" s="1"/>
      <c r="S12864" s="1"/>
      <c r="T12864" s="1"/>
      <c r="U12864" s="1"/>
      <c r="V12864" s="1"/>
      <c r="W12864" s="1"/>
      <c r="X12864" s="1"/>
      <c r="Y12864" s="1"/>
      <c r="Z12864" s="1"/>
      <c r="AA12864" s="1"/>
    </row>
    <row r="12865" spans="2:27" x14ac:dyDescent="0.2">
      <c r="B12865" s="1"/>
      <c r="C12865" s="1"/>
      <c r="D12865" s="1"/>
      <c r="E12865" s="1"/>
      <c r="F12865" s="1"/>
      <c r="G12865" s="1"/>
      <c r="H12865" s="1"/>
      <c r="I12865" s="1"/>
      <c r="J12865" s="1"/>
      <c r="K12865" s="1"/>
      <c r="L12865" s="1"/>
      <c r="M12865" s="1"/>
      <c r="N12865" s="1"/>
      <c r="O12865" s="1"/>
      <c r="P12865" s="1"/>
      <c r="Q12865" s="1"/>
      <c r="R12865" s="1"/>
      <c r="S12865" s="1"/>
      <c r="T12865" s="1"/>
      <c r="U12865" s="1"/>
      <c r="V12865" s="1"/>
      <c r="W12865" s="1"/>
      <c r="X12865" s="1"/>
      <c r="Y12865" s="1"/>
      <c r="Z12865" s="1"/>
      <c r="AA12865" s="1"/>
    </row>
    <row r="12866" spans="2:27" x14ac:dyDescent="0.2">
      <c r="B12866" s="1"/>
      <c r="C12866" s="1"/>
      <c r="D12866" s="1"/>
      <c r="E12866" s="1"/>
      <c r="F12866" s="1"/>
      <c r="G12866" s="1"/>
      <c r="H12866" s="1"/>
      <c r="I12866" s="1"/>
      <c r="J12866" s="1"/>
      <c r="K12866" s="1"/>
      <c r="L12866" s="1"/>
      <c r="M12866" s="1"/>
      <c r="N12866" s="1"/>
      <c r="O12866" s="1"/>
      <c r="P12866" s="1"/>
      <c r="Q12866" s="1"/>
      <c r="R12866" s="1"/>
      <c r="S12866" s="1"/>
      <c r="T12866" s="1"/>
      <c r="U12866" s="1"/>
      <c r="V12866" s="1"/>
      <c r="W12866" s="1"/>
      <c r="X12866" s="1"/>
      <c r="Y12866" s="1"/>
      <c r="Z12866" s="1"/>
      <c r="AA12866" s="1"/>
    </row>
    <row r="12867" spans="2:27" x14ac:dyDescent="0.2">
      <c r="B12867" s="1"/>
      <c r="C12867" s="1"/>
      <c r="D12867" s="1"/>
      <c r="E12867" s="1"/>
      <c r="F12867" s="1"/>
      <c r="G12867" s="1"/>
      <c r="H12867" s="1"/>
      <c r="I12867" s="1"/>
      <c r="J12867" s="1"/>
      <c r="K12867" s="1"/>
      <c r="L12867" s="1"/>
      <c r="M12867" s="1"/>
      <c r="N12867" s="1"/>
      <c r="O12867" s="1"/>
      <c r="P12867" s="1"/>
      <c r="Q12867" s="1"/>
      <c r="R12867" s="1"/>
      <c r="S12867" s="1"/>
      <c r="T12867" s="1"/>
      <c r="U12867" s="1"/>
      <c r="V12867" s="1"/>
      <c r="W12867" s="1"/>
      <c r="X12867" s="1"/>
      <c r="Y12867" s="1"/>
      <c r="Z12867" s="1"/>
      <c r="AA12867" s="1"/>
    </row>
    <row r="12868" spans="2:27" x14ac:dyDescent="0.2">
      <c r="B12868" s="1"/>
      <c r="C12868" s="1"/>
      <c r="D12868" s="1"/>
      <c r="E12868" s="1"/>
      <c r="F12868" s="1"/>
      <c r="G12868" s="1"/>
      <c r="H12868" s="1"/>
      <c r="I12868" s="1"/>
      <c r="J12868" s="1"/>
      <c r="K12868" s="1"/>
      <c r="L12868" s="1"/>
      <c r="M12868" s="1"/>
      <c r="N12868" s="1"/>
      <c r="O12868" s="1"/>
      <c r="P12868" s="1"/>
      <c r="Q12868" s="1"/>
      <c r="R12868" s="1"/>
      <c r="S12868" s="1"/>
      <c r="T12868" s="1"/>
      <c r="U12868" s="1"/>
      <c r="V12868" s="1"/>
      <c r="W12868" s="1"/>
      <c r="X12868" s="1"/>
      <c r="Y12868" s="1"/>
      <c r="Z12868" s="1"/>
      <c r="AA12868" s="1"/>
    </row>
    <row r="12869" spans="2:27" x14ac:dyDescent="0.2">
      <c r="B12869" s="1"/>
      <c r="C12869" s="1"/>
      <c r="D12869" s="1"/>
      <c r="E12869" s="1"/>
      <c r="F12869" s="1"/>
      <c r="G12869" s="1"/>
      <c r="H12869" s="1"/>
      <c r="I12869" s="1"/>
      <c r="J12869" s="1"/>
      <c r="K12869" s="1"/>
      <c r="L12869" s="1"/>
      <c r="M12869" s="1"/>
      <c r="N12869" s="1"/>
      <c r="O12869" s="1"/>
      <c r="P12869" s="1"/>
      <c r="Q12869" s="1"/>
      <c r="R12869" s="1"/>
      <c r="S12869" s="1"/>
      <c r="T12869" s="1"/>
      <c r="U12869" s="1"/>
      <c r="V12869" s="1"/>
      <c r="W12869" s="1"/>
      <c r="X12869" s="1"/>
      <c r="Y12869" s="1"/>
      <c r="Z12869" s="1"/>
      <c r="AA12869" s="1"/>
    </row>
    <row r="12870" spans="2:27" x14ac:dyDescent="0.2">
      <c r="B12870" s="1"/>
      <c r="C12870" s="1"/>
      <c r="D12870" s="1"/>
      <c r="E12870" s="1"/>
      <c r="F12870" s="1"/>
      <c r="G12870" s="1"/>
      <c r="H12870" s="1"/>
      <c r="I12870" s="1"/>
      <c r="J12870" s="1"/>
      <c r="K12870" s="1"/>
      <c r="L12870" s="1"/>
      <c r="M12870" s="1"/>
      <c r="N12870" s="1"/>
      <c r="O12870" s="1"/>
      <c r="P12870" s="1"/>
      <c r="Q12870" s="1"/>
      <c r="R12870" s="1"/>
      <c r="S12870" s="1"/>
      <c r="T12870" s="1"/>
      <c r="U12870" s="1"/>
      <c r="V12870" s="1"/>
      <c r="W12870" s="1"/>
      <c r="X12870" s="1"/>
      <c r="Y12870" s="1"/>
      <c r="Z12870" s="1"/>
      <c r="AA12870" s="1"/>
    </row>
    <row r="12871" spans="2:27" x14ac:dyDescent="0.2">
      <c r="B12871" s="1"/>
      <c r="C12871" s="1"/>
      <c r="D12871" s="1"/>
      <c r="E12871" s="1"/>
      <c r="F12871" s="1"/>
      <c r="G12871" s="1"/>
      <c r="H12871" s="1"/>
      <c r="I12871" s="1"/>
      <c r="J12871" s="1"/>
      <c r="K12871" s="1"/>
      <c r="L12871" s="1"/>
      <c r="M12871" s="1"/>
      <c r="N12871" s="1"/>
      <c r="O12871" s="1"/>
      <c r="P12871" s="1"/>
      <c r="Q12871" s="1"/>
      <c r="R12871" s="1"/>
      <c r="S12871" s="1"/>
      <c r="T12871" s="1"/>
      <c r="U12871" s="1"/>
      <c r="V12871" s="1"/>
      <c r="W12871" s="1"/>
      <c r="X12871" s="1"/>
      <c r="Y12871" s="1"/>
      <c r="Z12871" s="1"/>
      <c r="AA12871" s="1"/>
    </row>
    <row r="12872" spans="2:27" x14ac:dyDescent="0.2">
      <c r="B12872" s="1"/>
      <c r="C12872" s="1"/>
      <c r="D12872" s="1"/>
      <c r="E12872" s="1"/>
      <c r="F12872" s="1"/>
      <c r="G12872" s="1"/>
      <c r="H12872" s="1"/>
      <c r="I12872" s="1"/>
      <c r="J12872" s="1"/>
      <c r="K12872" s="1"/>
      <c r="L12872" s="1"/>
      <c r="M12872" s="1"/>
      <c r="N12872" s="1"/>
      <c r="O12872" s="1"/>
      <c r="P12872" s="1"/>
      <c r="Q12872" s="1"/>
      <c r="R12872" s="1"/>
      <c r="S12872" s="1"/>
      <c r="T12872" s="1"/>
      <c r="U12872" s="1"/>
      <c r="V12872" s="1"/>
      <c r="W12872" s="1"/>
      <c r="X12872" s="1"/>
      <c r="Y12872" s="1"/>
      <c r="Z12872" s="1"/>
      <c r="AA12872" s="1"/>
    </row>
    <row r="12873" spans="2:27" x14ac:dyDescent="0.2">
      <c r="B12873" s="1"/>
      <c r="C12873" s="1"/>
      <c r="D12873" s="1"/>
      <c r="E12873" s="1"/>
      <c r="F12873" s="1"/>
      <c r="G12873" s="1"/>
      <c r="H12873" s="1"/>
      <c r="I12873" s="1"/>
      <c r="J12873" s="1"/>
      <c r="K12873" s="1"/>
      <c r="L12873" s="1"/>
      <c r="M12873" s="1"/>
      <c r="N12873" s="1"/>
      <c r="O12873" s="1"/>
      <c r="P12873" s="1"/>
      <c r="Q12873" s="1"/>
      <c r="R12873" s="1"/>
      <c r="S12873" s="1"/>
      <c r="T12873" s="1"/>
      <c r="U12873" s="1"/>
      <c r="V12873" s="1"/>
      <c r="W12873" s="1"/>
      <c r="X12873" s="1"/>
      <c r="Y12873" s="1"/>
      <c r="Z12873" s="1"/>
      <c r="AA12873" s="1"/>
    </row>
    <row r="12874" spans="2:27" x14ac:dyDescent="0.2">
      <c r="B12874" s="1"/>
      <c r="C12874" s="1"/>
      <c r="D12874" s="1"/>
      <c r="E12874" s="1"/>
      <c r="F12874" s="1"/>
      <c r="G12874" s="1"/>
      <c r="H12874" s="1"/>
      <c r="I12874" s="1"/>
      <c r="J12874" s="1"/>
      <c r="K12874" s="1"/>
      <c r="L12874" s="1"/>
      <c r="M12874" s="1"/>
      <c r="N12874" s="1"/>
      <c r="O12874" s="1"/>
      <c r="P12874" s="1"/>
      <c r="Q12874" s="1"/>
      <c r="R12874" s="1"/>
      <c r="S12874" s="1"/>
      <c r="T12874" s="1"/>
      <c r="U12874" s="1"/>
      <c r="V12874" s="1"/>
      <c r="W12874" s="1"/>
      <c r="X12874" s="1"/>
      <c r="Y12874" s="1"/>
      <c r="Z12874" s="1"/>
      <c r="AA12874" s="1"/>
    </row>
    <row r="12875" spans="2:27" x14ac:dyDescent="0.2">
      <c r="B12875" s="1"/>
      <c r="C12875" s="1"/>
      <c r="D12875" s="1"/>
      <c r="E12875" s="1"/>
      <c r="F12875" s="1"/>
      <c r="G12875" s="1"/>
      <c r="H12875" s="1"/>
      <c r="I12875" s="1"/>
      <c r="J12875" s="1"/>
      <c r="K12875" s="1"/>
      <c r="L12875" s="1"/>
      <c r="M12875" s="1"/>
      <c r="N12875" s="1"/>
      <c r="O12875" s="1"/>
      <c r="P12875" s="1"/>
      <c r="Q12875" s="1"/>
      <c r="R12875" s="1"/>
      <c r="S12875" s="1"/>
      <c r="T12875" s="1"/>
      <c r="U12875" s="1"/>
      <c r="V12875" s="1"/>
      <c r="W12875" s="1"/>
      <c r="X12875" s="1"/>
      <c r="Y12875" s="1"/>
      <c r="Z12875" s="1"/>
      <c r="AA12875" s="1"/>
    </row>
    <row r="12876" spans="2:27" x14ac:dyDescent="0.2">
      <c r="B12876" s="1"/>
      <c r="C12876" s="1"/>
      <c r="D12876" s="1"/>
      <c r="E12876" s="1"/>
      <c r="F12876" s="1"/>
      <c r="G12876" s="1"/>
      <c r="H12876" s="1"/>
      <c r="I12876" s="1"/>
      <c r="J12876" s="1"/>
      <c r="K12876" s="1"/>
      <c r="L12876" s="1"/>
      <c r="M12876" s="1"/>
      <c r="N12876" s="1"/>
      <c r="O12876" s="1"/>
      <c r="P12876" s="1"/>
      <c r="Q12876" s="1"/>
      <c r="R12876" s="1"/>
      <c r="S12876" s="1"/>
      <c r="T12876" s="1"/>
      <c r="U12876" s="1"/>
      <c r="V12876" s="1"/>
      <c r="W12876" s="1"/>
      <c r="X12876" s="1"/>
      <c r="Y12876" s="1"/>
      <c r="Z12876" s="1"/>
      <c r="AA12876" s="1"/>
    </row>
    <row r="12877" spans="2:27" x14ac:dyDescent="0.2">
      <c r="B12877" s="1"/>
      <c r="C12877" s="1"/>
      <c r="D12877" s="1"/>
      <c r="E12877" s="1"/>
      <c r="F12877" s="1"/>
      <c r="G12877" s="1"/>
      <c r="H12877" s="1"/>
      <c r="I12877" s="1"/>
      <c r="J12877" s="1"/>
      <c r="K12877" s="1"/>
      <c r="L12877" s="1"/>
      <c r="M12877" s="1"/>
      <c r="N12877" s="1"/>
      <c r="O12877" s="1"/>
      <c r="P12877" s="1"/>
      <c r="Q12877" s="1"/>
      <c r="R12877" s="1"/>
      <c r="S12877" s="1"/>
      <c r="T12877" s="1"/>
      <c r="U12877" s="1"/>
      <c r="V12877" s="1"/>
      <c r="W12877" s="1"/>
      <c r="X12877" s="1"/>
      <c r="Y12877" s="1"/>
      <c r="Z12877" s="1"/>
      <c r="AA12877" s="1"/>
    </row>
    <row r="12878" spans="2:27" x14ac:dyDescent="0.2">
      <c r="B12878" s="1"/>
      <c r="C12878" s="1"/>
      <c r="D12878" s="1"/>
      <c r="E12878" s="1"/>
      <c r="F12878" s="1"/>
      <c r="G12878" s="1"/>
      <c r="H12878" s="1"/>
      <c r="I12878" s="1"/>
      <c r="J12878" s="1"/>
      <c r="K12878" s="1"/>
      <c r="L12878" s="1"/>
      <c r="M12878" s="1"/>
      <c r="N12878" s="1"/>
      <c r="O12878" s="1"/>
      <c r="P12878" s="1"/>
      <c r="Q12878" s="1"/>
      <c r="R12878" s="1"/>
      <c r="S12878" s="1"/>
      <c r="T12878" s="1"/>
      <c r="U12878" s="1"/>
      <c r="V12878" s="1"/>
      <c r="W12878" s="1"/>
      <c r="X12878" s="1"/>
      <c r="Y12878" s="1"/>
      <c r="Z12878" s="1"/>
      <c r="AA12878" s="1"/>
    </row>
    <row r="12879" spans="2:27" x14ac:dyDescent="0.2">
      <c r="B12879" s="1"/>
      <c r="C12879" s="1"/>
      <c r="D12879" s="1"/>
      <c r="E12879" s="1"/>
      <c r="F12879" s="1"/>
      <c r="G12879" s="1"/>
      <c r="H12879" s="1"/>
      <c r="I12879" s="1"/>
      <c r="J12879" s="1"/>
      <c r="K12879" s="1"/>
      <c r="L12879" s="1"/>
      <c r="M12879" s="1"/>
      <c r="N12879" s="1"/>
      <c r="O12879" s="1"/>
      <c r="P12879" s="1"/>
      <c r="Q12879" s="1"/>
      <c r="R12879" s="1"/>
      <c r="S12879" s="1"/>
      <c r="T12879" s="1"/>
      <c r="U12879" s="1"/>
      <c r="V12879" s="1"/>
      <c r="W12879" s="1"/>
      <c r="X12879" s="1"/>
      <c r="Y12879" s="1"/>
      <c r="Z12879" s="1"/>
      <c r="AA12879" s="1"/>
    </row>
    <row r="12880" spans="2:27" x14ac:dyDescent="0.2">
      <c r="B12880" s="1"/>
      <c r="C12880" s="1"/>
      <c r="D12880" s="1"/>
      <c r="E12880" s="1"/>
      <c r="F12880" s="1"/>
      <c r="G12880" s="1"/>
      <c r="H12880" s="1"/>
      <c r="I12880" s="1"/>
      <c r="J12880" s="1"/>
      <c r="K12880" s="1"/>
      <c r="L12880" s="1"/>
      <c r="M12880" s="1"/>
      <c r="N12880" s="1"/>
      <c r="O12880" s="1"/>
      <c r="P12880" s="1"/>
      <c r="Q12880" s="1"/>
      <c r="R12880" s="1"/>
      <c r="S12880" s="1"/>
      <c r="T12880" s="1"/>
      <c r="U12880" s="1"/>
      <c r="V12880" s="1"/>
      <c r="W12880" s="1"/>
      <c r="X12880" s="1"/>
      <c r="Y12880" s="1"/>
      <c r="Z12880" s="1"/>
      <c r="AA12880" s="1"/>
    </row>
    <row r="12881" spans="2:27" x14ac:dyDescent="0.2">
      <c r="B12881" s="1"/>
      <c r="C12881" s="1"/>
      <c r="D12881" s="1"/>
      <c r="E12881" s="1"/>
      <c r="F12881" s="1"/>
      <c r="G12881" s="1"/>
      <c r="H12881" s="1"/>
      <c r="I12881" s="1"/>
      <c r="J12881" s="1"/>
      <c r="K12881" s="1"/>
      <c r="L12881" s="1"/>
      <c r="M12881" s="1"/>
      <c r="N12881" s="1"/>
      <c r="O12881" s="1"/>
      <c r="P12881" s="1"/>
      <c r="Q12881" s="1"/>
      <c r="R12881" s="1"/>
      <c r="S12881" s="1"/>
      <c r="T12881" s="1"/>
      <c r="U12881" s="1"/>
      <c r="V12881" s="1"/>
      <c r="W12881" s="1"/>
      <c r="X12881" s="1"/>
      <c r="Y12881" s="1"/>
      <c r="Z12881" s="1"/>
      <c r="AA12881" s="1"/>
    </row>
    <row r="12882" spans="2:27" x14ac:dyDescent="0.2">
      <c r="B12882" s="1"/>
      <c r="C12882" s="1"/>
      <c r="D12882" s="1"/>
      <c r="E12882" s="1"/>
      <c r="F12882" s="1"/>
      <c r="G12882" s="1"/>
      <c r="H12882" s="1"/>
      <c r="I12882" s="1"/>
      <c r="J12882" s="1"/>
      <c r="K12882" s="1"/>
      <c r="L12882" s="1"/>
      <c r="M12882" s="1"/>
      <c r="N12882" s="1"/>
      <c r="O12882" s="1"/>
      <c r="P12882" s="1"/>
      <c r="Q12882" s="1"/>
      <c r="R12882" s="1"/>
      <c r="S12882" s="1"/>
      <c r="T12882" s="1"/>
      <c r="U12882" s="1"/>
      <c r="V12882" s="1"/>
      <c r="W12882" s="1"/>
      <c r="X12882" s="1"/>
      <c r="Y12882" s="1"/>
      <c r="Z12882" s="1"/>
      <c r="AA12882" s="1"/>
    </row>
    <row r="12883" spans="2:27" x14ac:dyDescent="0.2">
      <c r="B12883" s="1"/>
      <c r="C12883" s="1"/>
      <c r="D12883" s="1"/>
      <c r="E12883" s="1"/>
      <c r="F12883" s="1"/>
      <c r="G12883" s="1"/>
      <c r="H12883" s="1"/>
      <c r="I12883" s="1"/>
      <c r="J12883" s="1"/>
      <c r="K12883" s="1"/>
      <c r="L12883" s="1"/>
      <c r="M12883" s="1"/>
      <c r="N12883" s="1"/>
      <c r="O12883" s="1"/>
      <c r="P12883" s="1"/>
      <c r="Q12883" s="1"/>
      <c r="R12883" s="1"/>
      <c r="S12883" s="1"/>
      <c r="T12883" s="1"/>
      <c r="U12883" s="1"/>
      <c r="V12883" s="1"/>
      <c r="W12883" s="1"/>
      <c r="X12883" s="1"/>
      <c r="Y12883" s="1"/>
      <c r="Z12883" s="1"/>
      <c r="AA12883" s="1"/>
    </row>
    <row r="12884" spans="2:27" x14ac:dyDescent="0.2">
      <c r="B12884" s="1"/>
      <c r="C12884" s="1"/>
      <c r="D12884" s="1"/>
      <c r="E12884" s="1"/>
      <c r="F12884" s="1"/>
      <c r="G12884" s="1"/>
      <c r="H12884" s="1"/>
      <c r="I12884" s="1"/>
      <c r="J12884" s="1"/>
      <c r="K12884" s="1"/>
      <c r="L12884" s="1"/>
      <c r="M12884" s="1"/>
      <c r="N12884" s="1"/>
      <c r="O12884" s="1"/>
      <c r="P12884" s="1"/>
      <c r="Q12884" s="1"/>
      <c r="R12884" s="1"/>
      <c r="S12884" s="1"/>
      <c r="T12884" s="1"/>
      <c r="U12884" s="1"/>
      <c r="V12884" s="1"/>
      <c r="W12884" s="1"/>
      <c r="X12884" s="1"/>
      <c r="Y12884" s="1"/>
      <c r="Z12884" s="1"/>
      <c r="AA12884" s="1"/>
    </row>
    <row r="12885" spans="2:27" x14ac:dyDescent="0.2">
      <c r="B12885" s="1"/>
      <c r="C12885" s="1"/>
      <c r="D12885" s="1"/>
      <c r="E12885" s="1"/>
      <c r="F12885" s="1"/>
      <c r="G12885" s="1"/>
      <c r="H12885" s="1"/>
      <c r="I12885" s="1"/>
      <c r="J12885" s="1"/>
      <c r="K12885" s="1"/>
      <c r="L12885" s="1"/>
      <c r="M12885" s="1"/>
      <c r="N12885" s="1"/>
      <c r="O12885" s="1"/>
      <c r="P12885" s="1"/>
      <c r="Q12885" s="1"/>
      <c r="R12885" s="1"/>
      <c r="S12885" s="1"/>
      <c r="T12885" s="1"/>
      <c r="U12885" s="1"/>
      <c r="V12885" s="1"/>
      <c r="W12885" s="1"/>
      <c r="X12885" s="1"/>
      <c r="Y12885" s="1"/>
      <c r="Z12885" s="1"/>
      <c r="AA12885" s="1"/>
    </row>
    <row r="12886" spans="2:27" x14ac:dyDescent="0.2">
      <c r="B12886" s="1"/>
      <c r="C12886" s="1"/>
      <c r="D12886" s="1"/>
      <c r="E12886" s="1"/>
      <c r="F12886" s="1"/>
      <c r="G12886" s="1"/>
      <c r="H12886" s="1"/>
      <c r="I12886" s="1"/>
      <c r="J12886" s="1"/>
      <c r="K12886" s="1"/>
      <c r="L12886" s="1"/>
      <c r="M12886" s="1"/>
      <c r="N12886" s="1"/>
      <c r="O12886" s="1"/>
      <c r="P12886" s="1"/>
      <c r="Q12886" s="1"/>
      <c r="R12886" s="1"/>
      <c r="S12886" s="1"/>
      <c r="T12886" s="1"/>
      <c r="U12886" s="1"/>
      <c r="V12886" s="1"/>
      <c r="W12886" s="1"/>
      <c r="X12886" s="1"/>
      <c r="Y12886" s="1"/>
      <c r="Z12886" s="1"/>
      <c r="AA12886" s="1"/>
    </row>
    <row r="12887" spans="2:27" x14ac:dyDescent="0.2">
      <c r="B12887" s="1"/>
      <c r="C12887" s="1"/>
      <c r="D12887" s="1"/>
      <c r="E12887" s="1"/>
      <c r="F12887" s="1"/>
      <c r="G12887" s="1"/>
      <c r="H12887" s="1"/>
      <c r="I12887" s="1"/>
      <c r="J12887" s="1"/>
      <c r="K12887" s="1"/>
      <c r="L12887" s="1"/>
      <c r="M12887" s="1"/>
      <c r="N12887" s="1"/>
      <c r="O12887" s="1"/>
      <c r="P12887" s="1"/>
      <c r="Q12887" s="1"/>
      <c r="R12887" s="1"/>
      <c r="S12887" s="1"/>
      <c r="T12887" s="1"/>
      <c r="U12887" s="1"/>
      <c r="V12887" s="1"/>
      <c r="W12887" s="1"/>
      <c r="X12887" s="1"/>
      <c r="Y12887" s="1"/>
      <c r="Z12887" s="1"/>
      <c r="AA12887" s="1"/>
    </row>
    <row r="12888" spans="2:27" x14ac:dyDescent="0.2">
      <c r="B12888" s="1"/>
      <c r="C12888" s="1"/>
      <c r="D12888" s="1"/>
      <c r="E12888" s="1"/>
      <c r="F12888" s="1"/>
      <c r="G12888" s="1"/>
      <c r="H12888" s="1"/>
      <c r="I12888" s="1"/>
      <c r="J12888" s="1"/>
      <c r="K12888" s="1"/>
      <c r="L12888" s="1"/>
      <c r="M12888" s="1"/>
      <c r="N12888" s="1"/>
      <c r="O12888" s="1"/>
      <c r="P12888" s="1"/>
      <c r="Q12888" s="1"/>
      <c r="R12888" s="1"/>
      <c r="S12888" s="1"/>
      <c r="T12888" s="1"/>
      <c r="U12888" s="1"/>
      <c r="V12888" s="1"/>
      <c r="W12888" s="1"/>
      <c r="X12888" s="1"/>
      <c r="Y12888" s="1"/>
      <c r="Z12888" s="1"/>
      <c r="AA12888" s="1"/>
    </row>
    <row r="12889" spans="2:27" x14ac:dyDescent="0.2">
      <c r="B12889" s="1"/>
      <c r="C12889" s="1"/>
      <c r="D12889" s="1"/>
      <c r="E12889" s="1"/>
      <c r="F12889" s="1"/>
      <c r="G12889" s="1"/>
      <c r="H12889" s="1"/>
      <c r="I12889" s="1"/>
      <c r="J12889" s="1"/>
      <c r="K12889" s="1"/>
      <c r="L12889" s="1"/>
      <c r="M12889" s="1"/>
      <c r="N12889" s="1"/>
      <c r="O12889" s="1"/>
      <c r="P12889" s="1"/>
      <c r="Q12889" s="1"/>
      <c r="R12889" s="1"/>
      <c r="S12889" s="1"/>
      <c r="T12889" s="1"/>
      <c r="U12889" s="1"/>
      <c r="V12889" s="1"/>
      <c r="W12889" s="1"/>
      <c r="X12889" s="1"/>
      <c r="Y12889" s="1"/>
      <c r="Z12889" s="1"/>
      <c r="AA12889" s="1"/>
    </row>
    <row r="12890" spans="2:27" x14ac:dyDescent="0.2">
      <c r="B12890" s="1"/>
      <c r="C12890" s="1"/>
      <c r="D12890" s="1"/>
      <c r="E12890" s="1"/>
      <c r="F12890" s="1"/>
      <c r="G12890" s="1"/>
      <c r="H12890" s="1"/>
      <c r="I12890" s="1"/>
      <c r="J12890" s="1"/>
      <c r="K12890" s="1"/>
      <c r="L12890" s="1"/>
      <c r="M12890" s="1"/>
      <c r="N12890" s="1"/>
      <c r="O12890" s="1"/>
      <c r="P12890" s="1"/>
      <c r="Q12890" s="1"/>
      <c r="R12890" s="1"/>
      <c r="S12890" s="1"/>
      <c r="T12890" s="1"/>
      <c r="U12890" s="1"/>
      <c r="V12890" s="1"/>
      <c r="W12890" s="1"/>
      <c r="X12890" s="1"/>
      <c r="Y12890" s="1"/>
      <c r="Z12890" s="1"/>
      <c r="AA12890" s="1"/>
    </row>
    <row r="12891" spans="2:27" x14ac:dyDescent="0.2">
      <c r="B12891" s="1"/>
      <c r="C12891" s="1"/>
      <c r="D12891" s="1"/>
      <c r="E12891" s="1"/>
      <c r="F12891" s="1"/>
      <c r="G12891" s="1"/>
      <c r="H12891" s="1"/>
      <c r="I12891" s="1"/>
      <c r="J12891" s="1"/>
      <c r="K12891" s="1"/>
      <c r="L12891" s="1"/>
      <c r="M12891" s="1"/>
      <c r="N12891" s="1"/>
      <c r="O12891" s="1"/>
      <c r="P12891" s="1"/>
      <c r="Q12891" s="1"/>
      <c r="R12891" s="1"/>
      <c r="S12891" s="1"/>
      <c r="T12891" s="1"/>
      <c r="U12891" s="1"/>
      <c r="V12891" s="1"/>
      <c r="W12891" s="1"/>
      <c r="X12891" s="1"/>
      <c r="Y12891" s="1"/>
      <c r="Z12891" s="1"/>
      <c r="AA12891" s="1"/>
    </row>
    <row r="12892" spans="2:27" x14ac:dyDescent="0.2">
      <c r="B12892" s="1"/>
      <c r="C12892" s="1"/>
      <c r="D12892" s="1"/>
      <c r="E12892" s="1"/>
      <c r="F12892" s="1"/>
      <c r="G12892" s="1"/>
      <c r="H12892" s="1"/>
      <c r="I12892" s="1"/>
      <c r="J12892" s="1"/>
      <c r="K12892" s="1"/>
      <c r="L12892" s="1"/>
      <c r="M12892" s="1"/>
      <c r="N12892" s="1"/>
      <c r="O12892" s="1"/>
      <c r="P12892" s="1"/>
      <c r="Q12892" s="1"/>
      <c r="R12892" s="1"/>
      <c r="S12892" s="1"/>
      <c r="T12892" s="1"/>
      <c r="U12892" s="1"/>
      <c r="V12892" s="1"/>
      <c r="W12892" s="1"/>
      <c r="X12892" s="1"/>
      <c r="Y12892" s="1"/>
      <c r="Z12892" s="1"/>
      <c r="AA12892" s="1"/>
    </row>
    <row r="12893" spans="2:27" x14ac:dyDescent="0.2">
      <c r="B12893" s="1"/>
      <c r="C12893" s="1"/>
      <c r="D12893" s="1"/>
      <c r="E12893" s="1"/>
      <c r="F12893" s="1"/>
      <c r="G12893" s="1"/>
      <c r="H12893" s="1"/>
      <c r="I12893" s="1"/>
      <c r="J12893" s="1"/>
      <c r="K12893" s="1"/>
      <c r="L12893" s="1"/>
      <c r="M12893" s="1"/>
      <c r="N12893" s="1"/>
      <c r="O12893" s="1"/>
      <c r="P12893" s="1"/>
      <c r="Q12893" s="1"/>
      <c r="R12893" s="1"/>
      <c r="S12893" s="1"/>
      <c r="T12893" s="1"/>
      <c r="U12893" s="1"/>
      <c r="V12893" s="1"/>
      <c r="W12893" s="1"/>
      <c r="X12893" s="1"/>
      <c r="Y12893" s="1"/>
      <c r="Z12893" s="1"/>
      <c r="AA12893" s="1"/>
    </row>
    <row r="12894" spans="2:27" x14ac:dyDescent="0.2">
      <c r="B12894" s="1"/>
      <c r="C12894" s="1"/>
      <c r="D12894" s="1"/>
      <c r="E12894" s="1"/>
      <c r="F12894" s="1"/>
      <c r="G12894" s="1"/>
      <c r="H12894" s="1"/>
      <c r="I12894" s="1"/>
      <c r="J12894" s="1"/>
      <c r="K12894" s="1"/>
      <c r="L12894" s="1"/>
      <c r="M12894" s="1"/>
      <c r="N12894" s="1"/>
      <c r="O12894" s="1"/>
      <c r="P12894" s="1"/>
      <c r="Q12894" s="1"/>
      <c r="R12894" s="1"/>
      <c r="S12894" s="1"/>
      <c r="T12894" s="1"/>
      <c r="U12894" s="1"/>
      <c r="V12894" s="1"/>
      <c r="W12894" s="1"/>
      <c r="X12894" s="1"/>
      <c r="Y12894" s="1"/>
      <c r="Z12894" s="1"/>
      <c r="AA12894" s="1"/>
    </row>
    <row r="12895" spans="2:27" x14ac:dyDescent="0.2">
      <c r="B12895" s="1"/>
      <c r="C12895" s="1"/>
      <c r="D12895" s="1"/>
      <c r="E12895" s="1"/>
      <c r="F12895" s="1"/>
      <c r="G12895" s="1"/>
      <c r="H12895" s="1"/>
      <c r="I12895" s="1"/>
      <c r="J12895" s="1"/>
      <c r="K12895" s="1"/>
      <c r="L12895" s="1"/>
      <c r="M12895" s="1"/>
      <c r="N12895" s="1"/>
      <c r="O12895" s="1"/>
      <c r="P12895" s="1"/>
      <c r="Q12895" s="1"/>
      <c r="R12895" s="1"/>
      <c r="S12895" s="1"/>
      <c r="T12895" s="1"/>
      <c r="U12895" s="1"/>
      <c r="V12895" s="1"/>
      <c r="W12895" s="1"/>
      <c r="X12895" s="1"/>
      <c r="Y12895" s="1"/>
      <c r="Z12895" s="1"/>
      <c r="AA12895" s="1"/>
    </row>
    <row r="12896" spans="2:27" x14ac:dyDescent="0.2">
      <c r="B12896" s="1"/>
      <c r="C12896" s="1"/>
      <c r="D12896" s="1"/>
      <c r="E12896" s="1"/>
      <c r="F12896" s="1"/>
      <c r="G12896" s="1"/>
      <c r="H12896" s="1"/>
      <c r="I12896" s="1"/>
      <c r="J12896" s="1"/>
      <c r="K12896" s="1"/>
      <c r="L12896" s="1"/>
      <c r="M12896" s="1"/>
      <c r="N12896" s="1"/>
      <c r="O12896" s="1"/>
      <c r="P12896" s="1"/>
      <c r="Q12896" s="1"/>
      <c r="R12896" s="1"/>
      <c r="S12896" s="1"/>
      <c r="T12896" s="1"/>
      <c r="U12896" s="1"/>
      <c r="V12896" s="1"/>
      <c r="W12896" s="1"/>
      <c r="X12896" s="1"/>
      <c r="Y12896" s="1"/>
      <c r="Z12896" s="1"/>
      <c r="AA12896" s="1"/>
    </row>
    <row r="12897" spans="2:27" x14ac:dyDescent="0.2">
      <c r="B12897" s="1"/>
      <c r="C12897" s="1"/>
      <c r="D12897" s="1"/>
      <c r="E12897" s="1"/>
      <c r="F12897" s="1"/>
      <c r="G12897" s="1"/>
      <c r="H12897" s="1"/>
      <c r="I12897" s="1"/>
      <c r="J12897" s="1"/>
      <c r="K12897" s="1"/>
      <c r="L12897" s="1"/>
      <c r="M12897" s="1"/>
      <c r="N12897" s="1"/>
      <c r="O12897" s="1"/>
      <c r="P12897" s="1"/>
      <c r="Q12897" s="1"/>
      <c r="R12897" s="1"/>
      <c r="S12897" s="1"/>
      <c r="T12897" s="1"/>
      <c r="U12897" s="1"/>
      <c r="V12897" s="1"/>
      <c r="W12897" s="1"/>
      <c r="X12897" s="1"/>
      <c r="Y12897" s="1"/>
      <c r="Z12897" s="1"/>
      <c r="AA12897" s="1"/>
    </row>
    <row r="12898" spans="2:27" x14ac:dyDescent="0.2">
      <c r="B12898" s="1"/>
      <c r="C12898" s="1"/>
      <c r="D12898" s="1"/>
      <c r="E12898" s="1"/>
      <c r="F12898" s="1"/>
      <c r="G12898" s="1"/>
      <c r="H12898" s="1"/>
      <c r="I12898" s="1"/>
      <c r="J12898" s="1"/>
      <c r="K12898" s="1"/>
      <c r="L12898" s="1"/>
      <c r="M12898" s="1"/>
      <c r="N12898" s="1"/>
      <c r="O12898" s="1"/>
      <c r="P12898" s="1"/>
      <c r="Q12898" s="1"/>
      <c r="R12898" s="1"/>
      <c r="S12898" s="1"/>
      <c r="T12898" s="1"/>
      <c r="U12898" s="1"/>
      <c r="V12898" s="1"/>
      <c r="W12898" s="1"/>
      <c r="X12898" s="1"/>
      <c r="Y12898" s="1"/>
      <c r="Z12898" s="1"/>
      <c r="AA12898" s="1"/>
    </row>
    <row r="12899" spans="2:27" x14ac:dyDescent="0.2">
      <c r="B12899" s="1"/>
      <c r="C12899" s="1"/>
      <c r="D12899" s="1"/>
      <c r="E12899" s="1"/>
      <c r="F12899" s="1"/>
      <c r="G12899" s="1"/>
      <c r="H12899" s="1"/>
      <c r="I12899" s="1"/>
      <c r="J12899" s="1"/>
      <c r="K12899" s="1"/>
      <c r="L12899" s="1"/>
      <c r="M12899" s="1"/>
      <c r="N12899" s="1"/>
      <c r="O12899" s="1"/>
      <c r="P12899" s="1"/>
      <c r="Q12899" s="1"/>
      <c r="R12899" s="1"/>
      <c r="S12899" s="1"/>
      <c r="T12899" s="1"/>
      <c r="U12899" s="1"/>
      <c r="V12899" s="1"/>
      <c r="W12899" s="1"/>
      <c r="X12899" s="1"/>
      <c r="Y12899" s="1"/>
      <c r="Z12899" s="1"/>
      <c r="AA12899" s="1"/>
    </row>
    <row r="12900" spans="2:27" x14ac:dyDescent="0.2">
      <c r="B12900" s="1"/>
      <c r="C12900" s="1"/>
      <c r="D12900" s="1"/>
      <c r="E12900" s="1"/>
      <c r="F12900" s="1"/>
      <c r="G12900" s="1"/>
      <c r="H12900" s="1"/>
      <c r="I12900" s="1"/>
      <c r="J12900" s="1"/>
      <c r="K12900" s="1"/>
      <c r="L12900" s="1"/>
      <c r="M12900" s="1"/>
      <c r="N12900" s="1"/>
      <c r="O12900" s="1"/>
      <c r="P12900" s="1"/>
      <c r="Q12900" s="1"/>
      <c r="R12900" s="1"/>
      <c r="S12900" s="1"/>
      <c r="T12900" s="1"/>
      <c r="U12900" s="1"/>
      <c r="V12900" s="1"/>
      <c r="W12900" s="1"/>
      <c r="X12900" s="1"/>
      <c r="Y12900" s="1"/>
      <c r="Z12900" s="1"/>
      <c r="AA12900" s="1"/>
    </row>
    <row r="12901" spans="2:27" x14ac:dyDescent="0.2">
      <c r="B12901" s="1"/>
      <c r="C12901" s="1"/>
      <c r="D12901" s="1"/>
      <c r="E12901" s="1"/>
      <c r="F12901" s="1"/>
      <c r="G12901" s="1"/>
      <c r="H12901" s="1"/>
      <c r="I12901" s="1"/>
      <c r="J12901" s="1"/>
      <c r="K12901" s="1"/>
      <c r="L12901" s="1"/>
      <c r="M12901" s="1"/>
      <c r="N12901" s="1"/>
      <c r="O12901" s="1"/>
      <c r="P12901" s="1"/>
      <c r="Q12901" s="1"/>
      <c r="R12901" s="1"/>
      <c r="S12901" s="1"/>
      <c r="T12901" s="1"/>
      <c r="U12901" s="1"/>
      <c r="V12901" s="1"/>
      <c r="W12901" s="1"/>
      <c r="X12901" s="1"/>
      <c r="Y12901" s="1"/>
      <c r="Z12901" s="1"/>
      <c r="AA12901" s="1"/>
    </row>
    <row r="12902" spans="2:27" x14ac:dyDescent="0.2">
      <c r="B12902" s="1"/>
      <c r="C12902" s="1"/>
      <c r="D12902" s="1"/>
      <c r="E12902" s="1"/>
      <c r="F12902" s="1"/>
      <c r="G12902" s="1"/>
      <c r="H12902" s="1"/>
      <c r="I12902" s="1"/>
      <c r="J12902" s="1"/>
      <c r="K12902" s="1"/>
      <c r="L12902" s="1"/>
      <c r="M12902" s="1"/>
      <c r="N12902" s="1"/>
      <c r="O12902" s="1"/>
      <c r="P12902" s="1"/>
      <c r="Q12902" s="1"/>
      <c r="R12902" s="1"/>
      <c r="S12902" s="1"/>
      <c r="T12902" s="1"/>
      <c r="U12902" s="1"/>
      <c r="V12902" s="1"/>
      <c r="W12902" s="1"/>
      <c r="X12902" s="1"/>
      <c r="Y12902" s="1"/>
      <c r="Z12902" s="1"/>
      <c r="AA12902" s="1"/>
    </row>
    <row r="12903" spans="2:27" x14ac:dyDescent="0.2">
      <c r="B12903" s="1"/>
      <c r="C12903" s="1"/>
      <c r="D12903" s="1"/>
      <c r="E12903" s="1"/>
      <c r="F12903" s="1"/>
      <c r="G12903" s="1"/>
      <c r="H12903" s="1"/>
      <c r="I12903" s="1"/>
      <c r="J12903" s="1"/>
      <c r="K12903" s="1"/>
      <c r="L12903" s="1"/>
      <c r="M12903" s="1"/>
      <c r="N12903" s="1"/>
      <c r="O12903" s="1"/>
      <c r="P12903" s="1"/>
      <c r="Q12903" s="1"/>
      <c r="R12903" s="1"/>
      <c r="S12903" s="1"/>
      <c r="T12903" s="1"/>
      <c r="U12903" s="1"/>
      <c r="V12903" s="1"/>
      <c r="W12903" s="1"/>
      <c r="X12903" s="1"/>
      <c r="Y12903" s="1"/>
      <c r="Z12903" s="1"/>
      <c r="AA12903" s="1"/>
    </row>
    <row r="12904" spans="2:27" x14ac:dyDescent="0.2">
      <c r="B12904" s="1"/>
      <c r="C12904" s="1"/>
      <c r="D12904" s="1"/>
      <c r="E12904" s="1"/>
      <c r="F12904" s="1"/>
      <c r="G12904" s="1"/>
      <c r="H12904" s="1"/>
      <c r="I12904" s="1"/>
      <c r="J12904" s="1"/>
      <c r="K12904" s="1"/>
      <c r="L12904" s="1"/>
      <c r="M12904" s="1"/>
      <c r="N12904" s="1"/>
      <c r="O12904" s="1"/>
      <c r="P12904" s="1"/>
      <c r="Q12904" s="1"/>
      <c r="R12904" s="1"/>
      <c r="S12904" s="1"/>
      <c r="T12904" s="1"/>
      <c r="U12904" s="1"/>
      <c r="V12904" s="1"/>
      <c r="W12904" s="1"/>
      <c r="X12904" s="1"/>
      <c r="Y12904" s="1"/>
      <c r="Z12904" s="1"/>
      <c r="AA12904" s="1"/>
    </row>
    <row r="12905" spans="2:27" x14ac:dyDescent="0.2">
      <c r="B12905" s="1"/>
      <c r="C12905" s="1"/>
      <c r="D12905" s="1"/>
      <c r="E12905" s="1"/>
      <c r="F12905" s="1"/>
      <c r="G12905" s="1"/>
      <c r="H12905" s="1"/>
      <c r="I12905" s="1"/>
      <c r="J12905" s="1"/>
      <c r="K12905" s="1"/>
      <c r="L12905" s="1"/>
      <c r="M12905" s="1"/>
      <c r="N12905" s="1"/>
      <c r="O12905" s="1"/>
      <c r="P12905" s="1"/>
      <c r="Q12905" s="1"/>
      <c r="R12905" s="1"/>
      <c r="S12905" s="1"/>
      <c r="T12905" s="1"/>
      <c r="U12905" s="1"/>
      <c r="V12905" s="1"/>
      <c r="W12905" s="1"/>
      <c r="X12905" s="1"/>
      <c r="Y12905" s="1"/>
      <c r="Z12905" s="1"/>
      <c r="AA12905" s="1"/>
    </row>
    <row r="12906" spans="2:27" x14ac:dyDescent="0.2">
      <c r="B12906" s="1"/>
      <c r="C12906" s="1"/>
      <c r="D12906" s="1"/>
      <c r="E12906" s="1"/>
      <c r="F12906" s="1"/>
      <c r="G12906" s="1"/>
      <c r="H12906" s="1"/>
      <c r="I12906" s="1"/>
      <c r="J12906" s="1"/>
      <c r="K12906" s="1"/>
      <c r="L12906" s="1"/>
      <c r="M12906" s="1"/>
      <c r="N12906" s="1"/>
      <c r="O12906" s="1"/>
      <c r="P12906" s="1"/>
      <c r="Q12906" s="1"/>
      <c r="R12906" s="1"/>
      <c r="S12906" s="1"/>
      <c r="T12906" s="1"/>
      <c r="U12906" s="1"/>
      <c r="V12906" s="1"/>
      <c r="W12906" s="1"/>
      <c r="X12906" s="1"/>
      <c r="Y12906" s="1"/>
      <c r="Z12906" s="1"/>
      <c r="AA12906" s="1"/>
    </row>
    <row r="12907" spans="2:27" x14ac:dyDescent="0.2">
      <c r="B12907" s="1"/>
      <c r="C12907" s="1"/>
      <c r="D12907" s="1"/>
      <c r="E12907" s="1"/>
      <c r="F12907" s="1"/>
      <c r="G12907" s="1"/>
      <c r="H12907" s="1"/>
      <c r="I12907" s="1"/>
      <c r="J12907" s="1"/>
      <c r="K12907" s="1"/>
      <c r="L12907" s="1"/>
      <c r="M12907" s="1"/>
      <c r="N12907" s="1"/>
      <c r="O12907" s="1"/>
      <c r="P12907" s="1"/>
      <c r="Q12907" s="1"/>
      <c r="R12907" s="1"/>
      <c r="S12907" s="1"/>
      <c r="T12907" s="1"/>
      <c r="U12907" s="1"/>
      <c r="V12907" s="1"/>
      <c r="W12907" s="1"/>
      <c r="X12907" s="1"/>
      <c r="Y12907" s="1"/>
      <c r="Z12907" s="1"/>
      <c r="AA12907" s="1"/>
    </row>
    <row r="12908" spans="2:27" x14ac:dyDescent="0.2">
      <c r="B12908" s="1"/>
      <c r="C12908" s="1"/>
      <c r="D12908" s="1"/>
      <c r="E12908" s="1"/>
      <c r="F12908" s="1"/>
      <c r="G12908" s="1"/>
      <c r="H12908" s="1"/>
      <c r="I12908" s="1"/>
      <c r="J12908" s="1"/>
      <c r="K12908" s="1"/>
      <c r="L12908" s="1"/>
      <c r="M12908" s="1"/>
      <c r="N12908" s="1"/>
      <c r="O12908" s="1"/>
      <c r="P12908" s="1"/>
      <c r="Q12908" s="1"/>
      <c r="R12908" s="1"/>
      <c r="S12908" s="1"/>
      <c r="T12908" s="1"/>
      <c r="U12908" s="1"/>
      <c r="V12908" s="1"/>
      <c r="W12908" s="1"/>
      <c r="X12908" s="1"/>
      <c r="Y12908" s="1"/>
      <c r="Z12908" s="1"/>
      <c r="AA12908" s="1"/>
    </row>
    <row r="12909" spans="2:27" x14ac:dyDescent="0.2">
      <c r="B12909" s="1"/>
      <c r="C12909" s="1"/>
      <c r="D12909" s="1"/>
      <c r="E12909" s="1"/>
      <c r="F12909" s="1"/>
      <c r="G12909" s="1"/>
      <c r="H12909" s="1"/>
      <c r="I12909" s="1"/>
      <c r="J12909" s="1"/>
      <c r="K12909" s="1"/>
      <c r="L12909" s="1"/>
      <c r="M12909" s="1"/>
      <c r="N12909" s="1"/>
      <c r="O12909" s="1"/>
      <c r="P12909" s="1"/>
      <c r="Q12909" s="1"/>
      <c r="R12909" s="1"/>
      <c r="S12909" s="1"/>
      <c r="T12909" s="1"/>
      <c r="U12909" s="1"/>
      <c r="V12909" s="1"/>
      <c r="W12909" s="1"/>
      <c r="X12909" s="1"/>
      <c r="Y12909" s="1"/>
      <c r="Z12909" s="1"/>
      <c r="AA12909" s="1"/>
    </row>
    <row r="12910" spans="2:27" x14ac:dyDescent="0.2">
      <c r="B12910" s="1"/>
      <c r="C12910" s="1"/>
      <c r="D12910" s="1"/>
      <c r="E12910" s="1"/>
      <c r="F12910" s="1"/>
      <c r="G12910" s="1"/>
      <c r="H12910" s="1"/>
      <c r="I12910" s="1"/>
      <c r="J12910" s="1"/>
      <c r="K12910" s="1"/>
      <c r="L12910" s="1"/>
      <c r="M12910" s="1"/>
      <c r="N12910" s="1"/>
      <c r="O12910" s="1"/>
      <c r="P12910" s="1"/>
      <c r="Q12910" s="1"/>
      <c r="R12910" s="1"/>
      <c r="S12910" s="1"/>
      <c r="T12910" s="1"/>
      <c r="U12910" s="1"/>
      <c r="V12910" s="1"/>
      <c r="W12910" s="1"/>
      <c r="X12910" s="1"/>
      <c r="Y12910" s="1"/>
      <c r="Z12910" s="1"/>
      <c r="AA12910" s="1"/>
    </row>
    <row r="12911" spans="2:27" x14ac:dyDescent="0.2">
      <c r="B12911" s="1"/>
      <c r="C12911" s="1"/>
      <c r="D12911" s="1"/>
      <c r="E12911" s="1"/>
      <c r="F12911" s="1"/>
      <c r="G12911" s="1"/>
      <c r="H12911" s="1"/>
      <c r="I12911" s="1"/>
      <c r="J12911" s="1"/>
      <c r="K12911" s="1"/>
      <c r="L12911" s="1"/>
      <c r="M12911" s="1"/>
      <c r="N12911" s="1"/>
      <c r="O12911" s="1"/>
      <c r="P12911" s="1"/>
      <c r="Q12911" s="1"/>
      <c r="R12911" s="1"/>
      <c r="S12911" s="1"/>
      <c r="T12911" s="1"/>
      <c r="U12911" s="1"/>
      <c r="V12911" s="1"/>
      <c r="W12911" s="1"/>
      <c r="X12911" s="1"/>
      <c r="Y12911" s="1"/>
      <c r="Z12911" s="1"/>
      <c r="AA12911" s="1"/>
    </row>
    <row r="12912" spans="2:27" x14ac:dyDescent="0.2">
      <c r="B12912" s="1"/>
      <c r="C12912" s="1"/>
      <c r="D12912" s="1"/>
      <c r="E12912" s="1"/>
      <c r="F12912" s="1"/>
      <c r="G12912" s="1"/>
      <c r="H12912" s="1"/>
      <c r="I12912" s="1"/>
      <c r="J12912" s="1"/>
      <c r="K12912" s="1"/>
      <c r="L12912" s="1"/>
      <c r="M12912" s="1"/>
      <c r="N12912" s="1"/>
      <c r="O12912" s="1"/>
      <c r="P12912" s="1"/>
      <c r="Q12912" s="1"/>
      <c r="R12912" s="1"/>
      <c r="S12912" s="1"/>
      <c r="T12912" s="1"/>
      <c r="U12912" s="1"/>
      <c r="V12912" s="1"/>
      <c r="W12912" s="1"/>
      <c r="X12912" s="1"/>
      <c r="Y12912" s="1"/>
      <c r="Z12912" s="1"/>
      <c r="AA12912" s="1"/>
    </row>
    <row r="12913" spans="2:27" x14ac:dyDescent="0.2">
      <c r="B12913" s="1"/>
      <c r="C12913" s="1"/>
      <c r="D12913" s="1"/>
      <c r="E12913" s="1"/>
      <c r="F12913" s="1"/>
      <c r="G12913" s="1"/>
      <c r="H12913" s="1"/>
      <c r="I12913" s="1"/>
      <c r="J12913" s="1"/>
      <c r="K12913" s="1"/>
      <c r="L12913" s="1"/>
      <c r="M12913" s="1"/>
      <c r="N12913" s="1"/>
      <c r="O12913" s="1"/>
      <c r="P12913" s="1"/>
      <c r="Q12913" s="1"/>
      <c r="R12913" s="1"/>
      <c r="S12913" s="1"/>
      <c r="T12913" s="1"/>
      <c r="U12913" s="1"/>
      <c r="V12913" s="1"/>
      <c r="W12913" s="1"/>
      <c r="X12913" s="1"/>
      <c r="Y12913" s="1"/>
      <c r="Z12913" s="1"/>
      <c r="AA12913" s="1"/>
    </row>
    <row r="12914" spans="2:27" x14ac:dyDescent="0.2">
      <c r="B12914" s="1"/>
      <c r="C12914" s="1"/>
      <c r="D12914" s="1"/>
      <c r="E12914" s="1"/>
      <c r="F12914" s="1"/>
      <c r="G12914" s="1"/>
      <c r="H12914" s="1"/>
      <c r="I12914" s="1"/>
      <c r="J12914" s="1"/>
      <c r="K12914" s="1"/>
      <c r="L12914" s="1"/>
      <c r="M12914" s="1"/>
      <c r="N12914" s="1"/>
      <c r="O12914" s="1"/>
      <c r="P12914" s="1"/>
      <c r="Q12914" s="1"/>
      <c r="R12914" s="1"/>
      <c r="S12914" s="1"/>
      <c r="T12914" s="1"/>
      <c r="U12914" s="1"/>
      <c r="V12914" s="1"/>
      <c r="W12914" s="1"/>
      <c r="X12914" s="1"/>
      <c r="Y12914" s="1"/>
      <c r="Z12914" s="1"/>
      <c r="AA12914" s="1"/>
    </row>
    <row r="12915" spans="2:27" x14ac:dyDescent="0.2">
      <c r="B12915" s="1"/>
      <c r="C12915" s="1"/>
      <c r="D12915" s="1"/>
      <c r="E12915" s="1"/>
      <c r="F12915" s="1"/>
      <c r="G12915" s="1"/>
      <c r="H12915" s="1"/>
      <c r="I12915" s="1"/>
      <c r="J12915" s="1"/>
      <c r="K12915" s="1"/>
      <c r="L12915" s="1"/>
      <c r="M12915" s="1"/>
      <c r="N12915" s="1"/>
      <c r="O12915" s="1"/>
      <c r="P12915" s="1"/>
      <c r="Q12915" s="1"/>
      <c r="R12915" s="1"/>
      <c r="S12915" s="1"/>
      <c r="T12915" s="1"/>
      <c r="U12915" s="1"/>
      <c r="V12915" s="1"/>
      <c r="W12915" s="1"/>
      <c r="X12915" s="1"/>
      <c r="Y12915" s="1"/>
      <c r="Z12915" s="1"/>
      <c r="AA12915" s="1"/>
    </row>
    <row r="12916" spans="2:27" x14ac:dyDescent="0.2">
      <c r="B12916" s="1"/>
      <c r="C12916" s="1"/>
      <c r="D12916" s="1"/>
      <c r="E12916" s="1"/>
      <c r="F12916" s="1"/>
      <c r="G12916" s="1"/>
      <c r="H12916" s="1"/>
      <c r="I12916" s="1"/>
      <c r="J12916" s="1"/>
      <c r="K12916" s="1"/>
      <c r="L12916" s="1"/>
      <c r="M12916" s="1"/>
      <c r="N12916" s="1"/>
      <c r="O12916" s="1"/>
      <c r="P12916" s="1"/>
      <c r="Q12916" s="1"/>
      <c r="R12916" s="1"/>
      <c r="S12916" s="1"/>
      <c r="T12916" s="1"/>
      <c r="U12916" s="1"/>
      <c r="V12916" s="1"/>
      <c r="W12916" s="1"/>
      <c r="X12916" s="1"/>
      <c r="Y12916" s="1"/>
      <c r="Z12916" s="1"/>
      <c r="AA12916" s="1"/>
    </row>
    <row r="12917" spans="2:27" x14ac:dyDescent="0.2">
      <c r="B12917" s="1"/>
      <c r="C12917" s="1"/>
      <c r="D12917" s="1"/>
      <c r="E12917" s="1"/>
      <c r="F12917" s="1"/>
      <c r="G12917" s="1"/>
      <c r="H12917" s="1"/>
      <c r="I12917" s="1"/>
      <c r="J12917" s="1"/>
      <c r="K12917" s="1"/>
      <c r="L12917" s="1"/>
      <c r="M12917" s="1"/>
      <c r="N12917" s="1"/>
      <c r="O12917" s="1"/>
      <c r="P12917" s="1"/>
      <c r="Q12917" s="1"/>
      <c r="R12917" s="1"/>
      <c r="S12917" s="1"/>
      <c r="T12917" s="1"/>
      <c r="U12917" s="1"/>
      <c r="V12917" s="1"/>
      <c r="W12917" s="1"/>
      <c r="X12917" s="1"/>
      <c r="Y12917" s="1"/>
      <c r="Z12917" s="1"/>
      <c r="AA12917" s="1"/>
    </row>
    <row r="12918" spans="2:27" x14ac:dyDescent="0.2">
      <c r="B12918" s="1"/>
      <c r="C12918" s="1"/>
      <c r="D12918" s="1"/>
      <c r="E12918" s="1"/>
      <c r="F12918" s="1"/>
      <c r="G12918" s="1"/>
      <c r="H12918" s="1"/>
      <c r="I12918" s="1"/>
      <c r="J12918" s="1"/>
      <c r="K12918" s="1"/>
      <c r="L12918" s="1"/>
      <c r="M12918" s="1"/>
      <c r="N12918" s="1"/>
      <c r="O12918" s="1"/>
      <c r="P12918" s="1"/>
      <c r="Q12918" s="1"/>
      <c r="R12918" s="1"/>
      <c r="S12918" s="1"/>
      <c r="T12918" s="1"/>
      <c r="U12918" s="1"/>
      <c r="V12918" s="1"/>
      <c r="W12918" s="1"/>
      <c r="X12918" s="1"/>
      <c r="Y12918" s="1"/>
      <c r="Z12918" s="1"/>
      <c r="AA12918" s="1"/>
    </row>
    <row r="12919" spans="2:27" x14ac:dyDescent="0.2">
      <c r="B12919" s="1"/>
      <c r="C12919" s="1"/>
      <c r="D12919" s="1"/>
      <c r="E12919" s="1"/>
      <c r="F12919" s="1"/>
      <c r="G12919" s="1"/>
      <c r="H12919" s="1"/>
      <c r="I12919" s="1"/>
      <c r="J12919" s="1"/>
      <c r="K12919" s="1"/>
      <c r="L12919" s="1"/>
      <c r="M12919" s="1"/>
      <c r="N12919" s="1"/>
      <c r="O12919" s="1"/>
      <c r="P12919" s="1"/>
      <c r="Q12919" s="1"/>
      <c r="R12919" s="1"/>
      <c r="S12919" s="1"/>
      <c r="T12919" s="1"/>
      <c r="U12919" s="1"/>
      <c r="V12919" s="1"/>
      <c r="W12919" s="1"/>
      <c r="X12919" s="1"/>
      <c r="Y12919" s="1"/>
      <c r="Z12919" s="1"/>
      <c r="AA12919" s="1"/>
    </row>
    <row r="12920" spans="2:27" x14ac:dyDescent="0.2">
      <c r="B12920" s="1"/>
      <c r="C12920" s="1"/>
      <c r="D12920" s="1"/>
      <c r="E12920" s="1"/>
      <c r="F12920" s="1"/>
      <c r="G12920" s="1"/>
      <c r="H12920" s="1"/>
      <c r="I12920" s="1"/>
      <c r="J12920" s="1"/>
      <c r="K12920" s="1"/>
      <c r="L12920" s="1"/>
      <c r="M12920" s="1"/>
      <c r="N12920" s="1"/>
      <c r="O12920" s="1"/>
      <c r="P12920" s="1"/>
      <c r="Q12920" s="1"/>
      <c r="R12920" s="1"/>
      <c r="S12920" s="1"/>
      <c r="T12920" s="1"/>
      <c r="U12920" s="1"/>
      <c r="V12920" s="1"/>
      <c r="W12920" s="1"/>
      <c r="X12920" s="1"/>
      <c r="Y12920" s="1"/>
      <c r="Z12920" s="1"/>
      <c r="AA12920" s="1"/>
    </row>
    <row r="12921" spans="2:27" x14ac:dyDescent="0.2">
      <c r="B12921" s="1"/>
      <c r="C12921" s="1"/>
      <c r="D12921" s="1"/>
      <c r="E12921" s="1"/>
      <c r="F12921" s="1"/>
      <c r="G12921" s="1"/>
      <c r="H12921" s="1"/>
      <c r="I12921" s="1"/>
      <c r="J12921" s="1"/>
      <c r="K12921" s="1"/>
      <c r="L12921" s="1"/>
      <c r="M12921" s="1"/>
      <c r="N12921" s="1"/>
      <c r="O12921" s="1"/>
      <c r="P12921" s="1"/>
      <c r="Q12921" s="1"/>
      <c r="R12921" s="1"/>
      <c r="S12921" s="1"/>
      <c r="T12921" s="1"/>
      <c r="U12921" s="1"/>
      <c r="V12921" s="1"/>
      <c r="W12921" s="1"/>
      <c r="X12921" s="1"/>
      <c r="Y12921" s="1"/>
      <c r="Z12921" s="1"/>
      <c r="AA12921" s="1"/>
    </row>
    <row r="12922" spans="2:27" x14ac:dyDescent="0.2">
      <c r="B12922" s="1"/>
      <c r="C12922" s="1"/>
      <c r="D12922" s="1"/>
      <c r="E12922" s="1"/>
      <c r="F12922" s="1"/>
      <c r="G12922" s="1"/>
      <c r="H12922" s="1"/>
      <c r="I12922" s="1"/>
      <c r="J12922" s="1"/>
      <c r="K12922" s="1"/>
      <c r="L12922" s="1"/>
      <c r="M12922" s="1"/>
      <c r="N12922" s="1"/>
      <c r="O12922" s="1"/>
      <c r="P12922" s="1"/>
      <c r="Q12922" s="1"/>
      <c r="R12922" s="1"/>
      <c r="S12922" s="1"/>
      <c r="T12922" s="1"/>
      <c r="U12922" s="1"/>
      <c r="V12922" s="1"/>
      <c r="W12922" s="1"/>
      <c r="X12922" s="1"/>
      <c r="Y12922" s="1"/>
      <c r="Z12922" s="1"/>
      <c r="AA12922" s="1"/>
    </row>
    <row r="12923" spans="2:27" x14ac:dyDescent="0.2">
      <c r="B12923" s="1"/>
      <c r="C12923" s="1"/>
      <c r="D12923" s="1"/>
      <c r="E12923" s="1"/>
      <c r="F12923" s="1"/>
      <c r="G12923" s="1"/>
      <c r="H12923" s="1"/>
      <c r="I12923" s="1"/>
      <c r="J12923" s="1"/>
      <c r="K12923" s="1"/>
      <c r="L12923" s="1"/>
      <c r="M12923" s="1"/>
      <c r="N12923" s="1"/>
      <c r="O12923" s="1"/>
      <c r="P12923" s="1"/>
      <c r="Q12923" s="1"/>
      <c r="R12923" s="1"/>
      <c r="S12923" s="1"/>
      <c r="T12923" s="1"/>
      <c r="U12923" s="1"/>
      <c r="V12923" s="1"/>
      <c r="W12923" s="1"/>
      <c r="X12923" s="1"/>
      <c r="Y12923" s="1"/>
      <c r="Z12923" s="1"/>
      <c r="AA12923" s="1"/>
    </row>
    <row r="12924" spans="2:27" x14ac:dyDescent="0.2">
      <c r="B12924" s="1"/>
      <c r="C12924" s="1"/>
      <c r="D12924" s="1"/>
      <c r="E12924" s="1"/>
      <c r="F12924" s="1"/>
      <c r="G12924" s="1"/>
      <c r="H12924" s="1"/>
      <c r="I12924" s="1"/>
      <c r="J12924" s="1"/>
      <c r="K12924" s="1"/>
      <c r="L12924" s="1"/>
      <c r="M12924" s="1"/>
      <c r="N12924" s="1"/>
      <c r="O12924" s="1"/>
      <c r="P12924" s="1"/>
      <c r="Q12924" s="1"/>
      <c r="R12924" s="1"/>
      <c r="S12924" s="1"/>
      <c r="T12924" s="1"/>
      <c r="U12924" s="1"/>
      <c r="V12924" s="1"/>
      <c r="W12924" s="1"/>
      <c r="X12924" s="1"/>
      <c r="Y12924" s="1"/>
      <c r="Z12924" s="1"/>
      <c r="AA12924" s="1"/>
    </row>
    <row r="12925" spans="2:27" x14ac:dyDescent="0.2">
      <c r="B12925" s="1"/>
      <c r="C12925" s="1"/>
      <c r="D12925" s="1"/>
      <c r="E12925" s="1"/>
      <c r="F12925" s="1"/>
      <c r="G12925" s="1"/>
      <c r="H12925" s="1"/>
      <c r="I12925" s="1"/>
      <c r="J12925" s="1"/>
      <c r="K12925" s="1"/>
      <c r="L12925" s="1"/>
      <c r="M12925" s="1"/>
      <c r="N12925" s="1"/>
      <c r="O12925" s="1"/>
      <c r="P12925" s="1"/>
      <c r="Q12925" s="1"/>
      <c r="R12925" s="1"/>
      <c r="S12925" s="1"/>
      <c r="T12925" s="1"/>
      <c r="U12925" s="1"/>
      <c r="V12925" s="1"/>
      <c r="W12925" s="1"/>
      <c r="X12925" s="1"/>
      <c r="Y12925" s="1"/>
      <c r="Z12925" s="1"/>
      <c r="AA12925" s="1"/>
    </row>
    <row r="12926" spans="2:27" x14ac:dyDescent="0.2">
      <c r="B12926" s="1"/>
      <c r="C12926" s="1"/>
      <c r="D12926" s="1"/>
      <c r="E12926" s="1"/>
      <c r="F12926" s="1"/>
      <c r="G12926" s="1"/>
      <c r="H12926" s="1"/>
      <c r="I12926" s="1"/>
      <c r="J12926" s="1"/>
      <c r="K12926" s="1"/>
      <c r="L12926" s="1"/>
      <c r="M12926" s="1"/>
      <c r="N12926" s="1"/>
      <c r="O12926" s="1"/>
      <c r="P12926" s="1"/>
      <c r="Q12926" s="1"/>
      <c r="R12926" s="1"/>
      <c r="S12926" s="1"/>
      <c r="T12926" s="1"/>
      <c r="U12926" s="1"/>
      <c r="V12926" s="1"/>
      <c r="W12926" s="1"/>
      <c r="X12926" s="1"/>
      <c r="Y12926" s="1"/>
      <c r="Z12926" s="1"/>
      <c r="AA12926" s="1"/>
    </row>
    <row r="12927" spans="2:27" x14ac:dyDescent="0.2">
      <c r="B12927" s="1"/>
      <c r="C12927" s="1"/>
      <c r="D12927" s="1"/>
      <c r="E12927" s="1"/>
      <c r="F12927" s="1"/>
      <c r="G12927" s="1"/>
      <c r="H12927" s="1"/>
      <c r="I12927" s="1"/>
      <c r="J12927" s="1"/>
      <c r="K12927" s="1"/>
      <c r="L12927" s="1"/>
      <c r="M12927" s="1"/>
      <c r="N12927" s="1"/>
      <c r="O12927" s="1"/>
      <c r="P12927" s="1"/>
      <c r="Q12927" s="1"/>
      <c r="R12927" s="1"/>
      <c r="S12927" s="1"/>
      <c r="T12927" s="1"/>
      <c r="U12927" s="1"/>
      <c r="V12927" s="1"/>
      <c r="W12927" s="1"/>
      <c r="X12927" s="1"/>
      <c r="Y12927" s="1"/>
      <c r="Z12927" s="1"/>
      <c r="AA12927" s="1"/>
    </row>
    <row r="12928" spans="2:27" x14ac:dyDescent="0.2">
      <c r="B12928" s="1"/>
      <c r="C12928" s="1"/>
      <c r="D12928" s="1"/>
      <c r="E12928" s="1"/>
      <c r="F12928" s="1"/>
      <c r="G12928" s="1"/>
      <c r="H12928" s="1"/>
      <c r="I12928" s="1"/>
      <c r="J12928" s="1"/>
      <c r="K12928" s="1"/>
      <c r="L12928" s="1"/>
      <c r="M12928" s="1"/>
      <c r="N12928" s="1"/>
      <c r="O12928" s="1"/>
      <c r="P12928" s="1"/>
      <c r="Q12928" s="1"/>
      <c r="R12928" s="1"/>
      <c r="S12928" s="1"/>
      <c r="T12928" s="1"/>
      <c r="U12928" s="1"/>
      <c r="V12928" s="1"/>
      <c r="W12928" s="1"/>
      <c r="X12928" s="1"/>
      <c r="Y12928" s="1"/>
      <c r="Z12928" s="1"/>
      <c r="AA12928" s="1"/>
    </row>
    <row r="12929" spans="2:27" x14ac:dyDescent="0.2">
      <c r="B12929" s="1"/>
      <c r="C12929" s="1"/>
      <c r="D12929" s="1"/>
      <c r="E12929" s="1"/>
      <c r="F12929" s="1"/>
      <c r="G12929" s="1"/>
      <c r="H12929" s="1"/>
      <c r="I12929" s="1"/>
      <c r="J12929" s="1"/>
      <c r="K12929" s="1"/>
      <c r="L12929" s="1"/>
      <c r="M12929" s="1"/>
      <c r="N12929" s="1"/>
      <c r="O12929" s="1"/>
      <c r="P12929" s="1"/>
      <c r="Q12929" s="1"/>
      <c r="R12929" s="1"/>
      <c r="S12929" s="1"/>
      <c r="T12929" s="1"/>
      <c r="U12929" s="1"/>
      <c r="V12929" s="1"/>
      <c r="W12929" s="1"/>
      <c r="X12929" s="1"/>
      <c r="Y12929" s="1"/>
      <c r="Z12929" s="1"/>
      <c r="AA12929" s="1"/>
    </row>
    <row r="12930" spans="2:27" x14ac:dyDescent="0.2">
      <c r="B12930" s="1"/>
      <c r="C12930" s="1"/>
      <c r="D12930" s="1"/>
      <c r="E12930" s="1"/>
      <c r="F12930" s="1"/>
      <c r="G12930" s="1"/>
      <c r="H12930" s="1"/>
      <c r="I12930" s="1"/>
      <c r="J12930" s="1"/>
      <c r="K12930" s="1"/>
      <c r="L12930" s="1"/>
      <c r="M12930" s="1"/>
      <c r="N12930" s="1"/>
      <c r="O12930" s="1"/>
      <c r="P12930" s="1"/>
      <c r="Q12930" s="1"/>
      <c r="R12930" s="1"/>
      <c r="S12930" s="1"/>
      <c r="T12930" s="1"/>
      <c r="U12930" s="1"/>
      <c r="V12930" s="1"/>
      <c r="W12930" s="1"/>
      <c r="X12930" s="1"/>
      <c r="Y12930" s="1"/>
      <c r="Z12930" s="1"/>
      <c r="AA12930" s="1"/>
    </row>
    <row r="12931" spans="2:27" x14ac:dyDescent="0.2">
      <c r="B12931" s="1"/>
      <c r="C12931" s="1"/>
      <c r="D12931" s="1"/>
      <c r="E12931" s="1"/>
      <c r="F12931" s="1"/>
      <c r="G12931" s="1"/>
      <c r="H12931" s="1"/>
      <c r="I12931" s="1"/>
      <c r="J12931" s="1"/>
      <c r="K12931" s="1"/>
      <c r="L12931" s="1"/>
      <c r="M12931" s="1"/>
      <c r="N12931" s="1"/>
      <c r="O12931" s="1"/>
      <c r="P12931" s="1"/>
      <c r="Q12931" s="1"/>
      <c r="R12931" s="1"/>
      <c r="S12931" s="1"/>
      <c r="T12931" s="1"/>
      <c r="U12931" s="1"/>
      <c r="V12931" s="1"/>
      <c r="W12931" s="1"/>
      <c r="X12931" s="1"/>
      <c r="Y12931" s="1"/>
      <c r="Z12931" s="1"/>
      <c r="AA12931" s="1"/>
    </row>
    <row r="12932" spans="2:27" x14ac:dyDescent="0.2">
      <c r="B12932" s="1"/>
      <c r="C12932" s="1"/>
      <c r="D12932" s="1"/>
      <c r="E12932" s="1"/>
      <c r="F12932" s="1"/>
      <c r="G12932" s="1"/>
      <c r="H12932" s="1"/>
      <c r="I12932" s="1"/>
      <c r="J12932" s="1"/>
      <c r="K12932" s="1"/>
      <c r="L12932" s="1"/>
      <c r="M12932" s="1"/>
      <c r="N12932" s="1"/>
      <c r="O12932" s="1"/>
      <c r="P12932" s="1"/>
      <c r="Q12932" s="1"/>
      <c r="R12932" s="1"/>
      <c r="S12932" s="1"/>
      <c r="T12932" s="1"/>
      <c r="U12932" s="1"/>
      <c r="V12932" s="1"/>
      <c r="W12932" s="1"/>
      <c r="X12932" s="1"/>
      <c r="Y12932" s="1"/>
      <c r="Z12932" s="1"/>
      <c r="AA12932" s="1"/>
    </row>
    <row r="12933" spans="2:27" x14ac:dyDescent="0.2">
      <c r="B12933" s="1"/>
      <c r="C12933" s="1"/>
      <c r="D12933" s="1"/>
      <c r="E12933" s="1"/>
      <c r="F12933" s="1"/>
      <c r="G12933" s="1"/>
      <c r="H12933" s="1"/>
      <c r="I12933" s="1"/>
      <c r="J12933" s="1"/>
      <c r="K12933" s="1"/>
      <c r="L12933" s="1"/>
      <c r="M12933" s="1"/>
      <c r="N12933" s="1"/>
      <c r="O12933" s="1"/>
      <c r="P12933" s="1"/>
      <c r="Q12933" s="1"/>
      <c r="R12933" s="1"/>
      <c r="S12933" s="1"/>
      <c r="T12933" s="1"/>
      <c r="U12933" s="1"/>
      <c r="V12933" s="1"/>
      <c r="W12933" s="1"/>
      <c r="X12933" s="1"/>
      <c r="Y12933" s="1"/>
      <c r="Z12933" s="1"/>
      <c r="AA12933" s="1"/>
    </row>
    <row r="12934" spans="2:27" x14ac:dyDescent="0.2">
      <c r="B12934" s="1"/>
      <c r="C12934" s="1"/>
      <c r="D12934" s="1"/>
      <c r="E12934" s="1"/>
      <c r="F12934" s="1"/>
      <c r="G12934" s="1"/>
      <c r="H12934" s="1"/>
      <c r="I12934" s="1"/>
      <c r="J12934" s="1"/>
      <c r="K12934" s="1"/>
      <c r="L12934" s="1"/>
      <c r="M12934" s="1"/>
      <c r="N12934" s="1"/>
      <c r="O12934" s="1"/>
      <c r="P12934" s="1"/>
      <c r="Q12934" s="1"/>
      <c r="R12934" s="1"/>
      <c r="S12934" s="1"/>
      <c r="T12934" s="1"/>
      <c r="U12934" s="1"/>
      <c r="V12934" s="1"/>
      <c r="W12934" s="1"/>
      <c r="X12934" s="1"/>
      <c r="Y12934" s="1"/>
      <c r="Z12934" s="1"/>
      <c r="AA12934" s="1"/>
    </row>
    <row r="12935" spans="2:27" x14ac:dyDescent="0.2">
      <c r="B12935" s="1"/>
      <c r="C12935" s="1"/>
      <c r="D12935" s="1"/>
      <c r="E12935" s="1"/>
      <c r="F12935" s="1"/>
      <c r="G12935" s="1"/>
      <c r="H12935" s="1"/>
      <c r="I12935" s="1"/>
      <c r="J12935" s="1"/>
      <c r="K12935" s="1"/>
      <c r="L12935" s="1"/>
      <c r="M12935" s="1"/>
      <c r="N12935" s="1"/>
      <c r="O12935" s="1"/>
      <c r="P12935" s="1"/>
      <c r="Q12935" s="1"/>
      <c r="R12935" s="1"/>
      <c r="S12935" s="1"/>
      <c r="T12935" s="1"/>
      <c r="U12935" s="1"/>
      <c r="V12935" s="1"/>
      <c r="W12935" s="1"/>
      <c r="X12935" s="1"/>
      <c r="Y12935" s="1"/>
      <c r="Z12935" s="1"/>
      <c r="AA12935" s="1"/>
    </row>
    <row r="12936" spans="2:27" x14ac:dyDescent="0.2">
      <c r="B12936" s="1"/>
      <c r="C12936" s="1"/>
      <c r="D12936" s="1"/>
      <c r="E12936" s="1"/>
      <c r="F12936" s="1"/>
      <c r="G12936" s="1"/>
      <c r="H12936" s="1"/>
      <c r="I12936" s="1"/>
      <c r="J12936" s="1"/>
      <c r="K12936" s="1"/>
      <c r="L12936" s="1"/>
      <c r="M12936" s="1"/>
      <c r="N12936" s="1"/>
      <c r="O12936" s="1"/>
      <c r="P12936" s="1"/>
      <c r="Q12936" s="1"/>
      <c r="R12936" s="1"/>
      <c r="S12936" s="1"/>
      <c r="T12936" s="1"/>
      <c r="U12936" s="1"/>
      <c r="V12936" s="1"/>
      <c r="W12936" s="1"/>
      <c r="X12936" s="1"/>
      <c r="Y12936" s="1"/>
      <c r="Z12936" s="1"/>
      <c r="AA12936" s="1"/>
    </row>
    <row r="12937" spans="2:27" x14ac:dyDescent="0.2">
      <c r="B12937" s="1"/>
      <c r="C12937" s="1"/>
      <c r="D12937" s="1"/>
      <c r="E12937" s="1"/>
      <c r="F12937" s="1"/>
      <c r="G12937" s="1"/>
      <c r="H12937" s="1"/>
      <c r="I12937" s="1"/>
      <c r="J12937" s="1"/>
      <c r="K12937" s="1"/>
      <c r="L12937" s="1"/>
      <c r="M12937" s="1"/>
      <c r="N12937" s="1"/>
      <c r="O12937" s="1"/>
      <c r="P12937" s="1"/>
      <c r="Q12937" s="1"/>
      <c r="R12937" s="1"/>
      <c r="S12937" s="1"/>
      <c r="T12937" s="1"/>
      <c r="U12937" s="1"/>
      <c r="V12937" s="1"/>
      <c r="W12937" s="1"/>
      <c r="X12937" s="1"/>
      <c r="Y12937" s="1"/>
      <c r="Z12937" s="1"/>
      <c r="AA12937" s="1"/>
    </row>
    <row r="12938" spans="2:27" x14ac:dyDescent="0.2">
      <c r="B12938" s="1"/>
      <c r="C12938" s="1"/>
      <c r="D12938" s="1"/>
      <c r="E12938" s="1"/>
      <c r="F12938" s="1"/>
      <c r="G12938" s="1"/>
      <c r="H12938" s="1"/>
      <c r="I12938" s="1"/>
      <c r="J12938" s="1"/>
      <c r="K12938" s="1"/>
      <c r="L12938" s="1"/>
      <c r="M12938" s="1"/>
      <c r="N12938" s="1"/>
      <c r="O12938" s="1"/>
      <c r="P12938" s="1"/>
      <c r="Q12938" s="1"/>
      <c r="R12938" s="1"/>
      <c r="S12938" s="1"/>
      <c r="T12938" s="1"/>
      <c r="U12938" s="1"/>
      <c r="V12938" s="1"/>
      <c r="W12938" s="1"/>
      <c r="X12938" s="1"/>
      <c r="Y12938" s="1"/>
      <c r="Z12938" s="1"/>
      <c r="AA12938" s="1"/>
    </row>
    <row r="12939" spans="2:27" x14ac:dyDescent="0.2">
      <c r="B12939" s="1"/>
      <c r="C12939" s="1"/>
      <c r="D12939" s="1"/>
      <c r="E12939" s="1"/>
      <c r="F12939" s="1"/>
      <c r="G12939" s="1"/>
      <c r="H12939" s="1"/>
      <c r="I12939" s="1"/>
      <c r="J12939" s="1"/>
      <c r="K12939" s="1"/>
      <c r="L12939" s="1"/>
      <c r="M12939" s="1"/>
      <c r="N12939" s="1"/>
      <c r="O12939" s="1"/>
      <c r="P12939" s="1"/>
      <c r="Q12939" s="1"/>
      <c r="R12939" s="1"/>
      <c r="S12939" s="1"/>
      <c r="T12939" s="1"/>
      <c r="U12939" s="1"/>
      <c r="V12939" s="1"/>
      <c r="W12939" s="1"/>
      <c r="X12939" s="1"/>
      <c r="Y12939" s="1"/>
      <c r="Z12939" s="1"/>
      <c r="AA12939" s="1"/>
    </row>
    <row r="12940" spans="2:27" x14ac:dyDescent="0.2">
      <c r="B12940" s="1"/>
      <c r="C12940" s="1"/>
      <c r="D12940" s="1"/>
      <c r="E12940" s="1"/>
      <c r="F12940" s="1"/>
      <c r="G12940" s="1"/>
      <c r="H12940" s="1"/>
      <c r="I12940" s="1"/>
      <c r="J12940" s="1"/>
      <c r="K12940" s="1"/>
      <c r="L12940" s="1"/>
      <c r="M12940" s="1"/>
      <c r="N12940" s="1"/>
      <c r="O12940" s="1"/>
      <c r="P12940" s="1"/>
      <c r="Q12940" s="1"/>
      <c r="R12940" s="1"/>
      <c r="S12940" s="1"/>
      <c r="T12940" s="1"/>
      <c r="U12940" s="1"/>
      <c r="V12940" s="1"/>
      <c r="W12940" s="1"/>
      <c r="X12940" s="1"/>
      <c r="Y12940" s="1"/>
      <c r="Z12940" s="1"/>
      <c r="AA12940" s="1"/>
    </row>
    <row r="12941" spans="2:27" x14ac:dyDescent="0.2">
      <c r="B12941" s="1"/>
      <c r="C12941" s="1"/>
      <c r="D12941" s="1"/>
      <c r="E12941" s="1"/>
      <c r="F12941" s="1"/>
      <c r="G12941" s="1"/>
      <c r="H12941" s="1"/>
      <c r="I12941" s="1"/>
      <c r="J12941" s="1"/>
      <c r="K12941" s="1"/>
      <c r="L12941" s="1"/>
      <c r="M12941" s="1"/>
      <c r="N12941" s="1"/>
      <c r="O12941" s="1"/>
      <c r="P12941" s="1"/>
      <c r="Q12941" s="1"/>
      <c r="R12941" s="1"/>
      <c r="S12941" s="1"/>
      <c r="T12941" s="1"/>
      <c r="U12941" s="1"/>
      <c r="V12941" s="1"/>
      <c r="W12941" s="1"/>
      <c r="X12941" s="1"/>
      <c r="Y12941" s="1"/>
      <c r="Z12941" s="1"/>
      <c r="AA12941" s="1"/>
    </row>
    <row r="12942" spans="2:27" x14ac:dyDescent="0.2">
      <c r="B12942" s="1"/>
      <c r="C12942" s="1"/>
      <c r="D12942" s="1"/>
      <c r="E12942" s="1"/>
      <c r="F12942" s="1"/>
      <c r="G12942" s="1"/>
      <c r="H12942" s="1"/>
      <c r="I12942" s="1"/>
      <c r="J12942" s="1"/>
      <c r="K12942" s="1"/>
      <c r="L12942" s="1"/>
      <c r="M12942" s="1"/>
      <c r="N12942" s="1"/>
      <c r="O12942" s="1"/>
      <c r="P12942" s="1"/>
      <c r="Q12942" s="1"/>
      <c r="R12942" s="1"/>
      <c r="S12942" s="1"/>
      <c r="T12942" s="1"/>
      <c r="U12942" s="1"/>
      <c r="V12942" s="1"/>
      <c r="W12942" s="1"/>
      <c r="X12942" s="1"/>
      <c r="Y12942" s="1"/>
      <c r="Z12942" s="1"/>
      <c r="AA12942" s="1"/>
    </row>
    <row r="12943" spans="2:27" x14ac:dyDescent="0.2">
      <c r="B12943" s="1"/>
      <c r="C12943" s="1"/>
      <c r="D12943" s="1"/>
      <c r="E12943" s="1"/>
      <c r="F12943" s="1"/>
      <c r="G12943" s="1"/>
      <c r="H12943" s="1"/>
      <c r="I12943" s="1"/>
      <c r="J12943" s="1"/>
      <c r="K12943" s="1"/>
      <c r="L12943" s="1"/>
      <c r="M12943" s="1"/>
      <c r="N12943" s="1"/>
      <c r="O12943" s="1"/>
      <c r="P12943" s="1"/>
      <c r="Q12943" s="1"/>
      <c r="R12943" s="1"/>
      <c r="S12943" s="1"/>
      <c r="T12943" s="1"/>
      <c r="U12943" s="1"/>
      <c r="V12943" s="1"/>
      <c r="W12943" s="1"/>
      <c r="X12943" s="1"/>
      <c r="Y12943" s="1"/>
      <c r="Z12943" s="1"/>
      <c r="AA12943" s="1"/>
    </row>
    <row r="12944" spans="2:27" x14ac:dyDescent="0.2">
      <c r="B12944" s="1"/>
      <c r="C12944" s="1"/>
      <c r="D12944" s="1"/>
      <c r="E12944" s="1"/>
      <c r="F12944" s="1"/>
      <c r="G12944" s="1"/>
      <c r="H12944" s="1"/>
      <c r="I12944" s="1"/>
      <c r="J12944" s="1"/>
      <c r="K12944" s="1"/>
      <c r="L12944" s="1"/>
      <c r="M12944" s="1"/>
      <c r="N12944" s="1"/>
      <c r="O12944" s="1"/>
      <c r="P12944" s="1"/>
      <c r="Q12944" s="1"/>
      <c r="R12944" s="1"/>
      <c r="S12944" s="1"/>
      <c r="T12944" s="1"/>
      <c r="U12944" s="1"/>
      <c r="V12944" s="1"/>
      <c r="W12944" s="1"/>
      <c r="X12944" s="1"/>
      <c r="Y12944" s="1"/>
      <c r="Z12944" s="1"/>
      <c r="AA12944" s="1"/>
    </row>
    <row r="12945" spans="2:27" x14ac:dyDescent="0.2">
      <c r="B12945" s="1"/>
      <c r="C12945" s="1"/>
      <c r="D12945" s="1"/>
      <c r="E12945" s="1"/>
      <c r="F12945" s="1"/>
      <c r="G12945" s="1"/>
      <c r="H12945" s="1"/>
      <c r="I12945" s="1"/>
      <c r="J12945" s="1"/>
      <c r="K12945" s="1"/>
      <c r="L12945" s="1"/>
      <c r="M12945" s="1"/>
      <c r="N12945" s="1"/>
      <c r="O12945" s="1"/>
      <c r="P12945" s="1"/>
      <c r="Q12945" s="1"/>
      <c r="R12945" s="1"/>
      <c r="S12945" s="1"/>
      <c r="T12945" s="1"/>
      <c r="U12945" s="1"/>
      <c r="V12945" s="1"/>
      <c r="W12945" s="1"/>
      <c r="X12945" s="1"/>
      <c r="Y12945" s="1"/>
      <c r="Z12945" s="1"/>
      <c r="AA12945" s="1"/>
    </row>
    <row r="12946" spans="2:27" x14ac:dyDescent="0.2">
      <c r="B12946" s="1"/>
      <c r="C12946" s="1"/>
      <c r="D12946" s="1"/>
      <c r="E12946" s="1"/>
      <c r="F12946" s="1"/>
      <c r="G12946" s="1"/>
      <c r="H12946" s="1"/>
      <c r="I12946" s="1"/>
      <c r="J12946" s="1"/>
      <c r="K12946" s="1"/>
      <c r="L12946" s="1"/>
      <c r="M12946" s="1"/>
      <c r="N12946" s="1"/>
      <c r="O12946" s="1"/>
      <c r="P12946" s="1"/>
      <c r="Q12946" s="1"/>
      <c r="R12946" s="1"/>
      <c r="S12946" s="1"/>
      <c r="T12946" s="1"/>
      <c r="U12946" s="1"/>
      <c r="V12946" s="1"/>
      <c r="W12946" s="1"/>
      <c r="X12946" s="1"/>
      <c r="Y12946" s="1"/>
      <c r="Z12946" s="1"/>
      <c r="AA12946" s="1"/>
    </row>
    <row r="12947" spans="2:27" x14ac:dyDescent="0.2">
      <c r="B12947" s="1"/>
      <c r="C12947" s="1"/>
      <c r="D12947" s="1"/>
      <c r="E12947" s="1"/>
      <c r="F12947" s="1"/>
      <c r="G12947" s="1"/>
      <c r="H12947" s="1"/>
      <c r="I12947" s="1"/>
      <c r="J12947" s="1"/>
      <c r="K12947" s="1"/>
      <c r="L12947" s="1"/>
      <c r="M12947" s="1"/>
      <c r="N12947" s="1"/>
      <c r="O12947" s="1"/>
      <c r="P12947" s="1"/>
      <c r="Q12947" s="1"/>
      <c r="R12947" s="1"/>
      <c r="S12947" s="1"/>
      <c r="T12947" s="1"/>
      <c r="U12947" s="1"/>
      <c r="V12947" s="1"/>
      <c r="W12947" s="1"/>
      <c r="X12947" s="1"/>
      <c r="Y12947" s="1"/>
      <c r="Z12947" s="1"/>
      <c r="AA12947" s="1"/>
    </row>
    <row r="12948" spans="2:27" x14ac:dyDescent="0.2">
      <c r="B12948" s="1"/>
      <c r="C12948" s="1"/>
      <c r="D12948" s="1"/>
      <c r="E12948" s="1"/>
      <c r="F12948" s="1"/>
      <c r="G12948" s="1"/>
      <c r="H12948" s="1"/>
      <c r="I12948" s="1"/>
      <c r="J12948" s="1"/>
      <c r="K12948" s="1"/>
      <c r="L12948" s="1"/>
      <c r="M12948" s="1"/>
      <c r="N12948" s="1"/>
      <c r="O12948" s="1"/>
      <c r="P12948" s="1"/>
      <c r="Q12948" s="1"/>
      <c r="R12948" s="1"/>
      <c r="S12948" s="1"/>
      <c r="T12948" s="1"/>
      <c r="U12948" s="1"/>
      <c r="V12948" s="1"/>
      <c r="W12948" s="1"/>
      <c r="X12948" s="1"/>
      <c r="Y12948" s="1"/>
      <c r="Z12948" s="1"/>
      <c r="AA12948" s="1"/>
    </row>
    <row r="12949" spans="2:27" x14ac:dyDescent="0.2">
      <c r="B12949" s="1"/>
      <c r="C12949" s="1"/>
      <c r="D12949" s="1"/>
      <c r="E12949" s="1"/>
      <c r="F12949" s="1"/>
      <c r="G12949" s="1"/>
      <c r="H12949" s="1"/>
      <c r="I12949" s="1"/>
      <c r="J12949" s="1"/>
      <c r="K12949" s="1"/>
      <c r="L12949" s="1"/>
      <c r="M12949" s="1"/>
      <c r="N12949" s="1"/>
      <c r="O12949" s="1"/>
      <c r="P12949" s="1"/>
      <c r="Q12949" s="1"/>
      <c r="R12949" s="1"/>
      <c r="S12949" s="1"/>
      <c r="T12949" s="1"/>
      <c r="U12949" s="1"/>
      <c r="V12949" s="1"/>
      <c r="W12949" s="1"/>
      <c r="X12949" s="1"/>
      <c r="Y12949" s="1"/>
      <c r="Z12949" s="1"/>
      <c r="AA12949" s="1"/>
    </row>
    <row r="12950" spans="2:27" x14ac:dyDescent="0.2">
      <c r="B12950" s="1"/>
      <c r="C12950" s="1"/>
      <c r="D12950" s="1"/>
      <c r="E12950" s="1"/>
      <c r="F12950" s="1"/>
      <c r="G12950" s="1"/>
      <c r="H12950" s="1"/>
      <c r="I12950" s="1"/>
      <c r="J12950" s="1"/>
      <c r="K12950" s="1"/>
      <c r="L12950" s="1"/>
      <c r="M12950" s="1"/>
      <c r="N12950" s="1"/>
      <c r="O12950" s="1"/>
      <c r="P12950" s="1"/>
      <c r="Q12950" s="1"/>
      <c r="R12950" s="1"/>
      <c r="S12950" s="1"/>
      <c r="T12950" s="1"/>
      <c r="U12950" s="1"/>
      <c r="V12950" s="1"/>
      <c r="W12950" s="1"/>
      <c r="X12950" s="1"/>
      <c r="Y12950" s="1"/>
      <c r="Z12950" s="1"/>
      <c r="AA12950" s="1"/>
    </row>
    <row r="12951" spans="2:27" x14ac:dyDescent="0.2">
      <c r="B12951" s="1"/>
      <c r="C12951" s="1"/>
      <c r="D12951" s="1"/>
      <c r="E12951" s="1"/>
      <c r="F12951" s="1"/>
      <c r="G12951" s="1"/>
      <c r="H12951" s="1"/>
      <c r="I12951" s="1"/>
      <c r="J12951" s="1"/>
      <c r="K12951" s="1"/>
      <c r="L12951" s="1"/>
      <c r="M12951" s="1"/>
      <c r="N12951" s="1"/>
      <c r="O12951" s="1"/>
      <c r="P12951" s="1"/>
      <c r="Q12951" s="1"/>
      <c r="R12951" s="1"/>
      <c r="S12951" s="1"/>
      <c r="T12951" s="1"/>
      <c r="U12951" s="1"/>
      <c r="V12951" s="1"/>
      <c r="W12951" s="1"/>
      <c r="X12951" s="1"/>
      <c r="Y12951" s="1"/>
      <c r="Z12951" s="1"/>
      <c r="AA12951" s="1"/>
    </row>
    <row r="12952" spans="2:27" x14ac:dyDescent="0.2">
      <c r="B12952" s="1"/>
      <c r="C12952" s="1"/>
      <c r="D12952" s="1"/>
      <c r="E12952" s="1"/>
      <c r="F12952" s="1"/>
      <c r="G12952" s="1"/>
      <c r="H12952" s="1"/>
      <c r="I12952" s="1"/>
      <c r="J12952" s="1"/>
      <c r="K12952" s="1"/>
      <c r="L12952" s="1"/>
      <c r="M12952" s="1"/>
      <c r="N12952" s="1"/>
      <c r="O12952" s="1"/>
      <c r="P12952" s="1"/>
      <c r="Q12952" s="1"/>
      <c r="R12952" s="1"/>
      <c r="S12952" s="1"/>
      <c r="T12952" s="1"/>
      <c r="U12952" s="1"/>
      <c r="V12952" s="1"/>
      <c r="W12952" s="1"/>
      <c r="X12952" s="1"/>
      <c r="Y12952" s="1"/>
      <c r="Z12952" s="1"/>
      <c r="AA12952" s="1"/>
    </row>
    <row r="12953" spans="2:27" x14ac:dyDescent="0.2">
      <c r="B12953" s="1"/>
      <c r="C12953" s="1"/>
      <c r="D12953" s="1"/>
      <c r="E12953" s="1"/>
      <c r="F12953" s="1"/>
      <c r="G12953" s="1"/>
      <c r="H12953" s="1"/>
      <c r="I12953" s="1"/>
      <c r="J12953" s="1"/>
      <c r="K12953" s="1"/>
      <c r="L12953" s="1"/>
      <c r="M12953" s="1"/>
      <c r="N12953" s="1"/>
      <c r="O12953" s="1"/>
      <c r="P12953" s="1"/>
      <c r="Q12953" s="1"/>
      <c r="R12953" s="1"/>
      <c r="S12953" s="1"/>
      <c r="T12953" s="1"/>
      <c r="U12953" s="1"/>
      <c r="V12953" s="1"/>
      <c r="W12953" s="1"/>
      <c r="X12953" s="1"/>
      <c r="Y12953" s="1"/>
      <c r="Z12953" s="1"/>
      <c r="AA12953" s="1"/>
    </row>
    <row r="12954" spans="2:27" x14ac:dyDescent="0.2">
      <c r="B12954" s="1"/>
      <c r="C12954" s="1"/>
      <c r="D12954" s="1"/>
      <c r="E12954" s="1"/>
      <c r="F12954" s="1"/>
      <c r="G12954" s="1"/>
      <c r="H12954" s="1"/>
      <c r="I12954" s="1"/>
      <c r="J12954" s="1"/>
      <c r="K12954" s="1"/>
      <c r="L12954" s="1"/>
      <c r="M12954" s="1"/>
      <c r="N12954" s="1"/>
      <c r="O12954" s="1"/>
      <c r="P12954" s="1"/>
      <c r="Q12954" s="1"/>
      <c r="R12954" s="1"/>
      <c r="S12954" s="1"/>
      <c r="T12954" s="1"/>
      <c r="U12954" s="1"/>
      <c r="V12954" s="1"/>
      <c r="W12954" s="1"/>
      <c r="X12954" s="1"/>
      <c r="Y12954" s="1"/>
      <c r="Z12954" s="1"/>
      <c r="AA12954" s="1"/>
    </row>
    <row r="12955" spans="2:27" x14ac:dyDescent="0.2">
      <c r="B12955" s="1"/>
      <c r="C12955" s="1"/>
      <c r="D12955" s="1"/>
      <c r="E12955" s="1"/>
      <c r="F12955" s="1"/>
      <c r="G12955" s="1"/>
      <c r="H12955" s="1"/>
      <c r="I12955" s="1"/>
      <c r="J12955" s="1"/>
      <c r="K12955" s="1"/>
      <c r="L12955" s="1"/>
      <c r="M12955" s="1"/>
      <c r="N12955" s="1"/>
      <c r="O12955" s="1"/>
      <c r="P12955" s="1"/>
      <c r="Q12955" s="1"/>
      <c r="R12955" s="1"/>
      <c r="S12955" s="1"/>
      <c r="T12955" s="1"/>
      <c r="U12955" s="1"/>
      <c r="V12955" s="1"/>
      <c r="W12955" s="1"/>
      <c r="X12955" s="1"/>
      <c r="Y12955" s="1"/>
      <c r="Z12955" s="1"/>
      <c r="AA12955" s="1"/>
    </row>
    <row r="12956" spans="2:27" x14ac:dyDescent="0.2">
      <c r="B12956" s="1"/>
      <c r="C12956" s="1"/>
      <c r="D12956" s="1"/>
      <c r="E12956" s="1"/>
      <c r="F12956" s="1"/>
      <c r="G12956" s="1"/>
      <c r="H12956" s="1"/>
      <c r="I12956" s="1"/>
      <c r="J12956" s="1"/>
      <c r="K12956" s="1"/>
      <c r="L12956" s="1"/>
      <c r="M12956" s="1"/>
      <c r="N12956" s="1"/>
      <c r="O12956" s="1"/>
      <c r="P12956" s="1"/>
      <c r="Q12956" s="1"/>
      <c r="R12956" s="1"/>
      <c r="S12956" s="1"/>
      <c r="T12956" s="1"/>
      <c r="U12956" s="1"/>
      <c r="V12956" s="1"/>
      <c r="W12956" s="1"/>
      <c r="X12956" s="1"/>
      <c r="Y12956" s="1"/>
      <c r="Z12956" s="1"/>
      <c r="AA12956" s="1"/>
    </row>
    <row r="12957" spans="2:27" x14ac:dyDescent="0.2">
      <c r="B12957" s="1"/>
      <c r="C12957" s="1"/>
      <c r="D12957" s="1"/>
      <c r="E12957" s="1"/>
      <c r="F12957" s="1"/>
      <c r="G12957" s="1"/>
      <c r="H12957" s="1"/>
      <c r="I12957" s="1"/>
      <c r="J12957" s="1"/>
      <c r="K12957" s="1"/>
      <c r="L12957" s="1"/>
      <c r="M12957" s="1"/>
      <c r="N12957" s="1"/>
      <c r="O12957" s="1"/>
      <c r="P12957" s="1"/>
      <c r="Q12957" s="1"/>
      <c r="R12957" s="1"/>
      <c r="S12957" s="1"/>
      <c r="T12957" s="1"/>
      <c r="U12957" s="1"/>
      <c r="V12957" s="1"/>
      <c r="W12957" s="1"/>
      <c r="X12957" s="1"/>
      <c r="Y12957" s="1"/>
      <c r="Z12957" s="1"/>
      <c r="AA12957" s="1"/>
    </row>
    <row r="12958" spans="2:27" x14ac:dyDescent="0.2">
      <c r="B12958" s="1"/>
      <c r="C12958" s="1"/>
      <c r="D12958" s="1"/>
      <c r="E12958" s="1"/>
      <c r="F12958" s="1"/>
      <c r="G12958" s="1"/>
      <c r="H12958" s="1"/>
      <c r="I12958" s="1"/>
      <c r="J12958" s="1"/>
      <c r="K12958" s="1"/>
      <c r="L12958" s="1"/>
      <c r="M12958" s="1"/>
      <c r="N12958" s="1"/>
      <c r="O12958" s="1"/>
      <c r="P12958" s="1"/>
      <c r="Q12958" s="1"/>
      <c r="R12958" s="1"/>
      <c r="S12958" s="1"/>
      <c r="T12958" s="1"/>
      <c r="U12958" s="1"/>
      <c r="V12958" s="1"/>
      <c r="W12958" s="1"/>
      <c r="X12958" s="1"/>
      <c r="Y12958" s="1"/>
      <c r="Z12958" s="1"/>
      <c r="AA12958" s="1"/>
    </row>
    <row r="12959" spans="2:27" x14ac:dyDescent="0.2">
      <c r="B12959" s="1"/>
      <c r="C12959" s="1"/>
      <c r="D12959" s="1"/>
      <c r="E12959" s="1"/>
      <c r="F12959" s="1"/>
      <c r="G12959" s="1"/>
      <c r="H12959" s="1"/>
      <c r="I12959" s="1"/>
      <c r="J12959" s="1"/>
      <c r="K12959" s="1"/>
      <c r="L12959" s="1"/>
      <c r="M12959" s="1"/>
      <c r="N12959" s="1"/>
      <c r="O12959" s="1"/>
      <c r="P12959" s="1"/>
      <c r="Q12959" s="1"/>
      <c r="R12959" s="1"/>
      <c r="S12959" s="1"/>
      <c r="T12959" s="1"/>
      <c r="U12959" s="1"/>
      <c r="V12959" s="1"/>
      <c r="W12959" s="1"/>
      <c r="X12959" s="1"/>
      <c r="Y12959" s="1"/>
      <c r="Z12959" s="1"/>
      <c r="AA12959" s="1"/>
    </row>
    <row r="12960" spans="2:27" x14ac:dyDescent="0.2">
      <c r="B12960" s="1"/>
      <c r="C12960" s="1"/>
      <c r="D12960" s="1"/>
      <c r="E12960" s="1"/>
      <c r="F12960" s="1"/>
      <c r="G12960" s="1"/>
      <c r="H12960" s="1"/>
      <c r="I12960" s="1"/>
      <c r="J12960" s="1"/>
      <c r="K12960" s="1"/>
      <c r="L12960" s="1"/>
      <c r="M12960" s="1"/>
      <c r="N12960" s="1"/>
      <c r="O12960" s="1"/>
      <c r="P12960" s="1"/>
      <c r="Q12960" s="1"/>
      <c r="R12960" s="1"/>
      <c r="S12960" s="1"/>
      <c r="T12960" s="1"/>
      <c r="U12960" s="1"/>
      <c r="V12960" s="1"/>
      <c r="W12960" s="1"/>
      <c r="X12960" s="1"/>
      <c r="Y12960" s="1"/>
      <c r="Z12960" s="1"/>
      <c r="AA12960" s="1"/>
    </row>
    <row r="12961" spans="2:27" x14ac:dyDescent="0.2">
      <c r="B12961" s="1"/>
      <c r="C12961" s="1"/>
      <c r="D12961" s="1"/>
      <c r="E12961" s="1"/>
      <c r="F12961" s="1"/>
      <c r="G12961" s="1"/>
      <c r="H12961" s="1"/>
      <c r="I12961" s="1"/>
      <c r="J12961" s="1"/>
      <c r="K12961" s="1"/>
      <c r="L12961" s="1"/>
      <c r="M12961" s="1"/>
      <c r="N12961" s="1"/>
      <c r="O12961" s="1"/>
      <c r="P12961" s="1"/>
      <c r="Q12961" s="1"/>
      <c r="R12961" s="1"/>
      <c r="S12961" s="1"/>
      <c r="T12961" s="1"/>
      <c r="U12961" s="1"/>
      <c r="V12961" s="1"/>
      <c r="W12961" s="1"/>
      <c r="X12961" s="1"/>
      <c r="Y12961" s="1"/>
      <c r="Z12961" s="1"/>
      <c r="AA12961" s="1"/>
    </row>
    <row r="12962" spans="2:27" x14ac:dyDescent="0.2">
      <c r="B12962" s="1"/>
      <c r="C12962" s="1"/>
      <c r="D12962" s="1"/>
      <c r="E12962" s="1"/>
      <c r="F12962" s="1"/>
      <c r="G12962" s="1"/>
      <c r="H12962" s="1"/>
      <c r="I12962" s="1"/>
      <c r="J12962" s="1"/>
      <c r="K12962" s="1"/>
      <c r="L12962" s="1"/>
      <c r="M12962" s="1"/>
      <c r="N12962" s="1"/>
      <c r="O12962" s="1"/>
      <c r="P12962" s="1"/>
      <c r="Q12962" s="1"/>
      <c r="R12962" s="1"/>
      <c r="S12962" s="1"/>
      <c r="T12962" s="1"/>
      <c r="U12962" s="1"/>
      <c r="V12962" s="1"/>
      <c r="W12962" s="1"/>
      <c r="X12962" s="1"/>
      <c r="Y12962" s="1"/>
      <c r="Z12962" s="1"/>
      <c r="AA12962" s="1"/>
    </row>
    <row r="12963" spans="2:27" x14ac:dyDescent="0.2">
      <c r="B12963" s="1"/>
      <c r="C12963" s="1"/>
      <c r="D12963" s="1"/>
      <c r="E12963" s="1"/>
      <c r="F12963" s="1"/>
      <c r="G12963" s="1"/>
      <c r="H12963" s="1"/>
      <c r="I12963" s="1"/>
      <c r="J12963" s="1"/>
      <c r="K12963" s="1"/>
      <c r="L12963" s="1"/>
      <c r="M12963" s="1"/>
      <c r="N12963" s="1"/>
      <c r="O12963" s="1"/>
      <c r="P12963" s="1"/>
      <c r="Q12963" s="1"/>
      <c r="R12963" s="1"/>
      <c r="S12963" s="1"/>
      <c r="T12963" s="1"/>
      <c r="U12963" s="1"/>
      <c r="V12963" s="1"/>
      <c r="W12963" s="1"/>
      <c r="X12963" s="1"/>
      <c r="Y12963" s="1"/>
      <c r="Z12963" s="1"/>
      <c r="AA12963" s="1"/>
    </row>
    <row r="12964" spans="2:27" x14ac:dyDescent="0.2">
      <c r="B12964" s="1"/>
      <c r="C12964" s="1"/>
      <c r="D12964" s="1"/>
      <c r="E12964" s="1"/>
      <c r="F12964" s="1"/>
      <c r="G12964" s="1"/>
      <c r="H12964" s="1"/>
      <c r="I12964" s="1"/>
      <c r="J12964" s="1"/>
      <c r="K12964" s="1"/>
      <c r="L12964" s="1"/>
      <c r="M12964" s="1"/>
      <c r="N12964" s="1"/>
      <c r="O12964" s="1"/>
      <c r="P12964" s="1"/>
      <c r="Q12964" s="1"/>
      <c r="R12964" s="1"/>
      <c r="S12964" s="1"/>
      <c r="T12964" s="1"/>
      <c r="U12964" s="1"/>
      <c r="V12964" s="1"/>
      <c r="W12964" s="1"/>
      <c r="X12964" s="1"/>
      <c r="Y12964" s="1"/>
      <c r="Z12964" s="1"/>
      <c r="AA12964" s="1"/>
    </row>
    <row r="12965" spans="2:27" x14ac:dyDescent="0.2">
      <c r="B12965" s="1"/>
      <c r="C12965" s="1"/>
      <c r="D12965" s="1"/>
      <c r="E12965" s="1"/>
      <c r="F12965" s="1"/>
      <c r="G12965" s="1"/>
      <c r="H12965" s="1"/>
      <c r="I12965" s="1"/>
      <c r="J12965" s="1"/>
      <c r="K12965" s="1"/>
      <c r="L12965" s="1"/>
      <c r="M12965" s="1"/>
      <c r="N12965" s="1"/>
      <c r="O12965" s="1"/>
      <c r="P12965" s="1"/>
      <c r="Q12965" s="1"/>
      <c r="R12965" s="1"/>
      <c r="S12965" s="1"/>
      <c r="T12965" s="1"/>
      <c r="U12965" s="1"/>
      <c r="V12965" s="1"/>
      <c r="W12965" s="1"/>
      <c r="X12965" s="1"/>
      <c r="Y12965" s="1"/>
      <c r="Z12965" s="1"/>
      <c r="AA12965" s="1"/>
    </row>
    <row r="12966" spans="2:27" x14ac:dyDescent="0.2">
      <c r="B12966" s="1"/>
      <c r="C12966" s="1"/>
      <c r="D12966" s="1"/>
      <c r="E12966" s="1"/>
      <c r="F12966" s="1"/>
      <c r="G12966" s="1"/>
      <c r="H12966" s="1"/>
      <c r="I12966" s="1"/>
      <c r="J12966" s="1"/>
      <c r="K12966" s="1"/>
      <c r="L12966" s="1"/>
      <c r="M12966" s="1"/>
      <c r="N12966" s="1"/>
      <c r="O12966" s="1"/>
      <c r="P12966" s="1"/>
      <c r="Q12966" s="1"/>
      <c r="R12966" s="1"/>
      <c r="S12966" s="1"/>
      <c r="T12966" s="1"/>
      <c r="U12966" s="1"/>
      <c r="V12966" s="1"/>
      <c r="W12966" s="1"/>
      <c r="X12966" s="1"/>
      <c r="Y12966" s="1"/>
      <c r="Z12966" s="1"/>
      <c r="AA12966" s="1"/>
    </row>
    <row r="12967" spans="2:27" x14ac:dyDescent="0.2">
      <c r="B12967" s="1"/>
      <c r="C12967" s="1"/>
      <c r="D12967" s="1"/>
      <c r="E12967" s="1"/>
      <c r="F12967" s="1"/>
      <c r="G12967" s="1"/>
      <c r="H12967" s="1"/>
      <c r="I12967" s="1"/>
      <c r="J12967" s="1"/>
      <c r="K12967" s="1"/>
      <c r="L12967" s="1"/>
      <c r="M12967" s="1"/>
      <c r="N12967" s="1"/>
      <c r="O12967" s="1"/>
      <c r="P12967" s="1"/>
      <c r="Q12967" s="1"/>
      <c r="R12967" s="1"/>
      <c r="S12967" s="1"/>
      <c r="T12967" s="1"/>
      <c r="U12967" s="1"/>
      <c r="V12967" s="1"/>
      <c r="W12967" s="1"/>
      <c r="X12967" s="1"/>
      <c r="Y12967" s="1"/>
      <c r="Z12967" s="1"/>
      <c r="AA12967" s="1"/>
    </row>
    <row r="12968" spans="2:27" x14ac:dyDescent="0.2">
      <c r="B12968" s="1"/>
      <c r="C12968" s="1"/>
      <c r="D12968" s="1"/>
      <c r="E12968" s="1"/>
      <c r="F12968" s="1"/>
      <c r="G12968" s="1"/>
      <c r="H12968" s="1"/>
      <c r="I12968" s="1"/>
      <c r="J12968" s="1"/>
      <c r="K12968" s="1"/>
      <c r="L12968" s="1"/>
      <c r="M12968" s="1"/>
      <c r="N12968" s="1"/>
      <c r="O12968" s="1"/>
      <c r="P12968" s="1"/>
      <c r="Q12968" s="1"/>
      <c r="R12968" s="1"/>
      <c r="S12968" s="1"/>
      <c r="T12968" s="1"/>
      <c r="U12968" s="1"/>
      <c r="V12968" s="1"/>
      <c r="W12968" s="1"/>
      <c r="X12968" s="1"/>
      <c r="Y12968" s="1"/>
      <c r="Z12968" s="1"/>
      <c r="AA12968" s="1"/>
    </row>
    <row r="12969" spans="2:27" x14ac:dyDescent="0.2">
      <c r="B12969" s="1"/>
      <c r="C12969" s="1"/>
      <c r="D12969" s="1"/>
      <c r="E12969" s="1"/>
      <c r="F12969" s="1"/>
      <c r="G12969" s="1"/>
      <c r="H12969" s="1"/>
      <c r="I12969" s="1"/>
      <c r="J12969" s="1"/>
      <c r="K12969" s="1"/>
      <c r="L12969" s="1"/>
      <c r="M12969" s="1"/>
      <c r="N12969" s="1"/>
      <c r="O12969" s="1"/>
      <c r="P12969" s="1"/>
      <c r="Q12969" s="1"/>
      <c r="R12969" s="1"/>
      <c r="S12969" s="1"/>
      <c r="T12969" s="1"/>
      <c r="U12969" s="1"/>
      <c r="V12969" s="1"/>
      <c r="W12969" s="1"/>
      <c r="X12969" s="1"/>
      <c r="Y12969" s="1"/>
      <c r="Z12969" s="1"/>
      <c r="AA12969" s="1"/>
    </row>
    <row r="12970" spans="2:27" x14ac:dyDescent="0.2">
      <c r="B12970" s="1"/>
      <c r="C12970" s="1"/>
      <c r="D12970" s="1"/>
      <c r="E12970" s="1"/>
      <c r="F12970" s="1"/>
      <c r="G12970" s="1"/>
      <c r="H12970" s="1"/>
      <c r="I12970" s="1"/>
      <c r="J12970" s="1"/>
      <c r="K12970" s="1"/>
      <c r="L12970" s="1"/>
      <c r="M12970" s="1"/>
      <c r="N12970" s="1"/>
      <c r="O12970" s="1"/>
      <c r="P12970" s="1"/>
      <c r="Q12970" s="1"/>
      <c r="R12970" s="1"/>
      <c r="S12970" s="1"/>
      <c r="T12970" s="1"/>
      <c r="U12970" s="1"/>
      <c r="V12970" s="1"/>
      <c r="W12970" s="1"/>
      <c r="X12970" s="1"/>
      <c r="Y12970" s="1"/>
      <c r="Z12970" s="1"/>
      <c r="AA12970" s="1"/>
    </row>
    <row r="12971" spans="2:27" x14ac:dyDescent="0.2">
      <c r="B12971" s="1"/>
      <c r="C12971" s="1"/>
      <c r="D12971" s="1"/>
      <c r="E12971" s="1"/>
      <c r="F12971" s="1"/>
      <c r="G12971" s="1"/>
      <c r="H12971" s="1"/>
      <c r="I12971" s="1"/>
      <c r="J12971" s="1"/>
      <c r="K12971" s="1"/>
      <c r="L12971" s="1"/>
      <c r="M12971" s="1"/>
      <c r="N12971" s="1"/>
      <c r="O12971" s="1"/>
      <c r="P12971" s="1"/>
      <c r="Q12971" s="1"/>
      <c r="R12971" s="1"/>
      <c r="S12971" s="1"/>
      <c r="T12971" s="1"/>
      <c r="U12971" s="1"/>
      <c r="V12971" s="1"/>
      <c r="W12971" s="1"/>
      <c r="X12971" s="1"/>
      <c r="Y12971" s="1"/>
      <c r="Z12971" s="1"/>
      <c r="AA12971" s="1"/>
    </row>
    <row r="12972" spans="2:27" x14ac:dyDescent="0.2">
      <c r="B12972" s="1"/>
      <c r="C12972" s="1"/>
      <c r="D12972" s="1"/>
      <c r="E12972" s="1"/>
      <c r="F12972" s="1"/>
      <c r="G12972" s="1"/>
      <c r="H12972" s="1"/>
      <c r="I12972" s="1"/>
      <c r="J12972" s="1"/>
      <c r="K12972" s="1"/>
      <c r="L12972" s="1"/>
      <c r="M12972" s="1"/>
      <c r="N12972" s="1"/>
      <c r="O12972" s="1"/>
      <c r="P12972" s="1"/>
      <c r="Q12972" s="1"/>
      <c r="R12972" s="1"/>
      <c r="S12972" s="1"/>
      <c r="T12972" s="1"/>
      <c r="U12972" s="1"/>
      <c r="V12972" s="1"/>
      <c r="W12972" s="1"/>
      <c r="X12972" s="1"/>
      <c r="Y12972" s="1"/>
      <c r="Z12972" s="1"/>
      <c r="AA12972" s="1"/>
    </row>
    <row r="12973" spans="2:27" x14ac:dyDescent="0.2">
      <c r="B12973" s="1"/>
      <c r="C12973" s="1"/>
      <c r="D12973" s="1"/>
      <c r="E12973" s="1"/>
      <c r="F12973" s="1"/>
      <c r="G12973" s="1"/>
      <c r="H12973" s="1"/>
      <c r="I12973" s="1"/>
      <c r="J12973" s="1"/>
      <c r="K12973" s="1"/>
      <c r="L12973" s="1"/>
      <c r="M12973" s="1"/>
      <c r="N12973" s="1"/>
      <c r="O12973" s="1"/>
      <c r="P12973" s="1"/>
      <c r="Q12973" s="1"/>
      <c r="R12973" s="1"/>
      <c r="S12973" s="1"/>
      <c r="T12973" s="1"/>
      <c r="U12973" s="1"/>
      <c r="V12973" s="1"/>
      <c r="W12973" s="1"/>
      <c r="X12973" s="1"/>
      <c r="Y12973" s="1"/>
      <c r="Z12973" s="1"/>
      <c r="AA12973" s="1"/>
    </row>
    <row r="12974" spans="2:27" x14ac:dyDescent="0.2">
      <c r="B12974" s="1"/>
      <c r="C12974" s="1"/>
      <c r="D12974" s="1"/>
      <c r="E12974" s="1"/>
      <c r="F12974" s="1"/>
      <c r="G12974" s="1"/>
      <c r="H12974" s="1"/>
      <c r="I12974" s="1"/>
      <c r="J12974" s="1"/>
      <c r="K12974" s="1"/>
      <c r="L12974" s="1"/>
      <c r="M12974" s="1"/>
      <c r="N12974" s="1"/>
      <c r="O12974" s="1"/>
      <c r="P12974" s="1"/>
      <c r="Q12974" s="1"/>
      <c r="R12974" s="1"/>
      <c r="S12974" s="1"/>
      <c r="T12974" s="1"/>
      <c r="U12974" s="1"/>
      <c r="V12974" s="1"/>
      <c r="W12974" s="1"/>
      <c r="X12974" s="1"/>
      <c r="Y12974" s="1"/>
      <c r="Z12974" s="1"/>
      <c r="AA12974" s="1"/>
    </row>
    <row r="12975" spans="2:27" x14ac:dyDescent="0.2">
      <c r="B12975" s="1"/>
      <c r="C12975" s="1"/>
      <c r="D12975" s="1"/>
      <c r="E12975" s="1"/>
      <c r="F12975" s="1"/>
      <c r="G12975" s="1"/>
      <c r="H12975" s="1"/>
      <c r="I12975" s="1"/>
      <c r="J12975" s="1"/>
      <c r="K12975" s="1"/>
      <c r="L12975" s="1"/>
      <c r="M12975" s="1"/>
      <c r="N12975" s="1"/>
      <c r="O12975" s="1"/>
      <c r="P12975" s="1"/>
      <c r="Q12975" s="1"/>
      <c r="R12975" s="1"/>
      <c r="S12975" s="1"/>
      <c r="T12975" s="1"/>
      <c r="U12975" s="1"/>
      <c r="V12975" s="1"/>
      <c r="W12975" s="1"/>
      <c r="X12975" s="1"/>
      <c r="Y12975" s="1"/>
      <c r="Z12975" s="1"/>
      <c r="AA12975" s="1"/>
    </row>
    <row r="12976" spans="2:27" x14ac:dyDescent="0.2">
      <c r="B12976" s="1"/>
      <c r="C12976" s="1"/>
      <c r="D12976" s="1"/>
      <c r="E12976" s="1"/>
      <c r="F12976" s="1"/>
      <c r="G12976" s="1"/>
      <c r="H12976" s="1"/>
      <c r="I12976" s="1"/>
      <c r="J12976" s="1"/>
      <c r="K12976" s="1"/>
      <c r="L12976" s="1"/>
      <c r="M12976" s="1"/>
      <c r="N12976" s="1"/>
      <c r="O12976" s="1"/>
      <c r="P12976" s="1"/>
      <c r="Q12976" s="1"/>
      <c r="R12976" s="1"/>
      <c r="S12976" s="1"/>
      <c r="T12976" s="1"/>
      <c r="U12976" s="1"/>
      <c r="V12976" s="1"/>
      <c r="W12976" s="1"/>
      <c r="X12976" s="1"/>
      <c r="Y12976" s="1"/>
      <c r="Z12976" s="1"/>
      <c r="AA12976" s="1"/>
    </row>
    <row r="12977" spans="2:27" x14ac:dyDescent="0.2">
      <c r="B12977" s="1"/>
      <c r="C12977" s="1"/>
      <c r="D12977" s="1"/>
      <c r="E12977" s="1"/>
      <c r="F12977" s="1"/>
      <c r="G12977" s="1"/>
      <c r="H12977" s="1"/>
      <c r="I12977" s="1"/>
      <c r="J12977" s="1"/>
      <c r="K12977" s="1"/>
      <c r="L12977" s="1"/>
      <c r="M12977" s="1"/>
      <c r="N12977" s="1"/>
      <c r="O12977" s="1"/>
      <c r="P12977" s="1"/>
      <c r="Q12977" s="1"/>
      <c r="R12977" s="1"/>
      <c r="S12977" s="1"/>
      <c r="T12977" s="1"/>
      <c r="U12977" s="1"/>
      <c r="V12977" s="1"/>
      <c r="W12977" s="1"/>
      <c r="X12977" s="1"/>
      <c r="Y12977" s="1"/>
      <c r="Z12977" s="1"/>
      <c r="AA12977" s="1"/>
    </row>
    <row r="12978" spans="2:27" x14ac:dyDescent="0.2">
      <c r="B12978" s="1"/>
      <c r="C12978" s="1"/>
      <c r="D12978" s="1"/>
      <c r="E12978" s="1"/>
      <c r="F12978" s="1"/>
      <c r="G12978" s="1"/>
      <c r="H12978" s="1"/>
      <c r="I12978" s="1"/>
      <c r="J12978" s="1"/>
      <c r="K12978" s="1"/>
      <c r="L12978" s="1"/>
      <c r="M12978" s="1"/>
      <c r="N12978" s="1"/>
      <c r="O12978" s="1"/>
      <c r="P12978" s="1"/>
      <c r="Q12978" s="1"/>
      <c r="R12978" s="1"/>
      <c r="S12978" s="1"/>
      <c r="T12978" s="1"/>
      <c r="U12978" s="1"/>
      <c r="V12978" s="1"/>
      <c r="W12978" s="1"/>
      <c r="X12978" s="1"/>
      <c r="Y12978" s="1"/>
      <c r="Z12978" s="1"/>
      <c r="AA12978" s="1"/>
    </row>
    <row r="12979" spans="2:27" x14ac:dyDescent="0.2">
      <c r="B12979" s="1"/>
      <c r="C12979" s="1"/>
      <c r="D12979" s="1"/>
      <c r="E12979" s="1"/>
      <c r="F12979" s="1"/>
      <c r="G12979" s="1"/>
      <c r="H12979" s="1"/>
      <c r="I12979" s="1"/>
      <c r="J12979" s="1"/>
      <c r="K12979" s="1"/>
      <c r="L12979" s="1"/>
      <c r="M12979" s="1"/>
      <c r="N12979" s="1"/>
      <c r="O12979" s="1"/>
      <c r="P12979" s="1"/>
      <c r="Q12979" s="1"/>
      <c r="R12979" s="1"/>
      <c r="S12979" s="1"/>
      <c r="T12979" s="1"/>
      <c r="U12979" s="1"/>
      <c r="V12979" s="1"/>
      <c r="W12979" s="1"/>
      <c r="X12979" s="1"/>
      <c r="Y12979" s="1"/>
      <c r="Z12979" s="1"/>
      <c r="AA12979" s="1"/>
    </row>
    <row r="12980" spans="2:27" x14ac:dyDescent="0.2">
      <c r="B12980" s="1"/>
      <c r="C12980" s="1"/>
      <c r="D12980" s="1"/>
      <c r="E12980" s="1"/>
      <c r="F12980" s="1"/>
      <c r="G12980" s="1"/>
      <c r="H12980" s="1"/>
      <c r="I12980" s="1"/>
      <c r="J12980" s="1"/>
      <c r="K12980" s="1"/>
      <c r="L12980" s="1"/>
      <c r="M12980" s="1"/>
      <c r="N12980" s="1"/>
      <c r="O12980" s="1"/>
      <c r="P12980" s="1"/>
      <c r="Q12980" s="1"/>
      <c r="R12980" s="1"/>
      <c r="S12980" s="1"/>
      <c r="T12980" s="1"/>
      <c r="U12980" s="1"/>
      <c r="V12980" s="1"/>
      <c r="W12980" s="1"/>
      <c r="X12980" s="1"/>
      <c r="Y12980" s="1"/>
      <c r="Z12980" s="1"/>
      <c r="AA12980" s="1"/>
    </row>
    <row r="12981" spans="2:27" x14ac:dyDescent="0.2">
      <c r="B12981" s="1"/>
      <c r="C12981" s="1"/>
      <c r="D12981" s="1"/>
      <c r="E12981" s="1"/>
      <c r="F12981" s="1"/>
      <c r="G12981" s="1"/>
      <c r="H12981" s="1"/>
      <c r="I12981" s="1"/>
      <c r="J12981" s="1"/>
      <c r="K12981" s="1"/>
      <c r="L12981" s="1"/>
      <c r="M12981" s="1"/>
      <c r="N12981" s="1"/>
      <c r="O12981" s="1"/>
      <c r="P12981" s="1"/>
      <c r="Q12981" s="1"/>
      <c r="R12981" s="1"/>
      <c r="S12981" s="1"/>
      <c r="T12981" s="1"/>
      <c r="U12981" s="1"/>
      <c r="V12981" s="1"/>
      <c r="W12981" s="1"/>
      <c r="X12981" s="1"/>
      <c r="Y12981" s="1"/>
      <c r="Z12981" s="1"/>
      <c r="AA12981" s="1"/>
    </row>
    <row r="12982" spans="2:27" x14ac:dyDescent="0.2">
      <c r="B12982" s="1"/>
      <c r="C12982" s="1"/>
      <c r="D12982" s="1"/>
      <c r="E12982" s="1"/>
      <c r="F12982" s="1"/>
      <c r="G12982" s="1"/>
      <c r="H12982" s="1"/>
      <c r="I12982" s="1"/>
      <c r="J12982" s="1"/>
      <c r="K12982" s="1"/>
      <c r="L12982" s="1"/>
      <c r="M12982" s="1"/>
      <c r="N12982" s="1"/>
      <c r="O12982" s="1"/>
      <c r="P12982" s="1"/>
      <c r="Q12982" s="1"/>
      <c r="R12982" s="1"/>
      <c r="S12982" s="1"/>
      <c r="T12982" s="1"/>
      <c r="U12982" s="1"/>
      <c r="V12982" s="1"/>
      <c r="W12982" s="1"/>
      <c r="X12982" s="1"/>
      <c r="Y12982" s="1"/>
      <c r="Z12982" s="1"/>
      <c r="AA12982" s="1"/>
    </row>
    <row r="12983" spans="2:27" x14ac:dyDescent="0.2">
      <c r="B12983" s="1"/>
      <c r="C12983" s="1"/>
      <c r="D12983" s="1"/>
      <c r="E12983" s="1"/>
      <c r="F12983" s="1"/>
      <c r="G12983" s="1"/>
      <c r="H12983" s="1"/>
      <c r="I12983" s="1"/>
      <c r="J12983" s="1"/>
      <c r="K12983" s="1"/>
      <c r="L12983" s="1"/>
      <c r="M12983" s="1"/>
      <c r="N12983" s="1"/>
      <c r="O12983" s="1"/>
      <c r="P12983" s="1"/>
      <c r="Q12983" s="1"/>
      <c r="R12983" s="1"/>
      <c r="S12983" s="1"/>
      <c r="T12983" s="1"/>
      <c r="U12983" s="1"/>
      <c r="V12983" s="1"/>
      <c r="W12983" s="1"/>
      <c r="X12983" s="1"/>
      <c r="Y12983" s="1"/>
      <c r="Z12983" s="1"/>
      <c r="AA12983" s="1"/>
    </row>
    <row r="12984" spans="2:27" x14ac:dyDescent="0.2">
      <c r="B12984" s="1"/>
      <c r="C12984" s="1"/>
      <c r="D12984" s="1"/>
      <c r="E12984" s="1"/>
      <c r="F12984" s="1"/>
      <c r="G12984" s="1"/>
      <c r="H12984" s="1"/>
      <c r="I12984" s="1"/>
      <c r="J12984" s="1"/>
      <c r="K12984" s="1"/>
      <c r="L12984" s="1"/>
      <c r="M12984" s="1"/>
      <c r="N12984" s="1"/>
      <c r="O12984" s="1"/>
      <c r="P12984" s="1"/>
      <c r="Q12984" s="1"/>
      <c r="R12984" s="1"/>
      <c r="S12984" s="1"/>
      <c r="T12984" s="1"/>
      <c r="U12984" s="1"/>
      <c r="V12984" s="1"/>
      <c r="W12984" s="1"/>
      <c r="X12984" s="1"/>
      <c r="Y12984" s="1"/>
      <c r="Z12984" s="1"/>
      <c r="AA12984" s="1"/>
    </row>
    <row r="12985" spans="2:27" x14ac:dyDescent="0.2">
      <c r="B12985" s="1"/>
      <c r="C12985" s="1"/>
      <c r="D12985" s="1"/>
      <c r="E12985" s="1"/>
      <c r="F12985" s="1"/>
      <c r="G12985" s="1"/>
      <c r="H12985" s="1"/>
      <c r="I12985" s="1"/>
      <c r="J12985" s="1"/>
      <c r="K12985" s="1"/>
      <c r="L12985" s="1"/>
      <c r="M12985" s="1"/>
      <c r="N12985" s="1"/>
      <c r="O12985" s="1"/>
      <c r="P12985" s="1"/>
      <c r="Q12985" s="1"/>
      <c r="R12985" s="1"/>
      <c r="S12985" s="1"/>
      <c r="T12985" s="1"/>
      <c r="U12985" s="1"/>
      <c r="V12985" s="1"/>
      <c r="W12985" s="1"/>
      <c r="X12985" s="1"/>
      <c r="Y12985" s="1"/>
      <c r="Z12985" s="1"/>
      <c r="AA12985" s="1"/>
    </row>
    <row r="12986" spans="2:27" x14ac:dyDescent="0.2">
      <c r="B12986" s="1"/>
      <c r="C12986" s="1"/>
      <c r="D12986" s="1"/>
      <c r="E12986" s="1"/>
      <c r="F12986" s="1"/>
      <c r="G12986" s="1"/>
      <c r="H12986" s="1"/>
      <c r="I12986" s="1"/>
      <c r="J12986" s="1"/>
      <c r="K12986" s="1"/>
      <c r="L12986" s="1"/>
      <c r="M12986" s="1"/>
      <c r="N12986" s="1"/>
      <c r="O12986" s="1"/>
      <c r="P12986" s="1"/>
      <c r="Q12986" s="1"/>
      <c r="R12986" s="1"/>
      <c r="S12986" s="1"/>
      <c r="T12986" s="1"/>
      <c r="U12986" s="1"/>
      <c r="V12986" s="1"/>
      <c r="W12986" s="1"/>
      <c r="X12986" s="1"/>
      <c r="Y12986" s="1"/>
      <c r="Z12986" s="1"/>
      <c r="AA12986" s="1"/>
    </row>
    <row r="12987" spans="2:27" x14ac:dyDescent="0.2">
      <c r="B12987" s="1"/>
      <c r="C12987" s="1"/>
      <c r="D12987" s="1"/>
      <c r="E12987" s="1"/>
      <c r="F12987" s="1"/>
      <c r="G12987" s="1"/>
      <c r="H12987" s="1"/>
      <c r="I12987" s="1"/>
      <c r="J12987" s="1"/>
      <c r="K12987" s="1"/>
      <c r="L12987" s="1"/>
      <c r="M12987" s="1"/>
      <c r="N12987" s="1"/>
      <c r="O12987" s="1"/>
      <c r="P12987" s="1"/>
      <c r="Q12987" s="1"/>
      <c r="R12987" s="1"/>
      <c r="S12987" s="1"/>
      <c r="T12987" s="1"/>
      <c r="U12987" s="1"/>
      <c r="V12987" s="1"/>
      <c r="W12987" s="1"/>
      <c r="X12987" s="1"/>
      <c r="Y12987" s="1"/>
      <c r="Z12987" s="1"/>
      <c r="AA12987" s="1"/>
    </row>
    <row r="12988" spans="2:27" x14ac:dyDescent="0.2">
      <c r="B12988" s="1"/>
      <c r="C12988" s="1"/>
      <c r="D12988" s="1"/>
      <c r="E12988" s="1"/>
      <c r="F12988" s="1"/>
      <c r="G12988" s="1"/>
      <c r="H12988" s="1"/>
      <c r="I12988" s="1"/>
      <c r="J12988" s="1"/>
      <c r="K12988" s="1"/>
      <c r="L12988" s="1"/>
      <c r="M12988" s="1"/>
      <c r="N12988" s="1"/>
      <c r="O12988" s="1"/>
      <c r="P12988" s="1"/>
      <c r="Q12988" s="1"/>
      <c r="R12988" s="1"/>
      <c r="S12988" s="1"/>
      <c r="T12988" s="1"/>
      <c r="U12988" s="1"/>
      <c r="V12988" s="1"/>
      <c r="W12988" s="1"/>
      <c r="X12988" s="1"/>
      <c r="Y12988" s="1"/>
      <c r="Z12988" s="1"/>
      <c r="AA12988" s="1"/>
    </row>
    <row r="12989" spans="2:27" x14ac:dyDescent="0.2">
      <c r="B12989" s="1"/>
      <c r="C12989" s="1"/>
      <c r="D12989" s="1"/>
      <c r="E12989" s="1"/>
      <c r="F12989" s="1"/>
      <c r="G12989" s="1"/>
      <c r="H12989" s="1"/>
      <c r="I12989" s="1"/>
      <c r="J12989" s="1"/>
      <c r="K12989" s="1"/>
      <c r="L12989" s="1"/>
      <c r="M12989" s="1"/>
      <c r="N12989" s="1"/>
      <c r="O12989" s="1"/>
      <c r="P12989" s="1"/>
      <c r="Q12989" s="1"/>
      <c r="R12989" s="1"/>
      <c r="S12989" s="1"/>
      <c r="T12989" s="1"/>
      <c r="U12989" s="1"/>
      <c r="V12989" s="1"/>
      <c r="W12989" s="1"/>
      <c r="X12989" s="1"/>
      <c r="Y12989" s="1"/>
      <c r="Z12989" s="1"/>
      <c r="AA12989" s="1"/>
    </row>
    <row r="12990" spans="2:27" x14ac:dyDescent="0.2">
      <c r="B12990" s="1"/>
      <c r="C12990" s="1"/>
      <c r="D12990" s="1"/>
      <c r="E12990" s="1"/>
      <c r="F12990" s="1"/>
      <c r="G12990" s="1"/>
      <c r="H12990" s="1"/>
      <c r="I12990" s="1"/>
      <c r="J12990" s="1"/>
      <c r="K12990" s="1"/>
      <c r="L12990" s="1"/>
      <c r="M12990" s="1"/>
      <c r="N12990" s="1"/>
      <c r="O12990" s="1"/>
      <c r="P12990" s="1"/>
      <c r="Q12990" s="1"/>
      <c r="R12990" s="1"/>
      <c r="S12990" s="1"/>
      <c r="T12990" s="1"/>
      <c r="U12990" s="1"/>
      <c r="V12990" s="1"/>
      <c r="W12990" s="1"/>
      <c r="X12990" s="1"/>
      <c r="Y12990" s="1"/>
      <c r="Z12990" s="1"/>
      <c r="AA12990" s="1"/>
    </row>
    <row r="12991" spans="2:27" x14ac:dyDescent="0.2">
      <c r="B12991" s="1"/>
      <c r="C12991" s="1"/>
      <c r="D12991" s="1"/>
      <c r="E12991" s="1"/>
      <c r="F12991" s="1"/>
      <c r="G12991" s="1"/>
      <c r="H12991" s="1"/>
      <c r="I12991" s="1"/>
      <c r="J12991" s="1"/>
      <c r="K12991" s="1"/>
      <c r="L12991" s="1"/>
      <c r="M12991" s="1"/>
      <c r="N12991" s="1"/>
      <c r="O12991" s="1"/>
      <c r="P12991" s="1"/>
      <c r="Q12991" s="1"/>
      <c r="R12991" s="1"/>
      <c r="S12991" s="1"/>
      <c r="T12991" s="1"/>
      <c r="U12991" s="1"/>
      <c r="V12991" s="1"/>
      <c r="W12991" s="1"/>
      <c r="X12991" s="1"/>
      <c r="Y12991" s="1"/>
      <c r="Z12991" s="1"/>
      <c r="AA12991" s="1"/>
    </row>
    <row r="12992" spans="2:27" x14ac:dyDescent="0.2">
      <c r="B12992" s="1"/>
      <c r="C12992" s="1"/>
      <c r="D12992" s="1"/>
      <c r="E12992" s="1"/>
      <c r="F12992" s="1"/>
      <c r="G12992" s="1"/>
      <c r="H12992" s="1"/>
      <c r="I12992" s="1"/>
      <c r="J12992" s="1"/>
      <c r="K12992" s="1"/>
      <c r="L12992" s="1"/>
      <c r="M12992" s="1"/>
      <c r="N12992" s="1"/>
      <c r="O12992" s="1"/>
      <c r="P12992" s="1"/>
      <c r="Q12992" s="1"/>
      <c r="R12992" s="1"/>
      <c r="S12992" s="1"/>
      <c r="T12992" s="1"/>
      <c r="U12992" s="1"/>
      <c r="V12992" s="1"/>
      <c r="W12992" s="1"/>
      <c r="X12992" s="1"/>
      <c r="Y12992" s="1"/>
      <c r="Z12992" s="1"/>
      <c r="AA12992" s="1"/>
    </row>
    <row r="12993" spans="2:27" x14ac:dyDescent="0.2">
      <c r="B12993" s="1"/>
      <c r="C12993" s="1"/>
      <c r="D12993" s="1"/>
      <c r="E12993" s="1"/>
      <c r="F12993" s="1"/>
      <c r="G12993" s="1"/>
      <c r="H12993" s="1"/>
      <c r="I12993" s="1"/>
      <c r="J12993" s="1"/>
      <c r="K12993" s="1"/>
      <c r="L12993" s="1"/>
      <c r="M12993" s="1"/>
      <c r="N12993" s="1"/>
      <c r="O12993" s="1"/>
      <c r="P12993" s="1"/>
      <c r="Q12993" s="1"/>
      <c r="R12993" s="1"/>
      <c r="S12993" s="1"/>
      <c r="T12993" s="1"/>
      <c r="U12993" s="1"/>
      <c r="V12993" s="1"/>
      <c r="W12993" s="1"/>
      <c r="X12993" s="1"/>
      <c r="Y12993" s="1"/>
      <c r="Z12993" s="1"/>
      <c r="AA12993" s="1"/>
    </row>
    <row r="12994" spans="2:27" x14ac:dyDescent="0.2">
      <c r="B12994" s="1"/>
      <c r="C12994" s="1"/>
      <c r="D12994" s="1"/>
      <c r="E12994" s="1"/>
      <c r="F12994" s="1"/>
      <c r="G12994" s="1"/>
      <c r="H12994" s="1"/>
      <c r="I12994" s="1"/>
      <c r="J12994" s="1"/>
      <c r="K12994" s="1"/>
      <c r="L12994" s="1"/>
      <c r="M12994" s="1"/>
      <c r="N12994" s="1"/>
      <c r="O12994" s="1"/>
      <c r="P12994" s="1"/>
      <c r="Q12994" s="1"/>
      <c r="R12994" s="1"/>
      <c r="S12994" s="1"/>
      <c r="T12994" s="1"/>
      <c r="U12994" s="1"/>
      <c r="V12994" s="1"/>
      <c r="W12994" s="1"/>
      <c r="X12994" s="1"/>
      <c r="Y12994" s="1"/>
      <c r="Z12994" s="1"/>
      <c r="AA12994" s="1"/>
    </row>
    <row r="12995" spans="2:27" x14ac:dyDescent="0.2">
      <c r="B12995" s="1"/>
      <c r="C12995" s="1"/>
      <c r="D12995" s="1"/>
      <c r="E12995" s="1"/>
      <c r="F12995" s="1"/>
      <c r="G12995" s="1"/>
      <c r="H12995" s="1"/>
      <c r="I12995" s="1"/>
      <c r="J12995" s="1"/>
      <c r="K12995" s="1"/>
      <c r="L12995" s="1"/>
      <c r="M12995" s="1"/>
      <c r="N12995" s="1"/>
      <c r="O12995" s="1"/>
      <c r="P12995" s="1"/>
      <c r="Q12995" s="1"/>
      <c r="R12995" s="1"/>
      <c r="S12995" s="1"/>
      <c r="T12995" s="1"/>
      <c r="U12995" s="1"/>
      <c r="V12995" s="1"/>
      <c r="W12995" s="1"/>
      <c r="X12995" s="1"/>
      <c r="Y12995" s="1"/>
      <c r="Z12995" s="1"/>
      <c r="AA12995" s="1"/>
    </row>
    <row r="12996" spans="2:27" x14ac:dyDescent="0.2">
      <c r="B12996" s="1"/>
      <c r="C12996" s="1"/>
      <c r="D12996" s="1"/>
      <c r="E12996" s="1"/>
      <c r="F12996" s="1"/>
      <c r="G12996" s="1"/>
      <c r="H12996" s="1"/>
      <c r="I12996" s="1"/>
      <c r="J12996" s="1"/>
      <c r="K12996" s="1"/>
      <c r="L12996" s="1"/>
      <c r="M12996" s="1"/>
      <c r="N12996" s="1"/>
      <c r="O12996" s="1"/>
      <c r="P12996" s="1"/>
      <c r="Q12996" s="1"/>
      <c r="R12996" s="1"/>
      <c r="S12996" s="1"/>
      <c r="T12996" s="1"/>
      <c r="U12996" s="1"/>
      <c r="V12996" s="1"/>
      <c r="W12996" s="1"/>
      <c r="X12996" s="1"/>
      <c r="Y12996" s="1"/>
      <c r="Z12996" s="1"/>
      <c r="AA12996" s="1"/>
    </row>
    <row r="12997" spans="2:27" x14ac:dyDescent="0.2">
      <c r="B12997" s="1"/>
      <c r="C12997" s="1"/>
      <c r="D12997" s="1"/>
      <c r="E12997" s="1"/>
      <c r="F12997" s="1"/>
      <c r="G12997" s="1"/>
      <c r="H12997" s="1"/>
      <c r="I12997" s="1"/>
      <c r="J12997" s="1"/>
      <c r="K12997" s="1"/>
      <c r="L12997" s="1"/>
      <c r="M12997" s="1"/>
      <c r="N12997" s="1"/>
      <c r="O12997" s="1"/>
      <c r="P12997" s="1"/>
      <c r="Q12997" s="1"/>
      <c r="R12997" s="1"/>
      <c r="S12997" s="1"/>
      <c r="T12997" s="1"/>
      <c r="U12997" s="1"/>
      <c r="V12997" s="1"/>
      <c r="W12997" s="1"/>
      <c r="X12997" s="1"/>
      <c r="Y12997" s="1"/>
      <c r="Z12997" s="1"/>
      <c r="AA12997" s="1"/>
    </row>
    <row r="12998" spans="2:27" x14ac:dyDescent="0.2">
      <c r="B12998" s="1"/>
      <c r="C12998" s="1"/>
      <c r="D12998" s="1"/>
      <c r="E12998" s="1"/>
      <c r="F12998" s="1"/>
      <c r="G12998" s="1"/>
      <c r="H12998" s="1"/>
      <c r="I12998" s="1"/>
      <c r="J12998" s="1"/>
      <c r="K12998" s="1"/>
      <c r="L12998" s="1"/>
      <c r="M12998" s="1"/>
      <c r="N12998" s="1"/>
      <c r="O12998" s="1"/>
      <c r="P12998" s="1"/>
      <c r="Q12998" s="1"/>
      <c r="R12998" s="1"/>
      <c r="S12998" s="1"/>
      <c r="T12998" s="1"/>
      <c r="U12998" s="1"/>
      <c r="V12998" s="1"/>
      <c r="W12998" s="1"/>
      <c r="X12998" s="1"/>
      <c r="Y12998" s="1"/>
      <c r="Z12998" s="1"/>
      <c r="AA12998" s="1"/>
    </row>
    <row r="12999" spans="2:27" x14ac:dyDescent="0.2">
      <c r="B12999" s="1"/>
      <c r="C12999" s="1"/>
      <c r="D12999" s="1"/>
      <c r="E12999" s="1"/>
      <c r="F12999" s="1"/>
      <c r="G12999" s="1"/>
      <c r="H12999" s="1"/>
      <c r="I12999" s="1"/>
      <c r="J12999" s="1"/>
      <c r="K12999" s="1"/>
      <c r="L12999" s="1"/>
      <c r="M12999" s="1"/>
      <c r="N12999" s="1"/>
      <c r="O12999" s="1"/>
      <c r="P12999" s="1"/>
      <c r="Q12999" s="1"/>
      <c r="R12999" s="1"/>
      <c r="S12999" s="1"/>
      <c r="T12999" s="1"/>
      <c r="U12999" s="1"/>
      <c r="V12999" s="1"/>
      <c r="W12999" s="1"/>
      <c r="X12999" s="1"/>
      <c r="Y12999" s="1"/>
      <c r="Z12999" s="1"/>
      <c r="AA12999" s="1"/>
    </row>
    <row r="13000" spans="2:27" x14ac:dyDescent="0.2">
      <c r="B13000" s="1"/>
      <c r="C13000" s="1"/>
      <c r="D13000" s="1"/>
      <c r="E13000" s="1"/>
      <c r="F13000" s="1"/>
      <c r="G13000" s="1"/>
      <c r="H13000" s="1"/>
      <c r="I13000" s="1"/>
      <c r="J13000" s="1"/>
      <c r="K13000" s="1"/>
      <c r="L13000" s="1"/>
      <c r="M13000" s="1"/>
      <c r="N13000" s="1"/>
      <c r="O13000" s="1"/>
      <c r="P13000" s="1"/>
      <c r="Q13000" s="1"/>
      <c r="R13000" s="1"/>
      <c r="S13000" s="1"/>
      <c r="T13000" s="1"/>
      <c r="U13000" s="1"/>
      <c r="V13000" s="1"/>
      <c r="W13000" s="1"/>
      <c r="X13000" s="1"/>
      <c r="Y13000" s="1"/>
      <c r="Z13000" s="1"/>
      <c r="AA13000" s="1"/>
    </row>
    <row r="13001" spans="2:27" x14ac:dyDescent="0.2">
      <c r="B13001" s="1"/>
      <c r="C13001" s="1"/>
      <c r="D13001" s="1"/>
      <c r="E13001" s="1"/>
      <c r="F13001" s="1"/>
      <c r="G13001" s="1"/>
      <c r="H13001" s="1"/>
      <c r="I13001" s="1"/>
      <c r="J13001" s="1"/>
      <c r="K13001" s="1"/>
      <c r="L13001" s="1"/>
      <c r="M13001" s="1"/>
      <c r="N13001" s="1"/>
      <c r="O13001" s="1"/>
      <c r="P13001" s="1"/>
      <c r="Q13001" s="1"/>
      <c r="R13001" s="1"/>
      <c r="S13001" s="1"/>
      <c r="T13001" s="1"/>
      <c r="U13001" s="1"/>
      <c r="V13001" s="1"/>
      <c r="W13001" s="1"/>
      <c r="X13001" s="1"/>
      <c r="Y13001" s="1"/>
      <c r="Z13001" s="1"/>
      <c r="AA13001" s="1"/>
    </row>
    <row r="13002" spans="2:27" x14ac:dyDescent="0.2">
      <c r="B13002" s="1"/>
      <c r="C13002" s="1"/>
      <c r="D13002" s="1"/>
      <c r="E13002" s="1"/>
      <c r="F13002" s="1"/>
      <c r="G13002" s="1"/>
      <c r="H13002" s="1"/>
      <c r="I13002" s="1"/>
      <c r="J13002" s="1"/>
      <c r="K13002" s="1"/>
      <c r="L13002" s="1"/>
      <c r="M13002" s="1"/>
      <c r="N13002" s="1"/>
      <c r="O13002" s="1"/>
      <c r="P13002" s="1"/>
      <c r="Q13002" s="1"/>
      <c r="R13002" s="1"/>
      <c r="S13002" s="1"/>
      <c r="T13002" s="1"/>
      <c r="U13002" s="1"/>
      <c r="V13002" s="1"/>
      <c r="W13002" s="1"/>
      <c r="X13002" s="1"/>
      <c r="Y13002" s="1"/>
      <c r="Z13002" s="1"/>
      <c r="AA13002" s="1"/>
    </row>
    <row r="13003" spans="2:27" x14ac:dyDescent="0.2">
      <c r="B13003" s="1"/>
      <c r="C13003" s="1"/>
      <c r="D13003" s="1"/>
      <c r="E13003" s="1"/>
      <c r="F13003" s="1"/>
      <c r="G13003" s="1"/>
      <c r="H13003" s="1"/>
      <c r="I13003" s="1"/>
      <c r="J13003" s="1"/>
      <c r="K13003" s="1"/>
      <c r="L13003" s="1"/>
      <c r="M13003" s="1"/>
      <c r="N13003" s="1"/>
      <c r="O13003" s="1"/>
      <c r="P13003" s="1"/>
      <c r="Q13003" s="1"/>
      <c r="R13003" s="1"/>
      <c r="S13003" s="1"/>
      <c r="T13003" s="1"/>
      <c r="U13003" s="1"/>
      <c r="V13003" s="1"/>
      <c r="W13003" s="1"/>
      <c r="X13003" s="1"/>
      <c r="Y13003" s="1"/>
      <c r="Z13003" s="1"/>
      <c r="AA13003" s="1"/>
    </row>
    <row r="13004" spans="2:27" x14ac:dyDescent="0.2">
      <c r="B13004" s="1"/>
      <c r="C13004" s="1"/>
      <c r="D13004" s="1"/>
      <c r="E13004" s="1"/>
      <c r="F13004" s="1"/>
      <c r="G13004" s="1"/>
      <c r="H13004" s="1"/>
      <c r="I13004" s="1"/>
      <c r="J13004" s="1"/>
      <c r="K13004" s="1"/>
      <c r="L13004" s="1"/>
      <c r="M13004" s="1"/>
      <c r="N13004" s="1"/>
      <c r="O13004" s="1"/>
      <c r="P13004" s="1"/>
      <c r="Q13004" s="1"/>
      <c r="R13004" s="1"/>
      <c r="S13004" s="1"/>
      <c r="T13004" s="1"/>
      <c r="U13004" s="1"/>
      <c r="V13004" s="1"/>
      <c r="W13004" s="1"/>
      <c r="X13004" s="1"/>
      <c r="Y13004" s="1"/>
      <c r="Z13004" s="1"/>
      <c r="AA13004" s="1"/>
    </row>
    <row r="13005" spans="2:27" x14ac:dyDescent="0.2">
      <c r="B13005" s="1"/>
      <c r="C13005" s="1"/>
      <c r="D13005" s="1"/>
      <c r="E13005" s="1"/>
      <c r="F13005" s="1"/>
      <c r="G13005" s="1"/>
      <c r="H13005" s="1"/>
      <c r="I13005" s="1"/>
      <c r="J13005" s="1"/>
      <c r="K13005" s="1"/>
      <c r="L13005" s="1"/>
      <c r="M13005" s="1"/>
      <c r="N13005" s="1"/>
      <c r="O13005" s="1"/>
      <c r="P13005" s="1"/>
      <c r="Q13005" s="1"/>
      <c r="R13005" s="1"/>
      <c r="S13005" s="1"/>
      <c r="T13005" s="1"/>
      <c r="U13005" s="1"/>
      <c r="V13005" s="1"/>
      <c r="W13005" s="1"/>
      <c r="X13005" s="1"/>
      <c r="Y13005" s="1"/>
      <c r="Z13005" s="1"/>
      <c r="AA13005" s="1"/>
    </row>
    <row r="13006" spans="2:27" x14ac:dyDescent="0.2">
      <c r="B13006" s="1"/>
      <c r="C13006" s="1"/>
      <c r="D13006" s="1"/>
      <c r="E13006" s="1"/>
      <c r="F13006" s="1"/>
      <c r="G13006" s="1"/>
      <c r="H13006" s="1"/>
      <c r="I13006" s="1"/>
      <c r="J13006" s="1"/>
      <c r="K13006" s="1"/>
      <c r="L13006" s="1"/>
      <c r="M13006" s="1"/>
      <c r="N13006" s="1"/>
      <c r="O13006" s="1"/>
      <c r="P13006" s="1"/>
      <c r="Q13006" s="1"/>
      <c r="R13006" s="1"/>
      <c r="S13006" s="1"/>
      <c r="T13006" s="1"/>
      <c r="U13006" s="1"/>
      <c r="V13006" s="1"/>
      <c r="W13006" s="1"/>
      <c r="X13006" s="1"/>
      <c r="Y13006" s="1"/>
      <c r="Z13006" s="1"/>
      <c r="AA13006" s="1"/>
    </row>
    <row r="13007" spans="2:27" x14ac:dyDescent="0.2">
      <c r="B13007" s="1"/>
      <c r="C13007" s="1"/>
      <c r="D13007" s="1"/>
      <c r="E13007" s="1"/>
      <c r="F13007" s="1"/>
      <c r="G13007" s="1"/>
      <c r="H13007" s="1"/>
      <c r="I13007" s="1"/>
      <c r="J13007" s="1"/>
      <c r="K13007" s="1"/>
      <c r="L13007" s="1"/>
      <c r="M13007" s="1"/>
      <c r="N13007" s="1"/>
      <c r="O13007" s="1"/>
      <c r="P13007" s="1"/>
      <c r="Q13007" s="1"/>
      <c r="R13007" s="1"/>
      <c r="S13007" s="1"/>
      <c r="T13007" s="1"/>
      <c r="U13007" s="1"/>
      <c r="V13007" s="1"/>
      <c r="W13007" s="1"/>
      <c r="X13007" s="1"/>
      <c r="Y13007" s="1"/>
      <c r="Z13007" s="1"/>
      <c r="AA13007" s="1"/>
    </row>
    <row r="13008" spans="2:27" x14ac:dyDescent="0.2">
      <c r="B13008" s="1"/>
      <c r="C13008" s="1"/>
      <c r="D13008" s="1"/>
      <c r="E13008" s="1"/>
      <c r="F13008" s="1"/>
      <c r="G13008" s="1"/>
      <c r="H13008" s="1"/>
      <c r="I13008" s="1"/>
      <c r="J13008" s="1"/>
      <c r="K13008" s="1"/>
      <c r="L13008" s="1"/>
      <c r="M13008" s="1"/>
      <c r="N13008" s="1"/>
      <c r="O13008" s="1"/>
      <c r="P13008" s="1"/>
      <c r="Q13008" s="1"/>
      <c r="R13008" s="1"/>
      <c r="S13008" s="1"/>
      <c r="T13008" s="1"/>
      <c r="U13008" s="1"/>
      <c r="V13008" s="1"/>
      <c r="W13008" s="1"/>
      <c r="X13008" s="1"/>
      <c r="Y13008" s="1"/>
      <c r="Z13008" s="1"/>
      <c r="AA13008" s="1"/>
    </row>
    <row r="13009" spans="2:27" x14ac:dyDescent="0.2">
      <c r="B13009" s="1"/>
      <c r="C13009" s="1"/>
      <c r="D13009" s="1"/>
      <c r="E13009" s="1"/>
      <c r="F13009" s="1"/>
      <c r="G13009" s="1"/>
      <c r="H13009" s="1"/>
      <c r="I13009" s="1"/>
      <c r="J13009" s="1"/>
      <c r="K13009" s="1"/>
      <c r="L13009" s="1"/>
      <c r="M13009" s="1"/>
      <c r="N13009" s="1"/>
      <c r="O13009" s="1"/>
      <c r="P13009" s="1"/>
      <c r="Q13009" s="1"/>
      <c r="R13009" s="1"/>
      <c r="S13009" s="1"/>
      <c r="T13009" s="1"/>
      <c r="U13009" s="1"/>
      <c r="V13009" s="1"/>
      <c r="W13009" s="1"/>
      <c r="X13009" s="1"/>
      <c r="Y13009" s="1"/>
      <c r="Z13009" s="1"/>
      <c r="AA13009" s="1"/>
    </row>
    <row r="13010" spans="2:27" x14ac:dyDescent="0.2">
      <c r="B13010" s="1"/>
      <c r="C13010" s="1"/>
      <c r="D13010" s="1"/>
      <c r="E13010" s="1"/>
      <c r="F13010" s="1"/>
      <c r="G13010" s="1"/>
      <c r="H13010" s="1"/>
      <c r="I13010" s="1"/>
      <c r="J13010" s="1"/>
      <c r="K13010" s="1"/>
      <c r="L13010" s="1"/>
      <c r="M13010" s="1"/>
      <c r="N13010" s="1"/>
      <c r="O13010" s="1"/>
      <c r="P13010" s="1"/>
      <c r="Q13010" s="1"/>
      <c r="R13010" s="1"/>
      <c r="S13010" s="1"/>
      <c r="T13010" s="1"/>
      <c r="U13010" s="1"/>
      <c r="V13010" s="1"/>
      <c r="W13010" s="1"/>
      <c r="X13010" s="1"/>
      <c r="Y13010" s="1"/>
      <c r="Z13010" s="1"/>
      <c r="AA13010" s="1"/>
    </row>
    <row r="13011" spans="2:27" x14ac:dyDescent="0.2">
      <c r="B13011" s="1"/>
      <c r="C13011" s="1"/>
      <c r="D13011" s="1"/>
      <c r="E13011" s="1"/>
      <c r="F13011" s="1"/>
      <c r="G13011" s="1"/>
      <c r="H13011" s="1"/>
      <c r="I13011" s="1"/>
      <c r="J13011" s="1"/>
      <c r="K13011" s="1"/>
      <c r="L13011" s="1"/>
      <c r="M13011" s="1"/>
      <c r="N13011" s="1"/>
      <c r="O13011" s="1"/>
      <c r="P13011" s="1"/>
      <c r="Q13011" s="1"/>
      <c r="R13011" s="1"/>
      <c r="S13011" s="1"/>
      <c r="T13011" s="1"/>
      <c r="U13011" s="1"/>
      <c r="V13011" s="1"/>
      <c r="W13011" s="1"/>
      <c r="X13011" s="1"/>
      <c r="Y13011" s="1"/>
      <c r="Z13011" s="1"/>
      <c r="AA13011" s="1"/>
    </row>
    <row r="13012" spans="2:27" x14ac:dyDescent="0.2">
      <c r="B13012" s="1"/>
      <c r="C13012" s="1"/>
      <c r="D13012" s="1"/>
      <c r="E13012" s="1"/>
      <c r="F13012" s="1"/>
      <c r="G13012" s="1"/>
      <c r="H13012" s="1"/>
      <c r="I13012" s="1"/>
      <c r="J13012" s="1"/>
      <c r="K13012" s="1"/>
      <c r="L13012" s="1"/>
      <c r="M13012" s="1"/>
      <c r="N13012" s="1"/>
      <c r="O13012" s="1"/>
      <c r="P13012" s="1"/>
      <c r="Q13012" s="1"/>
      <c r="R13012" s="1"/>
      <c r="S13012" s="1"/>
      <c r="T13012" s="1"/>
      <c r="U13012" s="1"/>
      <c r="V13012" s="1"/>
      <c r="W13012" s="1"/>
      <c r="X13012" s="1"/>
      <c r="Y13012" s="1"/>
      <c r="Z13012" s="1"/>
      <c r="AA13012" s="1"/>
    </row>
    <row r="13013" spans="2:27" x14ac:dyDescent="0.2">
      <c r="B13013" s="1"/>
      <c r="C13013" s="1"/>
      <c r="D13013" s="1"/>
      <c r="E13013" s="1"/>
      <c r="F13013" s="1"/>
      <c r="G13013" s="1"/>
      <c r="H13013" s="1"/>
      <c r="I13013" s="1"/>
      <c r="J13013" s="1"/>
      <c r="K13013" s="1"/>
      <c r="L13013" s="1"/>
      <c r="M13013" s="1"/>
      <c r="N13013" s="1"/>
      <c r="O13013" s="1"/>
      <c r="P13013" s="1"/>
      <c r="Q13013" s="1"/>
      <c r="R13013" s="1"/>
      <c r="S13013" s="1"/>
      <c r="T13013" s="1"/>
      <c r="U13013" s="1"/>
      <c r="V13013" s="1"/>
      <c r="W13013" s="1"/>
      <c r="X13013" s="1"/>
      <c r="Y13013" s="1"/>
      <c r="Z13013" s="1"/>
      <c r="AA13013" s="1"/>
    </row>
    <row r="13014" spans="2:27" x14ac:dyDescent="0.2">
      <c r="B13014" s="1"/>
      <c r="C13014" s="1"/>
      <c r="D13014" s="1"/>
      <c r="E13014" s="1"/>
      <c r="F13014" s="1"/>
      <c r="G13014" s="1"/>
      <c r="H13014" s="1"/>
      <c r="I13014" s="1"/>
      <c r="J13014" s="1"/>
      <c r="K13014" s="1"/>
      <c r="L13014" s="1"/>
      <c r="M13014" s="1"/>
      <c r="N13014" s="1"/>
      <c r="O13014" s="1"/>
      <c r="P13014" s="1"/>
      <c r="Q13014" s="1"/>
      <c r="R13014" s="1"/>
      <c r="S13014" s="1"/>
      <c r="T13014" s="1"/>
      <c r="U13014" s="1"/>
      <c r="V13014" s="1"/>
      <c r="W13014" s="1"/>
      <c r="X13014" s="1"/>
      <c r="Y13014" s="1"/>
      <c r="Z13014" s="1"/>
      <c r="AA13014" s="1"/>
    </row>
    <row r="13015" spans="2:27" x14ac:dyDescent="0.2">
      <c r="B13015" s="1"/>
      <c r="C13015" s="1"/>
      <c r="D13015" s="1"/>
      <c r="E13015" s="1"/>
      <c r="F13015" s="1"/>
      <c r="G13015" s="1"/>
      <c r="H13015" s="1"/>
      <c r="I13015" s="1"/>
      <c r="J13015" s="1"/>
      <c r="K13015" s="1"/>
      <c r="L13015" s="1"/>
      <c r="M13015" s="1"/>
      <c r="N13015" s="1"/>
      <c r="O13015" s="1"/>
      <c r="P13015" s="1"/>
      <c r="Q13015" s="1"/>
      <c r="R13015" s="1"/>
      <c r="S13015" s="1"/>
      <c r="T13015" s="1"/>
      <c r="U13015" s="1"/>
      <c r="V13015" s="1"/>
      <c r="W13015" s="1"/>
      <c r="X13015" s="1"/>
      <c r="Y13015" s="1"/>
      <c r="Z13015" s="1"/>
      <c r="AA13015" s="1"/>
    </row>
    <row r="13016" spans="2:27" x14ac:dyDescent="0.2">
      <c r="B13016" s="1"/>
      <c r="C13016" s="1"/>
      <c r="D13016" s="1"/>
      <c r="E13016" s="1"/>
      <c r="F13016" s="1"/>
      <c r="G13016" s="1"/>
      <c r="H13016" s="1"/>
      <c r="I13016" s="1"/>
      <c r="J13016" s="1"/>
      <c r="K13016" s="1"/>
      <c r="L13016" s="1"/>
      <c r="M13016" s="1"/>
      <c r="N13016" s="1"/>
      <c r="O13016" s="1"/>
      <c r="P13016" s="1"/>
      <c r="Q13016" s="1"/>
      <c r="R13016" s="1"/>
      <c r="S13016" s="1"/>
      <c r="T13016" s="1"/>
      <c r="U13016" s="1"/>
      <c r="V13016" s="1"/>
      <c r="W13016" s="1"/>
      <c r="X13016" s="1"/>
      <c r="Y13016" s="1"/>
      <c r="Z13016" s="1"/>
      <c r="AA13016" s="1"/>
    </row>
    <row r="13017" spans="2:27" x14ac:dyDescent="0.2">
      <c r="B13017" s="1"/>
      <c r="C13017" s="1"/>
      <c r="D13017" s="1"/>
      <c r="E13017" s="1"/>
      <c r="F13017" s="1"/>
      <c r="G13017" s="1"/>
      <c r="H13017" s="1"/>
      <c r="I13017" s="1"/>
      <c r="J13017" s="1"/>
      <c r="K13017" s="1"/>
      <c r="L13017" s="1"/>
      <c r="M13017" s="1"/>
      <c r="N13017" s="1"/>
      <c r="O13017" s="1"/>
      <c r="P13017" s="1"/>
      <c r="Q13017" s="1"/>
      <c r="R13017" s="1"/>
      <c r="S13017" s="1"/>
      <c r="T13017" s="1"/>
      <c r="U13017" s="1"/>
      <c r="V13017" s="1"/>
      <c r="W13017" s="1"/>
      <c r="X13017" s="1"/>
      <c r="Y13017" s="1"/>
      <c r="Z13017" s="1"/>
      <c r="AA13017" s="1"/>
    </row>
    <row r="13018" spans="2:27" x14ac:dyDescent="0.2">
      <c r="B13018" s="1"/>
      <c r="C13018" s="1"/>
      <c r="D13018" s="1"/>
      <c r="E13018" s="1"/>
      <c r="F13018" s="1"/>
      <c r="G13018" s="1"/>
      <c r="H13018" s="1"/>
      <c r="I13018" s="1"/>
      <c r="J13018" s="1"/>
      <c r="K13018" s="1"/>
      <c r="L13018" s="1"/>
      <c r="M13018" s="1"/>
      <c r="N13018" s="1"/>
      <c r="O13018" s="1"/>
      <c r="P13018" s="1"/>
      <c r="Q13018" s="1"/>
      <c r="R13018" s="1"/>
      <c r="S13018" s="1"/>
      <c r="T13018" s="1"/>
      <c r="U13018" s="1"/>
      <c r="V13018" s="1"/>
      <c r="W13018" s="1"/>
      <c r="X13018" s="1"/>
      <c r="Y13018" s="1"/>
      <c r="Z13018" s="1"/>
      <c r="AA13018" s="1"/>
    </row>
    <row r="13019" spans="2:27" x14ac:dyDescent="0.2">
      <c r="B13019" s="1"/>
      <c r="C13019" s="1"/>
      <c r="D13019" s="1"/>
      <c r="E13019" s="1"/>
      <c r="F13019" s="1"/>
      <c r="G13019" s="1"/>
      <c r="H13019" s="1"/>
      <c r="I13019" s="1"/>
      <c r="J13019" s="1"/>
      <c r="K13019" s="1"/>
      <c r="L13019" s="1"/>
      <c r="M13019" s="1"/>
      <c r="N13019" s="1"/>
      <c r="O13019" s="1"/>
      <c r="P13019" s="1"/>
      <c r="Q13019" s="1"/>
      <c r="R13019" s="1"/>
      <c r="S13019" s="1"/>
      <c r="T13019" s="1"/>
      <c r="U13019" s="1"/>
      <c r="V13019" s="1"/>
      <c r="W13019" s="1"/>
      <c r="X13019" s="1"/>
      <c r="Y13019" s="1"/>
      <c r="Z13019" s="1"/>
      <c r="AA13019" s="1"/>
    </row>
    <row r="13020" spans="2:27" x14ac:dyDescent="0.2">
      <c r="B13020" s="1"/>
      <c r="C13020" s="1"/>
      <c r="D13020" s="1"/>
      <c r="E13020" s="1"/>
      <c r="F13020" s="1"/>
      <c r="G13020" s="1"/>
      <c r="H13020" s="1"/>
      <c r="I13020" s="1"/>
      <c r="J13020" s="1"/>
      <c r="K13020" s="1"/>
      <c r="L13020" s="1"/>
      <c r="M13020" s="1"/>
      <c r="N13020" s="1"/>
      <c r="O13020" s="1"/>
      <c r="P13020" s="1"/>
      <c r="Q13020" s="1"/>
      <c r="R13020" s="1"/>
      <c r="S13020" s="1"/>
      <c r="T13020" s="1"/>
      <c r="U13020" s="1"/>
      <c r="V13020" s="1"/>
      <c r="W13020" s="1"/>
      <c r="X13020" s="1"/>
      <c r="Y13020" s="1"/>
      <c r="Z13020" s="1"/>
      <c r="AA13020" s="1"/>
    </row>
    <row r="13021" spans="2:27" x14ac:dyDescent="0.2">
      <c r="B13021" s="1"/>
      <c r="C13021" s="1"/>
      <c r="D13021" s="1"/>
      <c r="E13021" s="1"/>
      <c r="F13021" s="1"/>
      <c r="G13021" s="1"/>
      <c r="H13021" s="1"/>
      <c r="I13021" s="1"/>
      <c r="J13021" s="1"/>
      <c r="K13021" s="1"/>
      <c r="L13021" s="1"/>
      <c r="M13021" s="1"/>
      <c r="N13021" s="1"/>
      <c r="O13021" s="1"/>
      <c r="P13021" s="1"/>
      <c r="Q13021" s="1"/>
      <c r="R13021" s="1"/>
      <c r="S13021" s="1"/>
      <c r="T13021" s="1"/>
      <c r="U13021" s="1"/>
      <c r="V13021" s="1"/>
      <c r="W13021" s="1"/>
      <c r="X13021" s="1"/>
      <c r="Y13021" s="1"/>
      <c r="Z13021" s="1"/>
      <c r="AA13021" s="1"/>
    </row>
    <row r="13022" spans="2:27" x14ac:dyDescent="0.2">
      <c r="B13022" s="1"/>
      <c r="C13022" s="1"/>
      <c r="D13022" s="1"/>
      <c r="E13022" s="1"/>
      <c r="F13022" s="1"/>
      <c r="G13022" s="1"/>
      <c r="H13022" s="1"/>
      <c r="I13022" s="1"/>
      <c r="J13022" s="1"/>
      <c r="K13022" s="1"/>
      <c r="L13022" s="1"/>
      <c r="M13022" s="1"/>
      <c r="N13022" s="1"/>
      <c r="O13022" s="1"/>
      <c r="P13022" s="1"/>
      <c r="Q13022" s="1"/>
      <c r="R13022" s="1"/>
      <c r="S13022" s="1"/>
      <c r="T13022" s="1"/>
      <c r="U13022" s="1"/>
      <c r="V13022" s="1"/>
      <c r="W13022" s="1"/>
      <c r="X13022" s="1"/>
      <c r="Y13022" s="1"/>
      <c r="Z13022" s="1"/>
      <c r="AA13022" s="1"/>
    </row>
    <row r="13023" spans="2:27" x14ac:dyDescent="0.2">
      <c r="B13023" s="1"/>
      <c r="C13023" s="1"/>
      <c r="D13023" s="1"/>
      <c r="E13023" s="1"/>
      <c r="F13023" s="1"/>
      <c r="G13023" s="1"/>
      <c r="H13023" s="1"/>
      <c r="I13023" s="1"/>
      <c r="J13023" s="1"/>
      <c r="K13023" s="1"/>
      <c r="L13023" s="1"/>
      <c r="M13023" s="1"/>
      <c r="N13023" s="1"/>
      <c r="O13023" s="1"/>
      <c r="P13023" s="1"/>
      <c r="Q13023" s="1"/>
      <c r="R13023" s="1"/>
      <c r="S13023" s="1"/>
      <c r="T13023" s="1"/>
      <c r="U13023" s="1"/>
      <c r="V13023" s="1"/>
      <c r="W13023" s="1"/>
      <c r="X13023" s="1"/>
      <c r="Y13023" s="1"/>
      <c r="Z13023" s="1"/>
      <c r="AA13023" s="1"/>
    </row>
    <row r="13024" spans="2:27" x14ac:dyDescent="0.2">
      <c r="B13024" s="1"/>
      <c r="C13024" s="1"/>
      <c r="D13024" s="1"/>
      <c r="E13024" s="1"/>
      <c r="F13024" s="1"/>
      <c r="G13024" s="1"/>
      <c r="H13024" s="1"/>
      <c r="I13024" s="1"/>
      <c r="J13024" s="1"/>
      <c r="K13024" s="1"/>
      <c r="L13024" s="1"/>
      <c r="M13024" s="1"/>
      <c r="N13024" s="1"/>
      <c r="O13024" s="1"/>
      <c r="P13024" s="1"/>
      <c r="Q13024" s="1"/>
      <c r="R13024" s="1"/>
      <c r="S13024" s="1"/>
      <c r="T13024" s="1"/>
      <c r="U13024" s="1"/>
      <c r="V13024" s="1"/>
      <c r="W13024" s="1"/>
      <c r="X13024" s="1"/>
      <c r="Y13024" s="1"/>
      <c r="Z13024" s="1"/>
      <c r="AA13024" s="1"/>
    </row>
    <row r="13025" spans="2:27" x14ac:dyDescent="0.2">
      <c r="B13025" s="1"/>
      <c r="C13025" s="1"/>
      <c r="D13025" s="1"/>
      <c r="E13025" s="1"/>
      <c r="F13025" s="1"/>
      <c r="G13025" s="1"/>
      <c r="H13025" s="1"/>
      <c r="I13025" s="1"/>
      <c r="J13025" s="1"/>
      <c r="K13025" s="1"/>
      <c r="L13025" s="1"/>
      <c r="M13025" s="1"/>
      <c r="N13025" s="1"/>
      <c r="O13025" s="1"/>
      <c r="P13025" s="1"/>
      <c r="Q13025" s="1"/>
      <c r="R13025" s="1"/>
      <c r="S13025" s="1"/>
      <c r="T13025" s="1"/>
      <c r="U13025" s="1"/>
      <c r="V13025" s="1"/>
      <c r="W13025" s="1"/>
      <c r="X13025" s="1"/>
      <c r="Y13025" s="1"/>
      <c r="Z13025" s="1"/>
      <c r="AA13025" s="1"/>
    </row>
    <row r="13026" spans="2:27" x14ac:dyDescent="0.2">
      <c r="B13026" s="1"/>
      <c r="C13026" s="1"/>
      <c r="D13026" s="1"/>
      <c r="E13026" s="1"/>
      <c r="F13026" s="1"/>
      <c r="G13026" s="1"/>
      <c r="H13026" s="1"/>
      <c r="I13026" s="1"/>
      <c r="J13026" s="1"/>
      <c r="K13026" s="1"/>
      <c r="L13026" s="1"/>
      <c r="M13026" s="1"/>
      <c r="N13026" s="1"/>
      <c r="O13026" s="1"/>
      <c r="P13026" s="1"/>
      <c r="Q13026" s="1"/>
      <c r="R13026" s="1"/>
      <c r="S13026" s="1"/>
      <c r="T13026" s="1"/>
      <c r="U13026" s="1"/>
      <c r="V13026" s="1"/>
      <c r="W13026" s="1"/>
      <c r="X13026" s="1"/>
      <c r="Y13026" s="1"/>
      <c r="Z13026" s="1"/>
      <c r="AA13026" s="1"/>
    </row>
    <row r="13027" spans="2:27" x14ac:dyDescent="0.2">
      <c r="B13027" s="1"/>
      <c r="C13027" s="1"/>
      <c r="D13027" s="1"/>
      <c r="E13027" s="1"/>
      <c r="F13027" s="1"/>
      <c r="G13027" s="1"/>
      <c r="H13027" s="1"/>
      <c r="I13027" s="1"/>
      <c r="J13027" s="1"/>
      <c r="K13027" s="1"/>
      <c r="L13027" s="1"/>
      <c r="M13027" s="1"/>
      <c r="N13027" s="1"/>
      <c r="O13027" s="1"/>
      <c r="P13027" s="1"/>
      <c r="Q13027" s="1"/>
      <c r="R13027" s="1"/>
      <c r="S13027" s="1"/>
      <c r="T13027" s="1"/>
      <c r="U13027" s="1"/>
      <c r="V13027" s="1"/>
      <c r="W13027" s="1"/>
      <c r="X13027" s="1"/>
      <c r="Y13027" s="1"/>
      <c r="Z13027" s="1"/>
      <c r="AA13027" s="1"/>
    </row>
    <row r="13028" spans="2:27" x14ac:dyDescent="0.2"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  <c r="L13028" s="1"/>
      <c r="M13028" s="1"/>
      <c r="N13028" s="1"/>
      <c r="O13028" s="1"/>
      <c r="P13028" s="1"/>
      <c r="Q13028" s="1"/>
      <c r="R13028" s="1"/>
      <c r="S13028" s="1"/>
      <c r="T13028" s="1"/>
      <c r="U13028" s="1"/>
      <c r="V13028" s="1"/>
      <c r="W13028" s="1"/>
      <c r="X13028" s="1"/>
      <c r="Y13028" s="1"/>
      <c r="Z13028" s="1"/>
      <c r="AA13028" s="1"/>
    </row>
    <row r="13029" spans="2:27" x14ac:dyDescent="0.2">
      <c r="B13029" s="1"/>
      <c r="C13029" s="1"/>
      <c r="D13029" s="1"/>
      <c r="E13029" s="1"/>
      <c r="F13029" s="1"/>
      <c r="G13029" s="1"/>
      <c r="H13029" s="1"/>
      <c r="I13029" s="1"/>
      <c r="J13029" s="1"/>
      <c r="K13029" s="1"/>
      <c r="L13029" s="1"/>
      <c r="M13029" s="1"/>
      <c r="N13029" s="1"/>
      <c r="O13029" s="1"/>
      <c r="P13029" s="1"/>
      <c r="Q13029" s="1"/>
      <c r="R13029" s="1"/>
      <c r="S13029" s="1"/>
      <c r="T13029" s="1"/>
      <c r="U13029" s="1"/>
      <c r="V13029" s="1"/>
      <c r="W13029" s="1"/>
      <c r="X13029" s="1"/>
      <c r="Y13029" s="1"/>
      <c r="Z13029" s="1"/>
      <c r="AA13029" s="1"/>
    </row>
    <row r="13030" spans="2:27" x14ac:dyDescent="0.2">
      <c r="B13030" s="1"/>
      <c r="C13030" s="1"/>
      <c r="D13030" s="1"/>
      <c r="E13030" s="1"/>
      <c r="F13030" s="1"/>
      <c r="G13030" s="1"/>
      <c r="H13030" s="1"/>
      <c r="I13030" s="1"/>
      <c r="J13030" s="1"/>
      <c r="K13030" s="1"/>
      <c r="L13030" s="1"/>
      <c r="M13030" s="1"/>
      <c r="N13030" s="1"/>
      <c r="O13030" s="1"/>
      <c r="P13030" s="1"/>
      <c r="Q13030" s="1"/>
      <c r="R13030" s="1"/>
      <c r="S13030" s="1"/>
      <c r="T13030" s="1"/>
      <c r="U13030" s="1"/>
      <c r="V13030" s="1"/>
      <c r="W13030" s="1"/>
      <c r="X13030" s="1"/>
      <c r="Y13030" s="1"/>
      <c r="Z13030" s="1"/>
      <c r="AA13030" s="1"/>
    </row>
    <row r="13031" spans="2:27" x14ac:dyDescent="0.2">
      <c r="B13031" s="1"/>
      <c r="C13031" s="1"/>
      <c r="D13031" s="1"/>
      <c r="E13031" s="1"/>
      <c r="F13031" s="1"/>
      <c r="G13031" s="1"/>
      <c r="H13031" s="1"/>
      <c r="I13031" s="1"/>
      <c r="J13031" s="1"/>
      <c r="K13031" s="1"/>
      <c r="L13031" s="1"/>
      <c r="M13031" s="1"/>
      <c r="N13031" s="1"/>
      <c r="O13031" s="1"/>
      <c r="P13031" s="1"/>
      <c r="Q13031" s="1"/>
      <c r="R13031" s="1"/>
      <c r="S13031" s="1"/>
      <c r="T13031" s="1"/>
      <c r="U13031" s="1"/>
      <c r="V13031" s="1"/>
      <c r="W13031" s="1"/>
      <c r="X13031" s="1"/>
      <c r="Y13031" s="1"/>
      <c r="Z13031" s="1"/>
      <c r="AA13031" s="1"/>
    </row>
    <row r="13032" spans="2:27" x14ac:dyDescent="0.2">
      <c r="B13032" s="1"/>
      <c r="C13032" s="1"/>
      <c r="D13032" s="1"/>
      <c r="E13032" s="1"/>
      <c r="F13032" s="1"/>
      <c r="G13032" s="1"/>
      <c r="H13032" s="1"/>
      <c r="I13032" s="1"/>
      <c r="J13032" s="1"/>
      <c r="K13032" s="1"/>
      <c r="L13032" s="1"/>
      <c r="M13032" s="1"/>
      <c r="N13032" s="1"/>
      <c r="O13032" s="1"/>
      <c r="P13032" s="1"/>
      <c r="Q13032" s="1"/>
      <c r="R13032" s="1"/>
      <c r="S13032" s="1"/>
      <c r="T13032" s="1"/>
      <c r="U13032" s="1"/>
      <c r="V13032" s="1"/>
      <c r="W13032" s="1"/>
      <c r="X13032" s="1"/>
      <c r="Y13032" s="1"/>
      <c r="Z13032" s="1"/>
      <c r="AA13032" s="1"/>
    </row>
    <row r="13033" spans="2:27" x14ac:dyDescent="0.2">
      <c r="B13033" s="1"/>
      <c r="C13033" s="1"/>
      <c r="D13033" s="1"/>
      <c r="E13033" s="1"/>
      <c r="F13033" s="1"/>
      <c r="G13033" s="1"/>
      <c r="H13033" s="1"/>
      <c r="I13033" s="1"/>
      <c r="J13033" s="1"/>
      <c r="K13033" s="1"/>
      <c r="L13033" s="1"/>
      <c r="M13033" s="1"/>
      <c r="N13033" s="1"/>
      <c r="O13033" s="1"/>
      <c r="P13033" s="1"/>
      <c r="Q13033" s="1"/>
      <c r="R13033" s="1"/>
      <c r="S13033" s="1"/>
      <c r="T13033" s="1"/>
      <c r="U13033" s="1"/>
      <c r="V13033" s="1"/>
      <c r="W13033" s="1"/>
      <c r="X13033" s="1"/>
      <c r="Y13033" s="1"/>
      <c r="Z13033" s="1"/>
      <c r="AA13033" s="1"/>
    </row>
    <row r="13034" spans="2:27" x14ac:dyDescent="0.2">
      <c r="B13034" s="1"/>
      <c r="C13034" s="1"/>
      <c r="D13034" s="1"/>
      <c r="E13034" s="1"/>
      <c r="F13034" s="1"/>
      <c r="G13034" s="1"/>
      <c r="H13034" s="1"/>
      <c r="I13034" s="1"/>
      <c r="J13034" s="1"/>
      <c r="K13034" s="1"/>
      <c r="L13034" s="1"/>
      <c r="M13034" s="1"/>
      <c r="N13034" s="1"/>
      <c r="O13034" s="1"/>
      <c r="P13034" s="1"/>
      <c r="Q13034" s="1"/>
      <c r="R13034" s="1"/>
      <c r="S13034" s="1"/>
      <c r="T13034" s="1"/>
      <c r="U13034" s="1"/>
      <c r="V13034" s="1"/>
      <c r="W13034" s="1"/>
      <c r="X13034" s="1"/>
      <c r="Y13034" s="1"/>
      <c r="Z13034" s="1"/>
      <c r="AA13034" s="1"/>
    </row>
    <row r="13035" spans="2:27" x14ac:dyDescent="0.2">
      <c r="B13035" s="1"/>
      <c r="C13035" s="1"/>
      <c r="D13035" s="1"/>
      <c r="E13035" s="1"/>
      <c r="F13035" s="1"/>
      <c r="G13035" s="1"/>
      <c r="H13035" s="1"/>
      <c r="I13035" s="1"/>
      <c r="J13035" s="1"/>
      <c r="K13035" s="1"/>
      <c r="L13035" s="1"/>
      <c r="M13035" s="1"/>
      <c r="N13035" s="1"/>
      <c r="O13035" s="1"/>
      <c r="P13035" s="1"/>
      <c r="Q13035" s="1"/>
      <c r="R13035" s="1"/>
      <c r="S13035" s="1"/>
      <c r="T13035" s="1"/>
      <c r="U13035" s="1"/>
      <c r="V13035" s="1"/>
      <c r="W13035" s="1"/>
      <c r="X13035" s="1"/>
      <c r="Y13035" s="1"/>
      <c r="Z13035" s="1"/>
      <c r="AA13035" s="1"/>
    </row>
    <row r="13036" spans="2:27" x14ac:dyDescent="0.2">
      <c r="B13036" s="1"/>
      <c r="C13036" s="1"/>
      <c r="D13036" s="1"/>
      <c r="E13036" s="1"/>
      <c r="F13036" s="1"/>
      <c r="G13036" s="1"/>
      <c r="H13036" s="1"/>
      <c r="I13036" s="1"/>
      <c r="J13036" s="1"/>
      <c r="K13036" s="1"/>
      <c r="L13036" s="1"/>
      <c r="M13036" s="1"/>
      <c r="N13036" s="1"/>
      <c r="O13036" s="1"/>
      <c r="P13036" s="1"/>
      <c r="Q13036" s="1"/>
      <c r="R13036" s="1"/>
      <c r="S13036" s="1"/>
      <c r="T13036" s="1"/>
      <c r="U13036" s="1"/>
      <c r="V13036" s="1"/>
      <c r="W13036" s="1"/>
      <c r="X13036" s="1"/>
      <c r="Y13036" s="1"/>
      <c r="Z13036" s="1"/>
      <c r="AA13036" s="1"/>
    </row>
    <row r="13037" spans="2:27" x14ac:dyDescent="0.2">
      <c r="B13037" s="1"/>
      <c r="C13037" s="1"/>
      <c r="D13037" s="1"/>
      <c r="E13037" s="1"/>
      <c r="F13037" s="1"/>
      <c r="G13037" s="1"/>
      <c r="H13037" s="1"/>
      <c r="I13037" s="1"/>
      <c r="J13037" s="1"/>
      <c r="K13037" s="1"/>
      <c r="L13037" s="1"/>
      <c r="M13037" s="1"/>
      <c r="N13037" s="1"/>
      <c r="O13037" s="1"/>
      <c r="P13037" s="1"/>
      <c r="Q13037" s="1"/>
      <c r="R13037" s="1"/>
      <c r="S13037" s="1"/>
      <c r="T13037" s="1"/>
      <c r="U13037" s="1"/>
      <c r="V13037" s="1"/>
      <c r="W13037" s="1"/>
      <c r="X13037" s="1"/>
      <c r="Y13037" s="1"/>
      <c r="Z13037" s="1"/>
      <c r="AA13037" s="1"/>
    </row>
    <row r="13038" spans="2:27" x14ac:dyDescent="0.2">
      <c r="B13038" s="1"/>
      <c r="C13038" s="1"/>
      <c r="D13038" s="1"/>
      <c r="E13038" s="1"/>
      <c r="F13038" s="1"/>
      <c r="G13038" s="1"/>
      <c r="H13038" s="1"/>
      <c r="I13038" s="1"/>
      <c r="J13038" s="1"/>
      <c r="K13038" s="1"/>
      <c r="L13038" s="1"/>
      <c r="M13038" s="1"/>
      <c r="N13038" s="1"/>
      <c r="O13038" s="1"/>
      <c r="P13038" s="1"/>
      <c r="Q13038" s="1"/>
      <c r="R13038" s="1"/>
      <c r="S13038" s="1"/>
      <c r="T13038" s="1"/>
      <c r="U13038" s="1"/>
      <c r="V13038" s="1"/>
      <c r="W13038" s="1"/>
      <c r="X13038" s="1"/>
      <c r="Y13038" s="1"/>
      <c r="Z13038" s="1"/>
      <c r="AA13038" s="1"/>
    </row>
    <row r="13039" spans="2:27" x14ac:dyDescent="0.2">
      <c r="B13039" s="1"/>
      <c r="C13039" s="1"/>
      <c r="D13039" s="1"/>
      <c r="E13039" s="1"/>
      <c r="F13039" s="1"/>
      <c r="G13039" s="1"/>
      <c r="H13039" s="1"/>
      <c r="I13039" s="1"/>
      <c r="J13039" s="1"/>
      <c r="K13039" s="1"/>
      <c r="L13039" s="1"/>
      <c r="M13039" s="1"/>
      <c r="N13039" s="1"/>
      <c r="O13039" s="1"/>
      <c r="P13039" s="1"/>
      <c r="Q13039" s="1"/>
      <c r="R13039" s="1"/>
      <c r="S13039" s="1"/>
      <c r="T13039" s="1"/>
      <c r="U13039" s="1"/>
      <c r="V13039" s="1"/>
      <c r="W13039" s="1"/>
      <c r="X13039" s="1"/>
      <c r="Y13039" s="1"/>
      <c r="Z13039" s="1"/>
      <c r="AA13039" s="1"/>
    </row>
    <row r="13040" spans="2:27" x14ac:dyDescent="0.2">
      <c r="B13040" s="1"/>
      <c r="C13040" s="1"/>
      <c r="D13040" s="1"/>
      <c r="E13040" s="1"/>
      <c r="F13040" s="1"/>
      <c r="G13040" s="1"/>
      <c r="H13040" s="1"/>
      <c r="I13040" s="1"/>
      <c r="J13040" s="1"/>
      <c r="K13040" s="1"/>
      <c r="L13040" s="1"/>
      <c r="M13040" s="1"/>
      <c r="N13040" s="1"/>
      <c r="O13040" s="1"/>
      <c r="P13040" s="1"/>
      <c r="Q13040" s="1"/>
      <c r="R13040" s="1"/>
      <c r="S13040" s="1"/>
      <c r="T13040" s="1"/>
      <c r="U13040" s="1"/>
      <c r="V13040" s="1"/>
      <c r="W13040" s="1"/>
      <c r="X13040" s="1"/>
      <c r="Y13040" s="1"/>
      <c r="Z13040" s="1"/>
      <c r="AA13040" s="1"/>
    </row>
    <row r="13041" spans="2:27" x14ac:dyDescent="0.2">
      <c r="B13041" s="1"/>
      <c r="C13041" s="1"/>
      <c r="D13041" s="1"/>
      <c r="E13041" s="1"/>
      <c r="F13041" s="1"/>
      <c r="G13041" s="1"/>
      <c r="H13041" s="1"/>
      <c r="I13041" s="1"/>
      <c r="J13041" s="1"/>
      <c r="K13041" s="1"/>
      <c r="L13041" s="1"/>
      <c r="M13041" s="1"/>
      <c r="N13041" s="1"/>
      <c r="O13041" s="1"/>
      <c r="P13041" s="1"/>
      <c r="Q13041" s="1"/>
      <c r="R13041" s="1"/>
      <c r="S13041" s="1"/>
      <c r="T13041" s="1"/>
      <c r="U13041" s="1"/>
      <c r="V13041" s="1"/>
      <c r="W13041" s="1"/>
      <c r="X13041" s="1"/>
      <c r="Y13041" s="1"/>
      <c r="Z13041" s="1"/>
      <c r="AA13041" s="1"/>
    </row>
    <row r="13042" spans="2:27" x14ac:dyDescent="0.2">
      <c r="B13042" s="1"/>
      <c r="C13042" s="1"/>
      <c r="D13042" s="1"/>
      <c r="E13042" s="1"/>
      <c r="F13042" s="1"/>
      <c r="G13042" s="1"/>
      <c r="H13042" s="1"/>
      <c r="I13042" s="1"/>
      <c r="J13042" s="1"/>
      <c r="K13042" s="1"/>
      <c r="L13042" s="1"/>
      <c r="M13042" s="1"/>
      <c r="N13042" s="1"/>
      <c r="O13042" s="1"/>
      <c r="P13042" s="1"/>
      <c r="Q13042" s="1"/>
      <c r="R13042" s="1"/>
      <c r="S13042" s="1"/>
      <c r="T13042" s="1"/>
      <c r="U13042" s="1"/>
      <c r="V13042" s="1"/>
      <c r="W13042" s="1"/>
      <c r="X13042" s="1"/>
      <c r="Y13042" s="1"/>
      <c r="Z13042" s="1"/>
      <c r="AA13042" s="1"/>
    </row>
    <row r="13043" spans="2:27" x14ac:dyDescent="0.2">
      <c r="B13043" s="1"/>
      <c r="C13043" s="1"/>
      <c r="D13043" s="1"/>
      <c r="E13043" s="1"/>
      <c r="F13043" s="1"/>
      <c r="G13043" s="1"/>
      <c r="H13043" s="1"/>
      <c r="I13043" s="1"/>
      <c r="J13043" s="1"/>
      <c r="K13043" s="1"/>
      <c r="L13043" s="1"/>
      <c r="M13043" s="1"/>
      <c r="N13043" s="1"/>
      <c r="O13043" s="1"/>
      <c r="P13043" s="1"/>
      <c r="Q13043" s="1"/>
      <c r="R13043" s="1"/>
      <c r="S13043" s="1"/>
      <c r="T13043" s="1"/>
      <c r="U13043" s="1"/>
      <c r="V13043" s="1"/>
      <c r="W13043" s="1"/>
      <c r="X13043" s="1"/>
      <c r="Y13043" s="1"/>
      <c r="Z13043" s="1"/>
      <c r="AA13043" s="1"/>
    </row>
    <row r="13044" spans="2:27" x14ac:dyDescent="0.2">
      <c r="B13044" s="1"/>
      <c r="C13044" s="1"/>
      <c r="D13044" s="1"/>
      <c r="E13044" s="1"/>
      <c r="F13044" s="1"/>
      <c r="G13044" s="1"/>
      <c r="H13044" s="1"/>
      <c r="I13044" s="1"/>
      <c r="J13044" s="1"/>
      <c r="K13044" s="1"/>
      <c r="L13044" s="1"/>
      <c r="M13044" s="1"/>
      <c r="N13044" s="1"/>
      <c r="O13044" s="1"/>
      <c r="P13044" s="1"/>
      <c r="Q13044" s="1"/>
      <c r="R13044" s="1"/>
      <c r="S13044" s="1"/>
      <c r="T13044" s="1"/>
      <c r="U13044" s="1"/>
      <c r="V13044" s="1"/>
      <c r="W13044" s="1"/>
      <c r="X13044" s="1"/>
      <c r="Y13044" s="1"/>
      <c r="Z13044" s="1"/>
      <c r="AA13044" s="1"/>
    </row>
    <row r="13045" spans="2:27" x14ac:dyDescent="0.2">
      <c r="B13045" s="1"/>
      <c r="C13045" s="1"/>
      <c r="D13045" s="1"/>
      <c r="E13045" s="1"/>
      <c r="F13045" s="1"/>
      <c r="G13045" s="1"/>
      <c r="H13045" s="1"/>
      <c r="I13045" s="1"/>
      <c r="J13045" s="1"/>
      <c r="K13045" s="1"/>
      <c r="L13045" s="1"/>
      <c r="M13045" s="1"/>
      <c r="N13045" s="1"/>
      <c r="O13045" s="1"/>
      <c r="P13045" s="1"/>
      <c r="Q13045" s="1"/>
      <c r="R13045" s="1"/>
      <c r="S13045" s="1"/>
      <c r="T13045" s="1"/>
      <c r="U13045" s="1"/>
      <c r="V13045" s="1"/>
      <c r="W13045" s="1"/>
      <c r="X13045" s="1"/>
      <c r="Y13045" s="1"/>
      <c r="Z13045" s="1"/>
      <c r="AA13045" s="1"/>
    </row>
    <row r="13046" spans="2:27" x14ac:dyDescent="0.2">
      <c r="B13046" s="1"/>
      <c r="C13046" s="1"/>
      <c r="D13046" s="1"/>
      <c r="E13046" s="1"/>
      <c r="F13046" s="1"/>
      <c r="G13046" s="1"/>
      <c r="H13046" s="1"/>
      <c r="I13046" s="1"/>
      <c r="J13046" s="1"/>
      <c r="K13046" s="1"/>
      <c r="L13046" s="1"/>
      <c r="M13046" s="1"/>
      <c r="N13046" s="1"/>
      <c r="O13046" s="1"/>
      <c r="P13046" s="1"/>
      <c r="Q13046" s="1"/>
      <c r="R13046" s="1"/>
      <c r="S13046" s="1"/>
      <c r="T13046" s="1"/>
      <c r="U13046" s="1"/>
      <c r="V13046" s="1"/>
      <c r="W13046" s="1"/>
      <c r="X13046" s="1"/>
      <c r="Y13046" s="1"/>
      <c r="Z13046" s="1"/>
      <c r="AA13046" s="1"/>
    </row>
    <row r="13047" spans="2:27" x14ac:dyDescent="0.2">
      <c r="B13047" s="1"/>
      <c r="C13047" s="1"/>
      <c r="D13047" s="1"/>
      <c r="E13047" s="1"/>
      <c r="F13047" s="1"/>
      <c r="G13047" s="1"/>
      <c r="H13047" s="1"/>
      <c r="I13047" s="1"/>
      <c r="J13047" s="1"/>
      <c r="K13047" s="1"/>
      <c r="L13047" s="1"/>
      <c r="M13047" s="1"/>
      <c r="N13047" s="1"/>
      <c r="O13047" s="1"/>
      <c r="P13047" s="1"/>
      <c r="Q13047" s="1"/>
      <c r="R13047" s="1"/>
      <c r="S13047" s="1"/>
      <c r="T13047" s="1"/>
      <c r="U13047" s="1"/>
      <c r="V13047" s="1"/>
      <c r="W13047" s="1"/>
      <c r="X13047" s="1"/>
      <c r="Y13047" s="1"/>
      <c r="Z13047" s="1"/>
      <c r="AA13047" s="1"/>
    </row>
    <row r="13048" spans="2:27" x14ac:dyDescent="0.2">
      <c r="B13048" s="1"/>
      <c r="C13048" s="1"/>
      <c r="D13048" s="1"/>
      <c r="E13048" s="1"/>
      <c r="F13048" s="1"/>
      <c r="G13048" s="1"/>
      <c r="H13048" s="1"/>
      <c r="I13048" s="1"/>
      <c r="J13048" s="1"/>
      <c r="K13048" s="1"/>
      <c r="L13048" s="1"/>
      <c r="M13048" s="1"/>
      <c r="N13048" s="1"/>
      <c r="O13048" s="1"/>
      <c r="P13048" s="1"/>
      <c r="Q13048" s="1"/>
      <c r="R13048" s="1"/>
      <c r="S13048" s="1"/>
      <c r="T13048" s="1"/>
      <c r="U13048" s="1"/>
      <c r="V13048" s="1"/>
      <c r="W13048" s="1"/>
      <c r="X13048" s="1"/>
      <c r="Y13048" s="1"/>
      <c r="Z13048" s="1"/>
      <c r="AA13048" s="1"/>
    </row>
    <row r="13049" spans="2:27" x14ac:dyDescent="0.2">
      <c r="B13049" s="1"/>
      <c r="C13049" s="1"/>
      <c r="D13049" s="1"/>
      <c r="E13049" s="1"/>
      <c r="F13049" s="1"/>
      <c r="G13049" s="1"/>
      <c r="H13049" s="1"/>
      <c r="I13049" s="1"/>
      <c r="J13049" s="1"/>
      <c r="K13049" s="1"/>
      <c r="L13049" s="1"/>
      <c r="M13049" s="1"/>
      <c r="N13049" s="1"/>
      <c r="O13049" s="1"/>
      <c r="P13049" s="1"/>
      <c r="Q13049" s="1"/>
      <c r="R13049" s="1"/>
      <c r="S13049" s="1"/>
      <c r="T13049" s="1"/>
      <c r="U13049" s="1"/>
      <c r="V13049" s="1"/>
      <c r="W13049" s="1"/>
      <c r="X13049" s="1"/>
      <c r="Y13049" s="1"/>
      <c r="Z13049" s="1"/>
      <c r="AA13049" s="1"/>
    </row>
    <row r="13050" spans="2:27" x14ac:dyDescent="0.2">
      <c r="B13050" s="1"/>
      <c r="C13050" s="1"/>
      <c r="D13050" s="1"/>
      <c r="E13050" s="1"/>
      <c r="F13050" s="1"/>
      <c r="G13050" s="1"/>
      <c r="H13050" s="1"/>
      <c r="I13050" s="1"/>
      <c r="J13050" s="1"/>
      <c r="K13050" s="1"/>
      <c r="L13050" s="1"/>
      <c r="M13050" s="1"/>
      <c r="N13050" s="1"/>
      <c r="O13050" s="1"/>
      <c r="P13050" s="1"/>
      <c r="Q13050" s="1"/>
      <c r="R13050" s="1"/>
      <c r="S13050" s="1"/>
      <c r="T13050" s="1"/>
      <c r="U13050" s="1"/>
      <c r="V13050" s="1"/>
      <c r="W13050" s="1"/>
      <c r="X13050" s="1"/>
      <c r="Y13050" s="1"/>
      <c r="Z13050" s="1"/>
      <c r="AA13050" s="1"/>
    </row>
    <row r="13051" spans="2:27" x14ac:dyDescent="0.2">
      <c r="B13051" s="1"/>
      <c r="C13051" s="1"/>
      <c r="D13051" s="1"/>
      <c r="E13051" s="1"/>
      <c r="F13051" s="1"/>
      <c r="G13051" s="1"/>
      <c r="H13051" s="1"/>
      <c r="I13051" s="1"/>
      <c r="J13051" s="1"/>
      <c r="K13051" s="1"/>
      <c r="L13051" s="1"/>
      <c r="M13051" s="1"/>
      <c r="N13051" s="1"/>
      <c r="O13051" s="1"/>
      <c r="P13051" s="1"/>
      <c r="Q13051" s="1"/>
      <c r="R13051" s="1"/>
      <c r="S13051" s="1"/>
      <c r="T13051" s="1"/>
      <c r="U13051" s="1"/>
      <c r="V13051" s="1"/>
      <c r="W13051" s="1"/>
      <c r="X13051" s="1"/>
      <c r="Y13051" s="1"/>
      <c r="Z13051" s="1"/>
      <c r="AA13051" s="1"/>
    </row>
    <row r="13052" spans="2:27" x14ac:dyDescent="0.2">
      <c r="B13052" s="1"/>
      <c r="C13052" s="1"/>
      <c r="D13052" s="1"/>
      <c r="E13052" s="1"/>
      <c r="F13052" s="1"/>
      <c r="G13052" s="1"/>
      <c r="H13052" s="1"/>
      <c r="I13052" s="1"/>
      <c r="J13052" s="1"/>
      <c r="K13052" s="1"/>
      <c r="L13052" s="1"/>
      <c r="M13052" s="1"/>
      <c r="N13052" s="1"/>
      <c r="O13052" s="1"/>
      <c r="P13052" s="1"/>
      <c r="Q13052" s="1"/>
      <c r="R13052" s="1"/>
      <c r="S13052" s="1"/>
      <c r="T13052" s="1"/>
      <c r="U13052" s="1"/>
      <c r="V13052" s="1"/>
      <c r="W13052" s="1"/>
      <c r="X13052" s="1"/>
      <c r="Y13052" s="1"/>
      <c r="Z13052" s="1"/>
      <c r="AA13052" s="1"/>
    </row>
    <row r="13053" spans="2:27" x14ac:dyDescent="0.2">
      <c r="B13053" s="1"/>
      <c r="C13053" s="1"/>
      <c r="D13053" s="1"/>
      <c r="E13053" s="1"/>
      <c r="F13053" s="1"/>
      <c r="G13053" s="1"/>
      <c r="H13053" s="1"/>
      <c r="I13053" s="1"/>
      <c r="J13053" s="1"/>
      <c r="K13053" s="1"/>
      <c r="L13053" s="1"/>
      <c r="M13053" s="1"/>
      <c r="N13053" s="1"/>
      <c r="O13053" s="1"/>
      <c r="P13053" s="1"/>
      <c r="Q13053" s="1"/>
      <c r="R13053" s="1"/>
      <c r="S13053" s="1"/>
      <c r="T13053" s="1"/>
      <c r="U13053" s="1"/>
      <c r="V13053" s="1"/>
      <c r="W13053" s="1"/>
      <c r="X13053" s="1"/>
      <c r="Y13053" s="1"/>
      <c r="Z13053" s="1"/>
      <c r="AA13053" s="1"/>
    </row>
    <row r="13054" spans="2:27" x14ac:dyDescent="0.2">
      <c r="B13054" s="1"/>
      <c r="C13054" s="1"/>
      <c r="D13054" s="1"/>
      <c r="E13054" s="1"/>
      <c r="F13054" s="1"/>
      <c r="G13054" s="1"/>
      <c r="H13054" s="1"/>
      <c r="I13054" s="1"/>
      <c r="J13054" s="1"/>
      <c r="K13054" s="1"/>
      <c r="L13054" s="1"/>
      <c r="M13054" s="1"/>
      <c r="N13054" s="1"/>
      <c r="O13054" s="1"/>
      <c r="P13054" s="1"/>
      <c r="Q13054" s="1"/>
      <c r="R13054" s="1"/>
      <c r="S13054" s="1"/>
      <c r="T13054" s="1"/>
      <c r="U13054" s="1"/>
      <c r="V13054" s="1"/>
      <c r="W13054" s="1"/>
      <c r="X13054" s="1"/>
      <c r="Y13054" s="1"/>
      <c r="Z13054" s="1"/>
      <c r="AA13054" s="1"/>
    </row>
    <row r="13055" spans="2:27" x14ac:dyDescent="0.2">
      <c r="B13055" s="1"/>
      <c r="C13055" s="1"/>
      <c r="D13055" s="1"/>
      <c r="E13055" s="1"/>
      <c r="F13055" s="1"/>
      <c r="G13055" s="1"/>
      <c r="H13055" s="1"/>
      <c r="I13055" s="1"/>
      <c r="J13055" s="1"/>
      <c r="K13055" s="1"/>
      <c r="L13055" s="1"/>
      <c r="M13055" s="1"/>
      <c r="N13055" s="1"/>
      <c r="O13055" s="1"/>
      <c r="P13055" s="1"/>
      <c r="Q13055" s="1"/>
      <c r="R13055" s="1"/>
      <c r="S13055" s="1"/>
      <c r="T13055" s="1"/>
      <c r="U13055" s="1"/>
      <c r="V13055" s="1"/>
      <c r="W13055" s="1"/>
      <c r="X13055" s="1"/>
      <c r="Y13055" s="1"/>
      <c r="Z13055" s="1"/>
      <c r="AA13055" s="1"/>
    </row>
    <row r="13056" spans="2:27" x14ac:dyDescent="0.2">
      <c r="B13056" s="1"/>
      <c r="C13056" s="1"/>
      <c r="D13056" s="1"/>
      <c r="E13056" s="1"/>
      <c r="F13056" s="1"/>
      <c r="G13056" s="1"/>
      <c r="H13056" s="1"/>
      <c r="I13056" s="1"/>
      <c r="J13056" s="1"/>
      <c r="K13056" s="1"/>
      <c r="L13056" s="1"/>
      <c r="M13056" s="1"/>
      <c r="N13056" s="1"/>
      <c r="O13056" s="1"/>
      <c r="P13056" s="1"/>
      <c r="Q13056" s="1"/>
      <c r="R13056" s="1"/>
      <c r="S13056" s="1"/>
      <c r="T13056" s="1"/>
      <c r="U13056" s="1"/>
      <c r="V13056" s="1"/>
      <c r="W13056" s="1"/>
      <c r="X13056" s="1"/>
      <c r="Y13056" s="1"/>
      <c r="Z13056" s="1"/>
      <c r="AA13056" s="1"/>
    </row>
    <row r="13057" spans="2:27" x14ac:dyDescent="0.2">
      <c r="B13057" s="1"/>
      <c r="C13057" s="1"/>
      <c r="D13057" s="1"/>
      <c r="E13057" s="1"/>
      <c r="F13057" s="1"/>
      <c r="G13057" s="1"/>
      <c r="H13057" s="1"/>
      <c r="I13057" s="1"/>
      <c r="J13057" s="1"/>
      <c r="K13057" s="1"/>
      <c r="L13057" s="1"/>
      <c r="M13057" s="1"/>
      <c r="N13057" s="1"/>
      <c r="O13057" s="1"/>
      <c r="P13057" s="1"/>
      <c r="Q13057" s="1"/>
      <c r="R13057" s="1"/>
      <c r="S13057" s="1"/>
      <c r="T13057" s="1"/>
      <c r="U13057" s="1"/>
      <c r="V13057" s="1"/>
      <c r="W13057" s="1"/>
      <c r="X13057" s="1"/>
      <c r="Y13057" s="1"/>
      <c r="Z13057" s="1"/>
      <c r="AA13057" s="1"/>
    </row>
    <row r="13058" spans="2:27" x14ac:dyDescent="0.2">
      <c r="B13058" s="1"/>
      <c r="C13058" s="1"/>
      <c r="D13058" s="1"/>
      <c r="E13058" s="1"/>
      <c r="F13058" s="1"/>
      <c r="G13058" s="1"/>
      <c r="H13058" s="1"/>
      <c r="I13058" s="1"/>
      <c r="J13058" s="1"/>
      <c r="K13058" s="1"/>
      <c r="L13058" s="1"/>
      <c r="M13058" s="1"/>
      <c r="N13058" s="1"/>
      <c r="O13058" s="1"/>
      <c r="P13058" s="1"/>
      <c r="Q13058" s="1"/>
      <c r="R13058" s="1"/>
      <c r="S13058" s="1"/>
      <c r="T13058" s="1"/>
      <c r="U13058" s="1"/>
      <c r="V13058" s="1"/>
      <c r="W13058" s="1"/>
      <c r="X13058" s="1"/>
      <c r="Y13058" s="1"/>
      <c r="Z13058" s="1"/>
      <c r="AA13058" s="1"/>
    </row>
    <row r="13059" spans="2:27" x14ac:dyDescent="0.2">
      <c r="B13059" s="1"/>
      <c r="C13059" s="1"/>
      <c r="D13059" s="1"/>
      <c r="E13059" s="1"/>
      <c r="F13059" s="1"/>
      <c r="G13059" s="1"/>
      <c r="H13059" s="1"/>
      <c r="I13059" s="1"/>
      <c r="J13059" s="1"/>
      <c r="K13059" s="1"/>
      <c r="L13059" s="1"/>
      <c r="M13059" s="1"/>
      <c r="N13059" s="1"/>
      <c r="O13059" s="1"/>
      <c r="P13059" s="1"/>
      <c r="Q13059" s="1"/>
      <c r="R13059" s="1"/>
      <c r="S13059" s="1"/>
      <c r="T13059" s="1"/>
      <c r="U13059" s="1"/>
      <c r="V13059" s="1"/>
      <c r="W13059" s="1"/>
      <c r="X13059" s="1"/>
      <c r="Y13059" s="1"/>
      <c r="Z13059" s="1"/>
      <c r="AA13059" s="1"/>
    </row>
    <row r="13060" spans="2:27" x14ac:dyDescent="0.2">
      <c r="B13060" s="1"/>
      <c r="C13060" s="1"/>
      <c r="D13060" s="1"/>
      <c r="E13060" s="1"/>
      <c r="F13060" s="1"/>
      <c r="G13060" s="1"/>
      <c r="H13060" s="1"/>
      <c r="I13060" s="1"/>
      <c r="J13060" s="1"/>
      <c r="K13060" s="1"/>
      <c r="L13060" s="1"/>
      <c r="M13060" s="1"/>
      <c r="N13060" s="1"/>
      <c r="O13060" s="1"/>
      <c r="P13060" s="1"/>
      <c r="Q13060" s="1"/>
      <c r="R13060" s="1"/>
      <c r="S13060" s="1"/>
      <c r="T13060" s="1"/>
      <c r="U13060" s="1"/>
      <c r="V13060" s="1"/>
      <c r="W13060" s="1"/>
      <c r="X13060" s="1"/>
      <c r="Y13060" s="1"/>
      <c r="Z13060" s="1"/>
      <c r="AA13060" s="1"/>
    </row>
    <row r="13061" spans="2:27" x14ac:dyDescent="0.2">
      <c r="B13061" s="1"/>
      <c r="C13061" s="1"/>
      <c r="D13061" s="1"/>
      <c r="E13061" s="1"/>
      <c r="F13061" s="1"/>
      <c r="G13061" s="1"/>
      <c r="H13061" s="1"/>
      <c r="I13061" s="1"/>
      <c r="J13061" s="1"/>
      <c r="K13061" s="1"/>
      <c r="L13061" s="1"/>
      <c r="M13061" s="1"/>
      <c r="N13061" s="1"/>
      <c r="O13061" s="1"/>
      <c r="P13061" s="1"/>
      <c r="Q13061" s="1"/>
      <c r="R13061" s="1"/>
      <c r="S13061" s="1"/>
      <c r="T13061" s="1"/>
      <c r="U13061" s="1"/>
      <c r="V13061" s="1"/>
      <c r="W13061" s="1"/>
      <c r="X13061" s="1"/>
      <c r="Y13061" s="1"/>
      <c r="Z13061" s="1"/>
      <c r="AA13061" s="1"/>
    </row>
    <row r="13062" spans="2:27" x14ac:dyDescent="0.2">
      <c r="B13062" s="1"/>
      <c r="C13062" s="1"/>
      <c r="D13062" s="1"/>
      <c r="E13062" s="1"/>
      <c r="F13062" s="1"/>
      <c r="G13062" s="1"/>
      <c r="H13062" s="1"/>
      <c r="I13062" s="1"/>
      <c r="J13062" s="1"/>
      <c r="K13062" s="1"/>
      <c r="L13062" s="1"/>
      <c r="M13062" s="1"/>
      <c r="N13062" s="1"/>
      <c r="O13062" s="1"/>
      <c r="P13062" s="1"/>
      <c r="Q13062" s="1"/>
      <c r="R13062" s="1"/>
      <c r="S13062" s="1"/>
      <c r="T13062" s="1"/>
      <c r="U13062" s="1"/>
      <c r="V13062" s="1"/>
      <c r="W13062" s="1"/>
      <c r="X13062" s="1"/>
      <c r="Y13062" s="1"/>
      <c r="Z13062" s="1"/>
      <c r="AA13062" s="1"/>
    </row>
    <row r="13063" spans="2:27" x14ac:dyDescent="0.2">
      <c r="B13063" s="1"/>
      <c r="C13063" s="1"/>
      <c r="D13063" s="1"/>
      <c r="E13063" s="1"/>
      <c r="F13063" s="1"/>
      <c r="G13063" s="1"/>
      <c r="H13063" s="1"/>
      <c r="I13063" s="1"/>
      <c r="J13063" s="1"/>
      <c r="K13063" s="1"/>
      <c r="L13063" s="1"/>
      <c r="M13063" s="1"/>
      <c r="N13063" s="1"/>
      <c r="O13063" s="1"/>
      <c r="P13063" s="1"/>
      <c r="Q13063" s="1"/>
      <c r="R13063" s="1"/>
      <c r="S13063" s="1"/>
      <c r="T13063" s="1"/>
      <c r="U13063" s="1"/>
      <c r="V13063" s="1"/>
      <c r="W13063" s="1"/>
      <c r="X13063" s="1"/>
      <c r="Y13063" s="1"/>
      <c r="Z13063" s="1"/>
      <c r="AA13063" s="1"/>
    </row>
    <row r="13064" spans="2:27" x14ac:dyDescent="0.2">
      <c r="B13064" s="1"/>
      <c r="C13064" s="1"/>
      <c r="D13064" s="1"/>
      <c r="E13064" s="1"/>
      <c r="F13064" s="1"/>
      <c r="G13064" s="1"/>
      <c r="H13064" s="1"/>
      <c r="I13064" s="1"/>
      <c r="J13064" s="1"/>
      <c r="K13064" s="1"/>
      <c r="L13064" s="1"/>
      <c r="M13064" s="1"/>
      <c r="N13064" s="1"/>
      <c r="O13064" s="1"/>
      <c r="P13064" s="1"/>
      <c r="Q13064" s="1"/>
      <c r="R13064" s="1"/>
      <c r="S13064" s="1"/>
      <c r="T13064" s="1"/>
      <c r="U13064" s="1"/>
      <c r="V13064" s="1"/>
      <c r="W13064" s="1"/>
      <c r="X13064" s="1"/>
      <c r="Y13064" s="1"/>
      <c r="Z13064" s="1"/>
      <c r="AA13064" s="1"/>
    </row>
    <row r="13065" spans="2:27" x14ac:dyDescent="0.2">
      <c r="B13065" s="1"/>
      <c r="C13065" s="1"/>
      <c r="D13065" s="1"/>
      <c r="E13065" s="1"/>
      <c r="F13065" s="1"/>
      <c r="G13065" s="1"/>
      <c r="H13065" s="1"/>
      <c r="I13065" s="1"/>
      <c r="J13065" s="1"/>
      <c r="K13065" s="1"/>
      <c r="L13065" s="1"/>
      <c r="M13065" s="1"/>
      <c r="N13065" s="1"/>
      <c r="O13065" s="1"/>
      <c r="P13065" s="1"/>
      <c r="Q13065" s="1"/>
      <c r="R13065" s="1"/>
      <c r="S13065" s="1"/>
      <c r="T13065" s="1"/>
      <c r="U13065" s="1"/>
      <c r="V13065" s="1"/>
      <c r="W13065" s="1"/>
      <c r="X13065" s="1"/>
      <c r="Y13065" s="1"/>
      <c r="Z13065" s="1"/>
      <c r="AA13065" s="1"/>
    </row>
    <row r="13066" spans="2:27" x14ac:dyDescent="0.2">
      <c r="B13066" s="1"/>
      <c r="C13066" s="1"/>
      <c r="D13066" s="1"/>
      <c r="E13066" s="1"/>
      <c r="F13066" s="1"/>
      <c r="G13066" s="1"/>
      <c r="H13066" s="1"/>
      <c r="I13066" s="1"/>
      <c r="J13066" s="1"/>
      <c r="K13066" s="1"/>
      <c r="L13066" s="1"/>
      <c r="M13066" s="1"/>
      <c r="N13066" s="1"/>
      <c r="O13066" s="1"/>
      <c r="P13066" s="1"/>
      <c r="Q13066" s="1"/>
      <c r="R13066" s="1"/>
      <c r="S13066" s="1"/>
      <c r="T13066" s="1"/>
      <c r="U13066" s="1"/>
      <c r="V13066" s="1"/>
      <c r="W13066" s="1"/>
      <c r="X13066" s="1"/>
      <c r="Y13066" s="1"/>
      <c r="Z13066" s="1"/>
      <c r="AA13066" s="1"/>
    </row>
    <row r="13067" spans="2:27" x14ac:dyDescent="0.2">
      <c r="B13067" s="1"/>
      <c r="C13067" s="1"/>
      <c r="D13067" s="1"/>
      <c r="E13067" s="1"/>
      <c r="F13067" s="1"/>
      <c r="G13067" s="1"/>
      <c r="H13067" s="1"/>
      <c r="I13067" s="1"/>
      <c r="J13067" s="1"/>
      <c r="K13067" s="1"/>
      <c r="L13067" s="1"/>
      <c r="M13067" s="1"/>
      <c r="N13067" s="1"/>
      <c r="O13067" s="1"/>
      <c r="P13067" s="1"/>
      <c r="Q13067" s="1"/>
      <c r="R13067" s="1"/>
      <c r="S13067" s="1"/>
      <c r="T13067" s="1"/>
      <c r="U13067" s="1"/>
      <c r="V13067" s="1"/>
      <c r="W13067" s="1"/>
      <c r="X13067" s="1"/>
      <c r="Y13067" s="1"/>
      <c r="Z13067" s="1"/>
      <c r="AA13067" s="1"/>
    </row>
    <row r="13068" spans="2:27" x14ac:dyDescent="0.2">
      <c r="B13068" s="1"/>
      <c r="C13068" s="1"/>
      <c r="D13068" s="1"/>
      <c r="E13068" s="1"/>
      <c r="F13068" s="1"/>
      <c r="G13068" s="1"/>
      <c r="H13068" s="1"/>
      <c r="I13068" s="1"/>
      <c r="J13068" s="1"/>
      <c r="K13068" s="1"/>
      <c r="L13068" s="1"/>
      <c r="M13068" s="1"/>
      <c r="N13068" s="1"/>
      <c r="O13068" s="1"/>
      <c r="P13068" s="1"/>
      <c r="Q13068" s="1"/>
      <c r="R13068" s="1"/>
      <c r="S13068" s="1"/>
      <c r="T13068" s="1"/>
      <c r="U13068" s="1"/>
      <c r="V13068" s="1"/>
      <c r="W13068" s="1"/>
      <c r="X13068" s="1"/>
      <c r="Y13068" s="1"/>
      <c r="Z13068" s="1"/>
      <c r="AA13068" s="1"/>
    </row>
    <row r="13069" spans="2:27" x14ac:dyDescent="0.2">
      <c r="B13069" s="1"/>
      <c r="C13069" s="1"/>
      <c r="D13069" s="1"/>
      <c r="E13069" s="1"/>
      <c r="F13069" s="1"/>
      <c r="G13069" s="1"/>
      <c r="H13069" s="1"/>
      <c r="I13069" s="1"/>
      <c r="J13069" s="1"/>
      <c r="K13069" s="1"/>
      <c r="L13069" s="1"/>
      <c r="M13069" s="1"/>
      <c r="N13069" s="1"/>
      <c r="O13069" s="1"/>
      <c r="P13069" s="1"/>
      <c r="Q13069" s="1"/>
      <c r="R13069" s="1"/>
      <c r="S13069" s="1"/>
      <c r="T13069" s="1"/>
      <c r="U13069" s="1"/>
      <c r="V13069" s="1"/>
      <c r="W13069" s="1"/>
      <c r="X13069" s="1"/>
      <c r="Y13069" s="1"/>
      <c r="Z13069" s="1"/>
      <c r="AA13069" s="1"/>
    </row>
    <row r="13070" spans="2:27" x14ac:dyDescent="0.2">
      <c r="B13070" s="1"/>
      <c r="C13070" s="1"/>
      <c r="D13070" s="1"/>
      <c r="E13070" s="1"/>
      <c r="F13070" s="1"/>
      <c r="G13070" s="1"/>
      <c r="H13070" s="1"/>
      <c r="I13070" s="1"/>
      <c r="J13070" s="1"/>
      <c r="K13070" s="1"/>
      <c r="L13070" s="1"/>
      <c r="M13070" s="1"/>
      <c r="N13070" s="1"/>
      <c r="O13070" s="1"/>
      <c r="P13070" s="1"/>
      <c r="Q13070" s="1"/>
      <c r="R13070" s="1"/>
      <c r="S13070" s="1"/>
      <c r="T13070" s="1"/>
      <c r="U13070" s="1"/>
      <c r="V13070" s="1"/>
      <c r="W13070" s="1"/>
      <c r="X13070" s="1"/>
      <c r="Y13070" s="1"/>
      <c r="Z13070" s="1"/>
      <c r="AA13070" s="1"/>
    </row>
    <row r="13071" spans="2:27" x14ac:dyDescent="0.2">
      <c r="B13071" s="1"/>
      <c r="C13071" s="1"/>
      <c r="D13071" s="1"/>
      <c r="E13071" s="1"/>
      <c r="F13071" s="1"/>
      <c r="G13071" s="1"/>
      <c r="H13071" s="1"/>
      <c r="I13071" s="1"/>
      <c r="J13071" s="1"/>
      <c r="K13071" s="1"/>
      <c r="L13071" s="1"/>
      <c r="M13071" s="1"/>
      <c r="N13071" s="1"/>
      <c r="O13071" s="1"/>
      <c r="P13071" s="1"/>
      <c r="Q13071" s="1"/>
      <c r="R13071" s="1"/>
      <c r="S13071" s="1"/>
      <c r="T13071" s="1"/>
      <c r="U13071" s="1"/>
      <c r="V13071" s="1"/>
      <c r="W13071" s="1"/>
      <c r="X13071" s="1"/>
      <c r="Y13071" s="1"/>
      <c r="Z13071" s="1"/>
      <c r="AA13071" s="1"/>
    </row>
    <row r="13072" spans="2:27" x14ac:dyDescent="0.2">
      <c r="B13072" s="1"/>
      <c r="C13072" s="1"/>
      <c r="D13072" s="1"/>
      <c r="E13072" s="1"/>
      <c r="F13072" s="1"/>
      <c r="G13072" s="1"/>
      <c r="H13072" s="1"/>
      <c r="I13072" s="1"/>
      <c r="J13072" s="1"/>
      <c r="K13072" s="1"/>
      <c r="L13072" s="1"/>
      <c r="M13072" s="1"/>
      <c r="N13072" s="1"/>
      <c r="O13072" s="1"/>
      <c r="P13072" s="1"/>
      <c r="Q13072" s="1"/>
      <c r="R13072" s="1"/>
      <c r="S13072" s="1"/>
      <c r="T13072" s="1"/>
      <c r="U13072" s="1"/>
      <c r="V13072" s="1"/>
      <c r="W13072" s="1"/>
      <c r="X13072" s="1"/>
      <c r="Y13072" s="1"/>
      <c r="Z13072" s="1"/>
      <c r="AA13072" s="1"/>
    </row>
    <row r="13073" spans="2:27" x14ac:dyDescent="0.2">
      <c r="B13073" s="1"/>
      <c r="C13073" s="1"/>
      <c r="D13073" s="1"/>
      <c r="E13073" s="1"/>
      <c r="F13073" s="1"/>
      <c r="G13073" s="1"/>
      <c r="H13073" s="1"/>
      <c r="I13073" s="1"/>
      <c r="J13073" s="1"/>
      <c r="K13073" s="1"/>
      <c r="L13073" s="1"/>
      <c r="M13073" s="1"/>
      <c r="N13073" s="1"/>
      <c r="O13073" s="1"/>
      <c r="P13073" s="1"/>
      <c r="Q13073" s="1"/>
      <c r="R13073" s="1"/>
      <c r="S13073" s="1"/>
      <c r="T13073" s="1"/>
      <c r="U13073" s="1"/>
      <c r="V13073" s="1"/>
      <c r="W13073" s="1"/>
      <c r="X13073" s="1"/>
      <c r="Y13073" s="1"/>
      <c r="Z13073" s="1"/>
      <c r="AA13073" s="1"/>
    </row>
    <row r="13074" spans="2:27" x14ac:dyDescent="0.2">
      <c r="B13074" s="1"/>
      <c r="C13074" s="1"/>
      <c r="D13074" s="1"/>
      <c r="E13074" s="1"/>
      <c r="F13074" s="1"/>
      <c r="G13074" s="1"/>
      <c r="H13074" s="1"/>
      <c r="I13074" s="1"/>
      <c r="J13074" s="1"/>
      <c r="K13074" s="1"/>
      <c r="L13074" s="1"/>
      <c r="M13074" s="1"/>
      <c r="N13074" s="1"/>
      <c r="O13074" s="1"/>
      <c r="P13074" s="1"/>
      <c r="Q13074" s="1"/>
      <c r="R13074" s="1"/>
      <c r="S13074" s="1"/>
      <c r="T13074" s="1"/>
      <c r="U13074" s="1"/>
      <c r="V13074" s="1"/>
      <c r="W13074" s="1"/>
      <c r="X13074" s="1"/>
      <c r="Y13074" s="1"/>
      <c r="Z13074" s="1"/>
      <c r="AA13074" s="1"/>
    </row>
    <row r="13075" spans="2:27" x14ac:dyDescent="0.2">
      <c r="B13075" s="1"/>
      <c r="C13075" s="1"/>
      <c r="D13075" s="1"/>
      <c r="E13075" s="1"/>
      <c r="F13075" s="1"/>
      <c r="G13075" s="1"/>
      <c r="H13075" s="1"/>
      <c r="I13075" s="1"/>
      <c r="J13075" s="1"/>
      <c r="K13075" s="1"/>
      <c r="L13075" s="1"/>
      <c r="M13075" s="1"/>
      <c r="N13075" s="1"/>
      <c r="O13075" s="1"/>
      <c r="P13075" s="1"/>
      <c r="Q13075" s="1"/>
      <c r="R13075" s="1"/>
      <c r="S13075" s="1"/>
      <c r="T13075" s="1"/>
      <c r="U13075" s="1"/>
      <c r="V13075" s="1"/>
      <c r="W13075" s="1"/>
      <c r="X13075" s="1"/>
      <c r="Y13075" s="1"/>
      <c r="Z13075" s="1"/>
      <c r="AA13075" s="1"/>
    </row>
    <row r="13076" spans="2:27" x14ac:dyDescent="0.2">
      <c r="B13076" s="1"/>
      <c r="C13076" s="1"/>
      <c r="D13076" s="1"/>
      <c r="E13076" s="1"/>
      <c r="F13076" s="1"/>
      <c r="G13076" s="1"/>
      <c r="H13076" s="1"/>
      <c r="I13076" s="1"/>
      <c r="J13076" s="1"/>
      <c r="K13076" s="1"/>
      <c r="L13076" s="1"/>
      <c r="M13076" s="1"/>
      <c r="N13076" s="1"/>
      <c r="O13076" s="1"/>
      <c r="P13076" s="1"/>
      <c r="Q13076" s="1"/>
      <c r="R13076" s="1"/>
      <c r="S13076" s="1"/>
      <c r="T13076" s="1"/>
      <c r="U13076" s="1"/>
      <c r="V13076" s="1"/>
      <c r="W13076" s="1"/>
      <c r="X13076" s="1"/>
      <c r="Y13076" s="1"/>
      <c r="Z13076" s="1"/>
      <c r="AA13076" s="1"/>
    </row>
    <row r="13077" spans="2:27" x14ac:dyDescent="0.2">
      <c r="B13077" s="1"/>
      <c r="C13077" s="1"/>
      <c r="D13077" s="1"/>
      <c r="E13077" s="1"/>
      <c r="F13077" s="1"/>
      <c r="G13077" s="1"/>
      <c r="H13077" s="1"/>
      <c r="I13077" s="1"/>
      <c r="J13077" s="1"/>
      <c r="K13077" s="1"/>
      <c r="L13077" s="1"/>
      <c r="M13077" s="1"/>
      <c r="N13077" s="1"/>
      <c r="O13077" s="1"/>
      <c r="P13077" s="1"/>
      <c r="Q13077" s="1"/>
      <c r="R13077" s="1"/>
      <c r="S13077" s="1"/>
      <c r="T13077" s="1"/>
      <c r="U13077" s="1"/>
      <c r="V13077" s="1"/>
      <c r="W13077" s="1"/>
      <c r="X13077" s="1"/>
      <c r="Y13077" s="1"/>
      <c r="Z13077" s="1"/>
      <c r="AA13077" s="1"/>
    </row>
    <row r="13078" spans="2:27" x14ac:dyDescent="0.2">
      <c r="B13078" s="1"/>
      <c r="C13078" s="1"/>
      <c r="D13078" s="1"/>
      <c r="E13078" s="1"/>
      <c r="F13078" s="1"/>
      <c r="G13078" s="1"/>
      <c r="H13078" s="1"/>
      <c r="I13078" s="1"/>
      <c r="J13078" s="1"/>
      <c r="K13078" s="1"/>
      <c r="L13078" s="1"/>
      <c r="M13078" s="1"/>
      <c r="N13078" s="1"/>
      <c r="O13078" s="1"/>
      <c r="P13078" s="1"/>
      <c r="Q13078" s="1"/>
      <c r="R13078" s="1"/>
      <c r="S13078" s="1"/>
      <c r="T13078" s="1"/>
      <c r="U13078" s="1"/>
      <c r="V13078" s="1"/>
      <c r="W13078" s="1"/>
      <c r="X13078" s="1"/>
      <c r="Y13078" s="1"/>
      <c r="Z13078" s="1"/>
      <c r="AA13078" s="1"/>
    </row>
    <row r="13079" spans="2:27" x14ac:dyDescent="0.2">
      <c r="B13079" s="1"/>
      <c r="C13079" s="1"/>
      <c r="D13079" s="1"/>
      <c r="E13079" s="1"/>
      <c r="F13079" s="1"/>
      <c r="G13079" s="1"/>
      <c r="H13079" s="1"/>
      <c r="I13079" s="1"/>
      <c r="J13079" s="1"/>
      <c r="K13079" s="1"/>
      <c r="L13079" s="1"/>
      <c r="M13079" s="1"/>
      <c r="N13079" s="1"/>
      <c r="O13079" s="1"/>
      <c r="P13079" s="1"/>
      <c r="Q13079" s="1"/>
      <c r="R13079" s="1"/>
      <c r="S13079" s="1"/>
      <c r="T13079" s="1"/>
      <c r="U13079" s="1"/>
      <c r="V13079" s="1"/>
      <c r="W13079" s="1"/>
      <c r="X13079" s="1"/>
      <c r="Y13079" s="1"/>
      <c r="Z13079" s="1"/>
      <c r="AA13079" s="1"/>
    </row>
    <row r="13080" spans="2:27" x14ac:dyDescent="0.2">
      <c r="B13080" s="1"/>
      <c r="C13080" s="1"/>
      <c r="D13080" s="1"/>
      <c r="E13080" s="1"/>
      <c r="F13080" s="1"/>
      <c r="G13080" s="1"/>
      <c r="H13080" s="1"/>
      <c r="I13080" s="1"/>
      <c r="J13080" s="1"/>
      <c r="K13080" s="1"/>
      <c r="L13080" s="1"/>
      <c r="M13080" s="1"/>
      <c r="N13080" s="1"/>
      <c r="O13080" s="1"/>
      <c r="P13080" s="1"/>
      <c r="Q13080" s="1"/>
      <c r="R13080" s="1"/>
      <c r="S13080" s="1"/>
      <c r="T13080" s="1"/>
      <c r="U13080" s="1"/>
      <c r="V13080" s="1"/>
      <c r="W13080" s="1"/>
      <c r="X13080" s="1"/>
      <c r="Y13080" s="1"/>
      <c r="Z13080" s="1"/>
      <c r="AA13080" s="1"/>
    </row>
    <row r="13081" spans="2:27" x14ac:dyDescent="0.2">
      <c r="B13081" s="1"/>
      <c r="C13081" s="1"/>
      <c r="D13081" s="1"/>
      <c r="E13081" s="1"/>
      <c r="F13081" s="1"/>
      <c r="G13081" s="1"/>
      <c r="H13081" s="1"/>
      <c r="I13081" s="1"/>
      <c r="J13081" s="1"/>
      <c r="K13081" s="1"/>
      <c r="L13081" s="1"/>
      <c r="M13081" s="1"/>
      <c r="N13081" s="1"/>
      <c r="O13081" s="1"/>
      <c r="P13081" s="1"/>
      <c r="Q13081" s="1"/>
      <c r="R13081" s="1"/>
      <c r="S13081" s="1"/>
      <c r="T13081" s="1"/>
      <c r="U13081" s="1"/>
      <c r="V13081" s="1"/>
      <c r="W13081" s="1"/>
      <c r="X13081" s="1"/>
      <c r="Y13081" s="1"/>
      <c r="Z13081" s="1"/>
      <c r="AA13081" s="1"/>
    </row>
    <row r="13082" spans="2:27" x14ac:dyDescent="0.2">
      <c r="B13082" s="1"/>
      <c r="C13082" s="1"/>
      <c r="D13082" s="1"/>
      <c r="E13082" s="1"/>
      <c r="F13082" s="1"/>
      <c r="G13082" s="1"/>
      <c r="H13082" s="1"/>
      <c r="I13082" s="1"/>
      <c r="J13082" s="1"/>
      <c r="K13082" s="1"/>
      <c r="L13082" s="1"/>
      <c r="M13082" s="1"/>
      <c r="N13082" s="1"/>
      <c r="O13082" s="1"/>
      <c r="P13082" s="1"/>
      <c r="Q13082" s="1"/>
      <c r="R13082" s="1"/>
      <c r="S13082" s="1"/>
      <c r="T13082" s="1"/>
      <c r="U13082" s="1"/>
      <c r="V13082" s="1"/>
      <c r="W13082" s="1"/>
      <c r="X13082" s="1"/>
      <c r="Y13082" s="1"/>
      <c r="Z13082" s="1"/>
      <c r="AA13082" s="1"/>
    </row>
    <row r="13083" spans="2:27" x14ac:dyDescent="0.2">
      <c r="B13083" s="1"/>
      <c r="C13083" s="1"/>
      <c r="D13083" s="1"/>
      <c r="E13083" s="1"/>
      <c r="F13083" s="1"/>
      <c r="G13083" s="1"/>
      <c r="H13083" s="1"/>
      <c r="I13083" s="1"/>
      <c r="J13083" s="1"/>
      <c r="K13083" s="1"/>
      <c r="L13083" s="1"/>
      <c r="M13083" s="1"/>
      <c r="N13083" s="1"/>
      <c r="O13083" s="1"/>
      <c r="P13083" s="1"/>
      <c r="Q13083" s="1"/>
      <c r="R13083" s="1"/>
      <c r="S13083" s="1"/>
      <c r="T13083" s="1"/>
      <c r="U13083" s="1"/>
      <c r="V13083" s="1"/>
      <c r="W13083" s="1"/>
      <c r="X13083" s="1"/>
      <c r="Y13083" s="1"/>
      <c r="Z13083" s="1"/>
      <c r="AA13083" s="1"/>
    </row>
    <row r="13084" spans="2:27" x14ac:dyDescent="0.2">
      <c r="B13084" s="1"/>
      <c r="C13084" s="1"/>
      <c r="D13084" s="1"/>
      <c r="E13084" s="1"/>
      <c r="F13084" s="1"/>
      <c r="G13084" s="1"/>
      <c r="H13084" s="1"/>
      <c r="I13084" s="1"/>
      <c r="J13084" s="1"/>
      <c r="K13084" s="1"/>
      <c r="L13084" s="1"/>
      <c r="M13084" s="1"/>
      <c r="N13084" s="1"/>
      <c r="O13084" s="1"/>
      <c r="P13084" s="1"/>
      <c r="Q13084" s="1"/>
      <c r="R13084" s="1"/>
      <c r="S13084" s="1"/>
      <c r="T13084" s="1"/>
      <c r="U13084" s="1"/>
      <c r="V13084" s="1"/>
      <c r="W13084" s="1"/>
      <c r="X13084" s="1"/>
      <c r="Y13084" s="1"/>
      <c r="Z13084" s="1"/>
      <c r="AA13084" s="1"/>
    </row>
    <row r="13085" spans="2:27" x14ac:dyDescent="0.2">
      <c r="B13085" s="1"/>
      <c r="C13085" s="1"/>
      <c r="D13085" s="1"/>
      <c r="E13085" s="1"/>
      <c r="F13085" s="1"/>
      <c r="G13085" s="1"/>
      <c r="H13085" s="1"/>
      <c r="I13085" s="1"/>
      <c r="J13085" s="1"/>
      <c r="K13085" s="1"/>
      <c r="L13085" s="1"/>
      <c r="M13085" s="1"/>
      <c r="N13085" s="1"/>
      <c r="O13085" s="1"/>
      <c r="P13085" s="1"/>
      <c r="Q13085" s="1"/>
      <c r="R13085" s="1"/>
      <c r="S13085" s="1"/>
      <c r="T13085" s="1"/>
      <c r="U13085" s="1"/>
      <c r="V13085" s="1"/>
      <c r="W13085" s="1"/>
      <c r="X13085" s="1"/>
      <c r="Y13085" s="1"/>
      <c r="Z13085" s="1"/>
      <c r="AA13085" s="1"/>
    </row>
    <row r="13086" spans="2:27" x14ac:dyDescent="0.2">
      <c r="B13086" s="1"/>
      <c r="C13086" s="1"/>
      <c r="D13086" s="1"/>
      <c r="E13086" s="1"/>
      <c r="F13086" s="1"/>
      <c r="G13086" s="1"/>
      <c r="H13086" s="1"/>
      <c r="I13086" s="1"/>
      <c r="J13086" s="1"/>
      <c r="K13086" s="1"/>
      <c r="L13086" s="1"/>
      <c r="M13086" s="1"/>
      <c r="N13086" s="1"/>
      <c r="O13086" s="1"/>
      <c r="P13086" s="1"/>
      <c r="Q13086" s="1"/>
      <c r="R13086" s="1"/>
      <c r="S13086" s="1"/>
      <c r="T13086" s="1"/>
      <c r="U13086" s="1"/>
      <c r="V13086" s="1"/>
      <c r="W13086" s="1"/>
      <c r="X13086" s="1"/>
      <c r="Y13086" s="1"/>
      <c r="Z13086" s="1"/>
      <c r="AA13086" s="1"/>
    </row>
    <row r="13087" spans="2:27" x14ac:dyDescent="0.2">
      <c r="B13087" s="1"/>
      <c r="C13087" s="1"/>
      <c r="D13087" s="1"/>
      <c r="E13087" s="1"/>
      <c r="F13087" s="1"/>
      <c r="G13087" s="1"/>
      <c r="H13087" s="1"/>
      <c r="I13087" s="1"/>
      <c r="J13087" s="1"/>
      <c r="K13087" s="1"/>
      <c r="L13087" s="1"/>
      <c r="M13087" s="1"/>
      <c r="N13087" s="1"/>
      <c r="O13087" s="1"/>
      <c r="P13087" s="1"/>
      <c r="Q13087" s="1"/>
      <c r="R13087" s="1"/>
      <c r="S13087" s="1"/>
      <c r="T13087" s="1"/>
      <c r="U13087" s="1"/>
      <c r="V13087" s="1"/>
      <c r="W13087" s="1"/>
      <c r="X13087" s="1"/>
      <c r="Y13087" s="1"/>
      <c r="Z13087" s="1"/>
      <c r="AA13087" s="1"/>
    </row>
    <row r="13088" spans="2:27" x14ac:dyDescent="0.2">
      <c r="B13088" s="1"/>
      <c r="C13088" s="1"/>
      <c r="D13088" s="1"/>
      <c r="E13088" s="1"/>
      <c r="F13088" s="1"/>
      <c r="G13088" s="1"/>
      <c r="H13088" s="1"/>
      <c r="I13088" s="1"/>
      <c r="J13088" s="1"/>
      <c r="K13088" s="1"/>
      <c r="L13088" s="1"/>
      <c r="M13088" s="1"/>
      <c r="N13088" s="1"/>
      <c r="O13088" s="1"/>
      <c r="P13088" s="1"/>
      <c r="Q13088" s="1"/>
      <c r="R13088" s="1"/>
      <c r="S13088" s="1"/>
      <c r="T13088" s="1"/>
      <c r="U13088" s="1"/>
      <c r="V13088" s="1"/>
      <c r="W13088" s="1"/>
      <c r="X13088" s="1"/>
      <c r="Y13088" s="1"/>
      <c r="Z13088" s="1"/>
      <c r="AA13088" s="1"/>
    </row>
    <row r="13089" spans="2:27" x14ac:dyDescent="0.2">
      <c r="B13089" s="1"/>
      <c r="C13089" s="1"/>
      <c r="D13089" s="1"/>
      <c r="E13089" s="1"/>
      <c r="F13089" s="1"/>
      <c r="G13089" s="1"/>
      <c r="H13089" s="1"/>
      <c r="I13089" s="1"/>
      <c r="J13089" s="1"/>
      <c r="K13089" s="1"/>
      <c r="L13089" s="1"/>
      <c r="M13089" s="1"/>
      <c r="N13089" s="1"/>
      <c r="O13089" s="1"/>
      <c r="P13089" s="1"/>
      <c r="Q13089" s="1"/>
      <c r="R13089" s="1"/>
      <c r="S13089" s="1"/>
      <c r="T13089" s="1"/>
      <c r="U13089" s="1"/>
      <c r="V13089" s="1"/>
      <c r="W13089" s="1"/>
      <c r="X13089" s="1"/>
      <c r="Y13089" s="1"/>
      <c r="Z13089" s="1"/>
      <c r="AA13089" s="1"/>
    </row>
    <row r="13090" spans="2:27" x14ac:dyDescent="0.2">
      <c r="B13090" s="1"/>
      <c r="C13090" s="1"/>
      <c r="D13090" s="1"/>
      <c r="E13090" s="1"/>
      <c r="F13090" s="1"/>
      <c r="G13090" s="1"/>
      <c r="H13090" s="1"/>
      <c r="I13090" s="1"/>
      <c r="J13090" s="1"/>
      <c r="K13090" s="1"/>
      <c r="L13090" s="1"/>
      <c r="M13090" s="1"/>
      <c r="N13090" s="1"/>
      <c r="O13090" s="1"/>
      <c r="P13090" s="1"/>
      <c r="Q13090" s="1"/>
      <c r="R13090" s="1"/>
      <c r="S13090" s="1"/>
      <c r="T13090" s="1"/>
      <c r="U13090" s="1"/>
      <c r="V13090" s="1"/>
      <c r="W13090" s="1"/>
      <c r="X13090" s="1"/>
      <c r="Y13090" s="1"/>
      <c r="Z13090" s="1"/>
      <c r="AA13090" s="1"/>
    </row>
    <row r="13091" spans="2:27" x14ac:dyDescent="0.2">
      <c r="B13091" s="1"/>
      <c r="C13091" s="1"/>
      <c r="D13091" s="1"/>
      <c r="E13091" s="1"/>
      <c r="F13091" s="1"/>
      <c r="G13091" s="1"/>
      <c r="H13091" s="1"/>
      <c r="I13091" s="1"/>
      <c r="J13091" s="1"/>
      <c r="K13091" s="1"/>
      <c r="L13091" s="1"/>
      <c r="M13091" s="1"/>
      <c r="N13091" s="1"/>
      <c r="O13091" s="1"/>
      <c r="P13091" s="1"/>
      <c r="Q13091" s="1"/>
      <c r="R13091" s="1"/>
      <c r="S13091" s="1"/>
      <c r="T13091" s="1"/>
      <c r="U13091" s="1"/>
      <c r="V13091" s="1"/>
      <c r="W13091" s="1"/>
      <c r="X13091" s="1"/>
      <c r="Y13091" s="1"/>
      <c r="Z13091" s="1"/>
      <c r="AA13091" s="1"/>
    </row>
    <row r="13092" spans="2:27" x14ac:dyDescent="0.2">
      <c r="B13092" s="1"/>
      <c r="C13092" s="1"/>
      <c r="D13092" s="1"/>
      <c r="E13092" s="1"/>
      <c r="F13092" s="1"/>
      <c r="G13092" s="1"/>
      <c r="H13092" s="1"/>
      <c r="I13092" s="1"/>
      <c r="J13092" s="1"/>
      <c r="K13092" s="1"/>
      <c r="L13092" s="1"/>
      <c r="M13092" s="1"/>
      <c r="N13092" s="1"/>
      <c r="O13092" s="1"/>
      <c r="P13092" s="1"/>
      <c r="Q13092" s="1"/>
      <c r="R13092" s="1"/>
      <c r="S13092" s="1"/>
      <c r="T13092" s="1"/>
      <c r="U13092" s="1"/>
      <c r="V13092" s="1"/>
      <c r="W13092" s="1"/>
      <c r="X13092" s="1"/>
      <c r="Y13092" s="1"/>
      <c r="Z13092" s="1"/>
      <c r="AA13092" s="1"/>
    </row>
    <row r="13093" spans="2:27" x14ac:dyDescent="0.2">
      <c r="B13093" s="1"/>
      <c r="C13093" s="1"/>
      <c r="D13093" s="1"/>
      <c r="E13093" s="1"/>
      <c r="F13093" s="1"/>
      <c r="G13093" s="1"/>
      <c r="H13093" s="1"/>
      <c r="I13093" s="1"/>
      <c r="J13093" s="1"/>
      <c r="K13093" s="1"/>
      <c r="L13093" s="1"/>
      <c r="M13093" s="1"/>
      <c r="N13093" s="1"/>
      <c r="O13093" s="1"/>
      <c r="P13093" s="1"/>
      <c r="Q13093" s="1"/>
      <c r="R13093" s="1"/>
      <c r="S13093" s="1"/>
      <c r="T13093" s="1"/>
      <c r="U13093" s="1"/>
      <c r="V13093" s="1"/>
      <c r="W13093" s="1"/>
      <c r="X13093" s="1"/>
      <c r="Y13093" s="1"/>
      <c r="Z13093" s="1"/>
      <c r="AA13093" s="1"/>
    </row>
    <row r="13094" spans="2:27" x14ac:dyDescent="0.2">
      <c r="B13094" s="1"/>
      <c r="C13094" s="1"/>
      <c r="D13094" s="1"/>
      <c r="E13094" s="1"/>
      <c r="F13094" s="1"/>
      <c r="G13094" s="1"/>
      <c r="H13094" s="1"/>
      <c r="I13094" s="1"/>
      <c r="J13094" s="1"/>
      <c r="K13094" s="1"/>
      <c r="L13094" s="1"/>
      <c r="M13094" s="1"/>
      <c r="N13094" s="1"/>
      <c r="O13094" s="1"/>
      <c r="P13094" s="1"/>
      <c r="Q13094" s="1"/>
      <c r="R13094" s="1"/>
      <c r="S13094" s="1"/>
      <c r="T13094" s="1"/>
      <c r="U13094" s="1"/>
      <c r="V13094" s="1"/>
      <c r="W13094" s="1"/>
      <c r="X13094" s="1"/>
      <c r="Y13094" s="1"/>
      <c r="Z13094" s="1"/>
      <c r="AA13094" s="1"/>
    </row>
    <row r="13095" spans="2:27" x14ac:dyDescent="0.2">
      <c r="B13095" s="1"/>
      <c r="C13095" s="1"/>
      <c r="D13095" s="1"/>
      <c r="E13095" s="1"/>
      <c r="F13095" s="1"/>
      <c r="G13095" s="1"/>
      <c r="H13095" s="1"/>
      <c r="I13095" s="1"/>
      <c r="J13095" s="1"/>
      <c r="K13095" s="1"/>
      <c r="L13095" s="1"/>
      <c r="M13095" s="1"/>
      <c r="N13095" s="1"/>
      <c r="O13095" s="1"/>
      <c r="P13095" s="1"/>
      <c r="Q13095" s="1"/>
      <c r="R13095" s="1"/>
      <c r="S13095" s="1"/>
      <c r="T13095" s="1"/>
      <c r="U13095" s="1"/>
      <c r="V13095" s="1"/>
      <c r="W13095" s="1"/>
      <c r="X13095" s="1"/>
      <c r="Y13095" s="1"/>
      <c r="Z13095" s="1"/>
      <c r="AA13095" s="1"/>
    </row>
    <row r="13096" spans="2:27" x14ac:dyDescent="0.2">
      <c r="B13096" s="1"/>
      <c r="C13096" s="1"/>
      <c r="D13096" s="1"/>
      <c r="E13096" s="1"/>
      <c r="F13096" s="1"/>
      <c r="G13096" s="1"/>
      <c r="H13096" s="1"/>
      <c r="I13096" s="1"/>
      <c r="J13096" s="1"/>
      <c r="K13096" s="1"/>
      <c r="L13096" s="1"/>
      <c r="M13096" s="1"/>
      <c r="N13096" s="1"/>
      <c r="O13096" s="1"/>
      <c r="P13096" s="1"/>
      <c r="Q13096" s="1"/>
      <c r="R13096" s="1"/>
      <c r="S13096" s="1"/>
      <c r="T13096" s="1"/>
      <c r="U13096" s="1"/>
      <c r="V13096" s="1"/>
      <c r="W13096" s="1"/>
      <c r="X13096" s="1"/>
      <c r="Y13096" s="1"/>
      <c r="Z13096" s="1"/>
      <c r="AA13096" s="1"/>
    </row>
    <row r="13097" spans="2:27" x14ac:dyDescent="0.2">
      <c r="B13097" s="1"/>
      <c r="C13097" s="1"/>
      <c r="D13097" s="1"/>
      <c r="E13097" s="1"/>
      <c r="F13097" s="1"/>
      <c r="G13097" s="1"/>
      <c r="H13097" s="1"/>
      <c r="I13097" s="1"/>
      <c r="J13097" s="1"/>
      <c r="K13097" s="1"/>
      <c r="L13097" s="1"/>
      <c r="M13097" s="1"/>
      <c r="N13097" s="1"/>
      <c r="O13097" s="1"/>
      <c r="P13097" s="1"/>
      <c r="Q13097" s="1"/>
      <c r="R13097" s="1"/>
      <c r="S13097" s="1"/>
      <c r="T13097" s="1"/>
      <c r="U13097" s="1"/>
      <c r="V13097" s="1"/>
      <c r="W13097" s="1"/>
      <c r="X13097" s="1"/>
      <c r="Y13097" s="1"/>
      <c r="Z13097" s="1"/>
      <c r="AA13097" s="1"/>
    </row>
    <row r="13098" spans="2:27" x14ac:dyDescent="0.2">
      <c r="B13098" s="1"/>
      <c r="C13098" s="1"/>
      <c r="D13098" s="1"/>
      <c r="E13098" s="1"/>
      <c r="F13098" s="1"/>
      <c r="G13098" s="1"/>
      <c r="H13098" s="1"/>
      <c r="I13098" s="1"/>
      <c r="J13098" s="1"/>
      <c r="K13098" s="1"/>
      <c r="L13098" s="1"/>
      <c r="M13098" s="1"/>
      <c r="N13098" s="1"/>
      <c r="O13098" s="1"/>
      <c r="P13098" s="1"/>
      <c r="Q13098" s="1"/>
      <c r="R13098" s="1"/>
      <c r="S13098" s="1"/>
      <c r="T13098" s="1"/>
      <c r="U13098" s="1"/>
      <c r="V13098" s="1"/>
      <c r="W13098" s="1"/>
      <c r="X13098" s="1"/>
      <c r="Y13098" s="1"/>
      <c r="Z13098" s="1"/>
      <c r="AA13098" s="1"/>
    </row>
    <row r="13099" spans="2:27" x14ac:dyDescent="0.2">
      <c r="B13099" s="1"/>
      <c r="C13099" s="1"/>
      <c r="D13099" s="1"/>
      <c r="E13099" s="1"/>
      <c r="F13099" s="1"/>
      <c r="G13099" s="1"/>
      <c r="H13099" s="1"/>
      <c r="I13099" s="1"/>
      <c r="J13099" s="1"/>
      <c r="K13099" s="1"/>
      <c r="L13099" s="1"/>
      <c r="M13099" s="1"/>
      <c r="N13099" s="1"/>
      <c r="O13099" s="1"/>
      <c r="P13099" s="1"/>
      <c r="Q13099" s="1"/>
      <c r="R13099" s="1"/>
      <c r="S13099" s="1"/>
      <c r="T13099" s="1"/>
      <c r="U13099" s="1"/>
      <c r="V13099" s="1"/>
      <c r="W13099" s="1"/>
      <c r="X13099" s="1"/>
      <c r="Y13099" s="1"/>
      <c r="Z13099" s="1"/>
      <c r="AA13099" s="1"/>
    </row>
    <row r="13100" spans="2:27" x14ac:dyDescent="0.2">
      <c r="B13100" s="1"/>
      <c r="C13100" s="1"/>
      <c r="D13100" s="1"/>
      <c r="E13100" s="1"/>
      <c r="F13100" s="1"/>
      <c r="G13100" s="1"/>
      <c r="H13100" s="1"/>
      <c r="I13100" s="1"/>
      <c r="J13100" s="1"/>
      <c r="K13100" s="1"/>
      <c r="L13100" s="1"/>
      <c r="M13100" s="1"/>
      <c r="N13100" s="1"/>
      <c r="O13100" s="1"/>
      <c r="P13100" s="1"/>
      <c r="Q13100" s="1"/>
      <c r="R13100" s="1"/>
      <c r="S13100" s="1"/>
      <c r="T13100" s="1"/>
      <c r="U13100" s="1"/>
      <c r="V13100" s="1"/>
      <c r="W13100" s="1"/>
      <c r="X13100" s="1"/>
      <c r="Y13100" s="1"/>
      <c r="Z13100" s="1"/>
      <c r="AA13100" s="1"/>
    </row>
    <row r="13101" spans="2:27" x14ac:dyDescent="0.2">
      <c r="B13101" s="1"/>
      <c r="C13101" s="1"/>
      <c r="D13101" s="1"/>
      <c r="E13101" s="1"/>
      <c r="F13101" s="1"/>
      <c r="G13101" s="1"/>
      <c r="H13101" s="1"/>
      <c r="I13101" s="1"/>
      <c r="J13101" s="1"/>
      <c r="K13101" s="1"/>
      <c r="L13101" s="1"/>
      <c r="M13101" s="1"/>
      <c r="N13101" s="1"/>
      <c r="O13101" s="1"/>
      <c r="P13101" s="1"/>
      <c r="Q13101" s="1"/>
      <c r="R13101" s="1"/>
      <c r="S13101" s="1"/>
      <c r="T13101" s="1"/>
      <c r="U13101" s="1"/>
      <c r="V13101" s="1"/>
      <c r="W13101" s="1"/>
      <c r="X13101" s="1"/>
      <c r="Y13101" s="1"/>
      <c r="Z13101" s="1"/>
      <c r="AA13101" s="1"/>
    </row>
    <row r="13102" spans="2:27" x14ac:dyDescent="0.2">
      <c r="B13102" s="1"/>
      <c r="C13102" s="1"/>
      <c r="D13102" s="1"/>
      <c r="E13102" s="1"/>
      <c r="F13102" s="1"/>
      <c r="G13102" s="1"/>
      <c r="H13102" s="1"/>
      <c r="I13102" s="1"/>
      <c r="J13102" s="1"/>
      <c r="K13102" s="1"/>
      <c r="L13102" s="1"/>
      <c r="M13102" s="1"/>
      <c r="N13102" s="1"/>
      <c r="O13102" s="1"/>
      <c r="P13102" s="1"/>
      <c r="Q13102" s="1"/>
      <c r="R13102" s="1"/>
      <c r="S13102" s="1"/>
      <c r="T13102" s="1"/>
      <c r="U13102" s="1"/>
      <c r="V13102" s="1"/>
      <c r="W13102" s="1"/>
      <c r="X13102" s="1"/>
      <c r="Y13102" s="1"/>
      <c r="Z13102" s="1"/>
      <c r="AA13102" s="1"/>
    </row>
    <row r="13103" spans="2:27" x14ac:dyDescent="0.2">
      <c r="B13103" s="1"/>
      <c r="C13103" s="1"/>
      <c r="D13103" s="1"/>
      <c r="E13103" s="1"/>
      <c r="F13103" s="1"/>
      <c r="G13103" s="1"/>
      <c r="H13103" s="1"/>
      <c r="I13103" s="1"/>
      <c r="J13103" s="1"/>
      <c r="K13103" s="1"/>
      <c r="L13103" s="1"/>
      <c r="M13103" s="1"/>
      <c r="N13103" s="1"/>
      <c r="O13103" s="1"/>
      <c r="P13103" s="1"/>
      <c r="Q13103" s="1"/>
      <c r="R13103" s="1"/>
      <c r="S13103" s="1"/>
      <c r="T13103" s="1"/>
      <c r="U13103" s="1"/>
      <c r="V13103" s="1"/>
      <c r="W13103" s="1"/>
      <c r="X13103" s="1"/>
      <c r="Y13103" s="1"/>
      <c r="Z13103" s="1"/>
      <c r="AA13103" s="1"/>
    </row>
    <row r="13104" spans="2:27" x14ac:dyDescent="0.2">
      <c r="B13104" s="1"/>
      <c r="C13104" s="1"/>
      <c r="D13104" s="1"/>
      <c r="E13104" s="1"/>
      <c r="F13104" s="1"/>
      <c r="G13104" s="1"/>
      <c r="H13104" s="1"/>
      <c r="I13104" s="1"/>
      <c r="J13104" s="1"/>
      <c r="K13104" s="1"/>
      <c r="L13104" s="1"/>
      <c r="M13104" s="1"/>
      <c r="N13104" s="1"/>
      <c r="O13104" s="1"/>
      <c r="P13104" s="1"/>
      <c r="Q13104" s="1"/>
      <c r="R13104" s="1"/>
      <c r="S13104" s="1"/>
      <c r="T13104" s="1"/>
      <c r="U13104" s="1"/>
      <c r="V13104" s="1"/>
      <c r="W13104" s="1"/>
      <c r="X13104" s="1"/>
      <c r="Y13104" s="1"/>
      <c r="Z13104" s="1"/>
      <c r="AA13104" s="1"/>
    </row>
    <row r="13105" spans="2:27" x14ac:dyDescent="0.2">
      <c r="B13105" s="1"/>
      <c r="C13105" s="1"/>
      <c r="D13105" s="1"/>
      <c r="E13105" s="1"/>
      <c r="F13105" s="1"/>
      <c r="G13105" s="1"/>
      <c r="H13105" s="1"/>
      <c r="I13105" s="1"/>
      <c r="J13105" s="1"/>
      <c r="K13105" s="1"/>
      <c r="L13105" s="1"/>
      <c r="M13105" s="1"/>
      <c r="N13105" s="1"/>
      <c r="O13105" s="1"/>
      <c r="P13105" s="1"/>
      <c r="Q13105" s="1"/>
      <c r="R13105" s="1"/>
      <c r="S13105" s="1"/>
      <c r="T13105" s="1"/>
      <c r="U13105" s="1"/>
      <c r="V13105" s="1"/>
      <c r="W13105" s="1"/>
      <c r="X13105" s="1"/>
      <c r="Y13105" s="1"/>
      <c r="Z13105" s="1"/>
      <c r="AA13105" s="1"/>
    </row>
    <row r="13106" spans="2:27" x14ac:dyDescent="0.2">
      <c r="B13106" s="1"/>
      <c r="C13106" s="1"/>
      <c r="D13106" s="1"/>
      <c r="E13106" s="1"/>
      <c r="F13106" s="1"/>
      <c r="G13106" s="1"/>
      <c r="H13106" s="1"/>
      <c r="I13106" s="1"/>
      <c r="J13106" s="1"/>
      <c r="K13106" s="1"/>
      <c r="L13106" s="1"/>
      <c r="M13106" s="1"/>
      <c r="N13106" s="1"/>
      <c r="O13106" s="1"/>
      <c r="P13106" s="1"/>
      <c r="Q13106" s="1"/>
      <c r="R13106" s="1"/>
      <c r="S13106" s="1"/>
      <c r="T13106" s="1"/>
      <c r="U13106" s="1"/>
      <c r="V13106" s="1"/>
      <c r="W13106" s="1"/>
      <c r="X13106" s="1"/>
      <c r="Y13106" s="1"/>
      <c r="Z13106" s="1"/>
      <c r="AA13106" s="1"/>
    </row>
    <row r="13107" spans="2:27" x14ac:dyDescent="0.2">
      <c r="B13107" s="1"/>
      <c r="C13107" s="1"/>
      <c r="D13107" s="1"/>
      <c r="E13107" s="1"/>
      <c r="F13107" s="1"/>
      <c r="G13107" s="1"/>
      <c r="H13107" s="1"/>
      <c r="I13107" s="1"/>
      <c r="J13107" s="1"/>
      <c r="K13107" s="1"/>
      <c r="L13107" s="1"/>
      <c r="M13107" s="1"/>
      <c r="N13107" s="1"/>
      <c r="O13107" s="1"/>
      <c r="P13107" s="1"/>
      <c r="Q13107" s="1"/>
      <c r="R13107" s="1"/>
      <c r="S13107" s="1"/>
      <c r="T13107" s="1"/>
      <c r="U13107" s="1"/>
      <c r="V13107" s="1"/>
      <c r="W13107" s="1"/>
      <c r="X13107" s="1"/>
      <c r="Y13107" s="1"/>
      <c r="Z13107" s="1"/>
      <c r="AA13107" s="1"/>
    </row>
    <row r="13108" spans="2:27" x14ac:dyDescent="0.2">
      <c r="B13108" s="1"/>
      <c r="C13108" s="1"/>
      <c r="D13108" s="1"/>
      <c r="E13108" s="1"/>
      <c r="F13108" s="1"/>
      <c r="G13108" s="1"/>
      <c r="H13108" s="1"/>
      <c r="I13108" s="1"/>
      <c r="J13108" s="1"/>
      <c r="K13108" s="1"/>
      <c r="L13108" s="1"/>
      <c r="M13108" s="1"/>
      <c r="N13108" s="1"/>
      <c r="O13108" s="1"/>
      <c r="P13108" s="1"/>
      <c r="Q13108" s="1"/>
      <c r="R13108" s="1"/>
      <c r="S13108" s="1"/>
      <c r="T13108" s="1"/>
      <c r="U13108" s="1"/>
      <c r="V13108" s="1"/>
      <c r="W13108" s="1"/>
      <c r="X13108" s="1"/>
      <c r="Y13108" s="1"/>
      <c r="Z13108" s="1"/>
      <c r="AA13108" s="1"/>
    </row>
    <row r="13109" spans="2:27" x14ac:dyDescent="0.2">
      <c r="B13109" s="1"/>
      <c r="C13109" s="1"/>
      <c r="D13109" s="1"/>
      <c r="E13109" s="1"/>
      <c r="F13109" s="1"/>
      <c r="G13109" s="1"/>
      <c r="H13109" s="1"/>
      <c r="I13109" s="1"/>
      <c r="J13109" s="1"/>
      <c r="K13109" s="1"/>
      <c r="L13109" s="1"/>
      <c r="M13109" s="1"/>
      <c r="N13109" s="1"/>
      <c r="O13109" s="1"/>
      <c r="P13109" s="1"/>
      <c r="Q13109" s="1"/>
      <c r="R13109" s="1"/>
      <c r="S13109" s="1"/>
      <c r="T13109" s="1"/>
      <c r="U13109" s="1"/>
      <c r="V13109" s="1"/>
      <c r="W13109" s="1"/>
      <c r="X13109" s="1"/>
      <c r="Y13109" s="1"/>
      <c r="Z13109" s="1"/>
      <c r="AA13109" s="1"/>
    </row>
    <row r="13110" spans="2:27" x14ac:dyDescent="0.2">
      <c r="B13110" s="1"/>
      <c r="C13110" s="1"/>
      <c r="D13110" s="1"/>
      <c r="E13110" s="1"/>
      <c r="F13110" s="1"/>
      <c r="G13110" s="1"/>
      <c r="H13110" s="1"/>
      <c r="I13110" s="1"/>
      <c r="J13110" s="1"/>
      <c r="K13110" s="1"/>
      <c r="L13110" s="1"/>
      <c r="M13110" s="1"/>
      <c r="N13110" s="1"/>
      <c r="O13110" s="1"/>
      <c r="P13110" s="1"/>
      <c r="Q13110" s="1"/>
      <c r="R13110" s="1"/>
      <c r="S13110" s="1"/>
      <c r="T13110" s="1"/>
      <c r="U13110" s="1"/>
      <c r="V13110" s="1"/>
      <c r="W13110" s="1"/>
      <c r="X13110" s="1"/>
      <c r="Y13110" s="1"/>
      <c r="Z13110" s="1"/>
      <c r="AA13110" s="1"/>
    </row>
    <row r="13111" spans="2:27" x14ac:dyDescent="0.2">
      <c r="B13111" s="1"/>
      <c r="C13111" s="1"/>
      <c r="D13111" s="1"/>
      <c r="E13111" s="1"/>
      <c r="F13111" s="1"/>
      <c r="G13111" s="1"/>
      <c r="H13111" s="1"/>
      <c r="I13111" s="1"/>
      <c r="J13111" s="1"/>
      <c r="K13111" s="1"/>
      <c r="L13111" s="1"/>
      <c r="M13111" s="1"/>
      <c r="N13111" s="1"/>
      <c r="O13111" s="1"/>
      <c r="P13111" s="1"/>
      <c r="Q13111" s="1"/>
      <c r="R13111" s="1"/>
      <c r="S13111" s="1"/>
      <c r="T13111" s="1"/>
      <c r="U13111" s="1"/>
      <c r="V13111" s="1"/>
      <c r="W13111" s="1"/>
      <c r="X13111" s="1"/>
      <c r="Y13111" s="1"/>
      <c r="Z13111" s="1"/>
      <c r="AA13111" s="1"/>
    </row>
    <row r="13112" spans="2:27" x14ac:dyDescent="0.2">
      <c r="B13112" s="1"/>
      <c r="C13112" s="1"/>
      <c r="D13112" s="1"/>
      <c r="E13112" s="1"/>
      <c r="F13112" s="1"/>
      <c r="G13112" s="1"/>
      <c r="H13112" s="1"/>
      <c r="I13112" s="1"/>
      <c r="J13112" s="1"/>
      <c r="K13112" s="1"/>
      <c r="L13112" s="1"/>
      <c r="M13112" s="1"/>
      <c r="N13112" s="1"/>
      <c r="O13112" s="1"/>
      <c r="P13112" s="1"/>
      <c r="Q13112" s="1"/>
      <c r="R13112" s="1"/>
      <c r="S13112" s="1"/>
      <c r="T13112" s="1"/>
      <c r="U13112" s="1"/>
      <c r="V13112" s="1"/>
      <c r="W13112" s="1"/>
      <c r="X13112" s="1"/>
      <c r="Y13112" s="1"/>
      <c r="Z13112" s="1"/>
      <c r="AA13112" s="1"/>
    </row>
    <row r="13113" spans="2:27" x14ac:dyDescent="0.2">
      <c r="B13113" s="1"/>
      <c r="C13113" s="1"/>
      <c r="D13113" s="1"/>
      <c r="E13113" s="1"/>
      <c r="F13113" s="1"/>
      <c r="G13113" s="1"/>
      <c r="H13113" s="1"/>
      <c r="I13113" s="1"/>
      <c r="J13113" s="1"/>
      <c r="K13113" s="1"/>
      <c r="L13113" s="1"/>
      <c r="M13113" s="1"/>
      <c r="N13113" s="1"/>
      <c r="O13113" s="1"/>
      <c r="P13113" s="1"/>
      <c r="Q13113" s="1"/>
      <c r="R13113" s="1"/>
      <c r="S13113" s="1"/>
      <c r="T13113" s="1"/>
      <c r="U13113" s="1"/>
      <c r="V13113" s="1"/>
      <c r="W13113" s="1"/>
      <c r="X13113" s="1"/>
      <c r="Y13113" s="1"/>
      <c r="Z13113" s="1"/>
      <c r="AA13113" s="1"/>
    </row>
    <row r="13114" spans="2:27" x14ac:dyDescent="0.2">
      <c r="B13114" s="1"/>
      <c r="C13114" s="1"/>
      <c r="D13114" s="1"/>
      <c r="E13114" s="1"/>
      <c r="F13114" s="1"/>
      <c r="G13114" s="1"/>
      <c r="H13114" s="1"/>
      <c r="I13114" s="1"/>
      <c r="J13114" s="1"/>
      <c r="K13114" s="1"/>
      <c r="L13114" s="1"/>
      <c r="M13114" s="1"/>
      <c r="N13114" s="1"/>
      <c r="O13114" s="1"/>
      <c r="P13114" s="1"/>
      <c r="Q13114" s="1"/>
      <c r="R13114" s="1"/>
      <c r="S13114" s="1"/>
      <c r="T13114" s="1"/>
      <c r="U13114" s="1"/>
      <c r="V13114" s="1"/>
      <c r="W13114" s="1"/>
      <c r="X13114" s="1"/>
      <c r="Y13114" s="1"/>
      <c r="Z13114" s="1"/>
      <c r="AA13114" s="1"/>
    </row>
    <row r="13115" spans="2:27" x14ac:dyDescent="0.2">
      <c r="B13115" s="1"/>
      <c r="C13115" s="1"/>
      <c r="D13115" s="1"/>
      <c r="E13115" s="1"/>
      <c r="F13115" s="1"/>
      <c r="G13115" s="1"/>
      <c r="H13115" s="1"/>
      <c r="I13115" s="1"/>
      <c r="J13115" s="1"/>
      <c r="K13115" s="1"/>
      <c r="L13115" s="1"/>
      <c r="M13115" s="1"/>
      <c r="N13115" s="1"/>
      <c r="O13115" s="1"/>
      <c r="P13115" s="1"/>
      <c r="Q13115" s="1"/>
      <c r="R13115" s="1"/>
      <c r="S13115" s="1"/>
      <c r="T13115" s="1"/>
      <c r="U13115" s="1"/>
      <c r="V13115" s="1"/>
      <c r="W13115" s="1"/>
      <c r="X13115" s="1"/>
      <c r="Y13115" s="1"/>
      <c r="Z13115" s="1"/>
      <c r="AA13115" s="1"/>
    </row>
    <row r="13116" spans="2:27" x14ac:dyDescent="0.2">
      <c r="B13116" s="1"/>
      <c r="C13116" s="1"/>
      <c r="D13116" s="1"/>
      <c r="E13116" s="1"/>
      <c r="F13116" s="1"/>
      <c r="G13116" s="1"/>
      <c r="H13116" s="1"/>
      <c r="I13116" s="1"/>
      <c r="J13116" s="1"/>
      <c r="K13116" s="1"/>
      <c r="L13116" s="1"/>
      <c r="M13116" s="1"/>
      <c r="N13116" s="1"/>
      <c r="O13116" s="1"/>
      <c r="P13116" s="1"/>
      <c r="Q13116" s="1"/>
      <c r="R13116" s="1"/>
      <c r="S13116" s="1"/>
      <c r="T13116" s="1"/>
      <c r="U13116" s="1"/>
      <c r="V13116" s="1"/>
      <c r="W13116" s="1"/>
      <c r="X13116" s="1"/>
      <c r="Y13116" s="1"/>
      <c r="Z13116" s="1"/>
      <c r="AA13116" s="1"/>
    </row>
    <row r="13117" spans="2:27" x14ac:dyDescent="0.2">
      <c r="B13117" s="1"/>
      <c r="C13117" s="1"/>
      <c r="D13117" s="1"/>
      <c r="E13117" s="1"/>
      <c r="F13117" s="1"/>
      <c r="G13117" s="1"/>
      <c r="H13117" s="1"/>
      <c r="I13117" s="1"/>
      <c r="J13117" s="1"/>
      <c r="K13117" s="1"/>
      <c r="L13117" s="1"/>
      <c r="M13117" s="1"/>
      <c r="N13117" s="1"/>
      <c r="O13117" s="1"/>
      <c r="P13117" s="1"/>
      <c r="Q13117" s="1"/>
      <c r="R13117" s="1"/>
      <c r="S13117" s="1"/>
      <c r="T13117" s="1"/>
      <c r="U13117" s="1"/>
      <c r="V13117" s="1"/>
      <c r="W13117" s="1"/>
      <c r="X13117" s="1"/>
      <c r="Y13117" s="1"/>
      <c r="Z13117" s="1"/>
      <c r="AA13117" s="1"/>
    </row>
    <row r="13118" spans="2:27" x14ac:dyDescent="0.2">
      <c r="B13118" s="1"/>
      <c r="C13118" s="1"/>
      <c r="D13118" s="1"/>
      <c r="E13118" s="1"/>
      <c r="F13118" s="1"/>
      <c r="G13118" s="1"/>
      <c r="H13118" s="1"/>
      <c r="I13118" s="1"/>
      <c r="J13118" s="1"/>
      <c r="K13118" s="1"/>
      <c r="L13118" s="1"/>
      <c r="M13118" s="1"/>
      <c r="N13118" s="1"/>
      <c r="O13118" s="1"/>
      <c r="P13118" s="1"/>
      <c r="Q13118" s="1"/>
      <c r="R13118" s="1"/>
      <c r="S13118" s="1"/>
      <c r="T13118" s="1"/>
      <c r="U13118" s="1"/>
      <c r="V13118" s="1"/>
      <c r="W13118" s="1"/>
      <c r="X13118" s="1"/>
      <c r="Y13118" s="1"/>
      <c r="Z13118" s="1"/>
      <c r="AA13118" s="1"/>
    </row>
    <row r="13119" spans="2:27" x14ac:dyDescent="0.2">
      <c r="B13119" s="1"/>
      <c r="C13119" s="1"/>
      <c r="D13119" s="1"/>
      <c r="E13119" s="1"/>
      <c r="F13119" s="1"/>
      <c r="G13119" s="1"/>
      <c r="H13119" s="1"/>
      <c r="I13119" s="1"/>
      <c r="J13119" s="1"/>
      <c r="K13119" s="1"/>
      <c r="L13119" s="1"/>
      <c r="M13119" s="1"/>
      <c r="N13119" s="1"/>
      <c r="O13119" s="1"/>
      <c r="P13119" s="1"/>
      <c r="Q13119" s="1"/>
      <c r="R13119" s="1"/>
      <c r="S13119" s="1"/>
      <c r="T13119" s="1"/>
      <c r="U13119" s="1"/>
      <c r="V13119" s="1"/>
      <c r="W13119" s="1"/>
      <c r="X13119" s="1"/>
      <c r="Y13119" s="1"/>
      <c r="Z13119" s="1"/>
      <c r="AA13119" s="1"/>
    </row>
    <row r="13120" spans="2:27" x14ac:dyDescent="0.2">
      <c r="B13120" s="1"/>
      <c r="C13120" s="1"/>
      <c r="D13120" s="1"/>
      <c r="E13120" s="1"/>
      <c r="F13120" s="1"/>
      <c r="G13120" s="1"/>
      <c r="H13120" s="1"/>
      <c r="I13120" s="1"/>
      <c r="J13120" s="1"/>
      <c r="K13120" s="1"/>
      <c r="L13120" s="1"/>
      <c r="M13120" s="1"/>
      <c r="N13120" s="1"/>
      <c r="O13120" s="1"/>
      <c r="P13120" s="1"/>
      <c r="Q13120" s="1"/>
      <c r="R13120" s="1"/>
      <c r="S13120" s="1"/>
      <c r="T13120" s="1"/>
      <c r="U13120" s="1"/>
      <c r="V13120" s="1"/>
      <c r="W13120" s="1"/>
      <c r="X13120" s="1"/>
      <c r="Y13120" s="1"/>
      <c r="Z13120" s="1"/>
      <c r="AA13120" s="1"/>
    </row>
    <row r="13121" spans="2:27" x14ac:dyDescent="0.2">
      <c r="B13121" s="1"/>
      <c r="C13121" s="1"/>
      <c r="D13121" s="1"/>
      <c r="E13121" s="1"/>
      <c r="F13121" s="1"/>
      <c r="G13121" s="1"/>
      <c r="H13121" s="1"/>
      <c r="I13121" s="1"/>
      <c r="J13121" s="1"/>
      <c r="K13121" s="1"/>
      <c r="L13121" s="1"/>
      <c r="M13121" s="1"/>
      <c r="N13121" s="1"/>
      <c r="O13121" s="1"/>
      <c r="P13121" s="1"/>
      <c r="Q13121" s="1"/>
      <c r="R13121" s="1"/>
      <c r="S13121" s="1"/>
      <c r="T13121" s="1"/>
      <c r="U13121" s="1"/>
      <c r="V13121" s="1"/>
      <c r="W13121" s="1"/>
      <c r="X13121" s="1"/>
      <c r="Y13121" s="1"/>
      <c r="Z13121" s="1"/>
      <c r="AA13121" s="1"/>
    </row>
    <row r="13122" spans="2:27" x14ac:dyDescent="0.2">
      <c r="B13122" s="1"/>
      <c r="C13122" s="1"/>
      <c r="D13122" s="1"/>
      <c r="E13122" s="1"/>
      <c r="F13122" s="1"/>
      <c r="G13122" s="1"/>
      <c r="H13122" s="1"/>
      <c r="I13122" s="1"/>
      <c r="J13122" s="1"/>
      <c r="K13122" s="1"/>
      <c r="L13122" s="1"/>
      <c r="M13122" s="1"/>
      <c r="N13122" s="1"/>
      <c r="O13122" s="1"/>
      <c r="P13122" s="1"/>
      <c r="Q13122" s="1"/>
      <c r="R13122" s="1"/>
      <c r="S13122" s="1"/>
      <c r="T13122" s="1"/>
      <c r="U13122" s="1"/>
      <c r="V13122" s="1"/>
      <c r="W13122" s="1"/>
      <c r="X13122" s="1"/>
      <c r="Y13122" s="1"/>
      <c r="Z13122" s="1"/>
      <c r="AA13122" s="1"/>
    </row>
    <row r="13123" spans="2:27" x14ac:dyDescent="0.2">
      <c r="B13123" s="1"/>
      <c r="C13123" s="1"/>
      <c r="D13123" s="1"/>
      <c r="E13123" s="1"/>
      <c r="F13123" s="1"/>
      <c r="G13123" s="1"/>
      <c r="H13123" s="1"/>
      <c r="I13123" s="1"/>
      <c r="J13123" s="1"/>
      <c r="K13123" s="1"/>
      <c r="L13123" s="1"/>
      <c r="M13123" s="1"/>
      <c r="N13123" s="1"/>
      <c r="O13123" s="1"/>
      <c r="P13123" s="1"/>
      <c r="Q13123" s="1"/>
      <c r="R13123" s="1"/>
      <c r="S13123" s="1"/>
      <c r="T13123" s="1"/>
      <c r="U13123" s="1"/>
      <c r="V13123" s="1"/>
      <c r="W13123" s="1"/>
      <c r="X13123" s="1"/>
      <c r="Y13123" s="1"/>
      <c r="Z13123" s="1"/>
      <c r="AA13123" s="1"/>
    </row>
    <row r="13124" spans="2:27" x14ac:dyDescent="0.2">
      <c r="B13124" s="1"/>
      <c r="C13124" s="1"/>
      <c r="D13124" s="1"/>
      <c r="E13124" s="1"/>
      <c r="F13124" s="1"/>
      <c r="G13124" s="1"/>
      <c r="H13124" s="1"/>
      <c r="I13124" s="1"/>
      <c r="J13124" s="1"/>
      <c r="K13124" s="1"/>
      <c r="L13124" s="1"/>
      <c r="M13124" s="1"/>
      <c r="N13124" s="1"/>
      <c r="O13124" s="1"/>
      <c r="P13124" s="1"/>
      <c r="Q13124" s="1"/>
      <c r="R13124" s="1"/>
      <c r="S13124" s="1"/>
      <c r="T13124" s="1"/>
      <c r="U13124" s="1"/>
      <c r="V13124" s="1"/>
      <c r="W13124" s="1"/>
      <c r="X13124" s="1"/>
      <c r="Y13124" s="1"/>
      <c r="Z13124" s="1"/>
      <c r="AA13124" s="1"/>
    </row>
    <row r="13125" spans="2:27" x14ac:dyDescent="0.2">
      <c r="B13125" s="1"/>
      <c r="C13125" s="1"/>
      <c r="D13125" s="1"/>
      <c r="E13125" s="1"/>
      <c r="F13125" s="1"/>
      <c r="G13125" s="1"/>
      <c r="H13125" s="1"/>
      <c r="I13125" s="1"/>
      <c r="J13125" s="1"/>
      <c r="K13125" s="1"/>
      <c r="L13125" s="1"/>
      <c r="M13125" s="1"/>
      <c r="N13125" s="1"/>
      <c r="O13125" s="1"/>
      <c r="P13125" s="1"/>
      <c r="Q13125" s="1"/>
      <c r="R13125" s="1"/>
      <c r="S13125" s="1"/>
      <c r="T13125" s="1"/>
      <c r="U13125" s="1"/>
      <c r="V13125" s="1"/>
      <c r="W13125" s="1"/>
      <c r="X13125" s="1"/>
      <c r="Y13125" s="1"/>
      <c r="Z13125" s="1"/>
      <c r="AA13125" s="1"/>
    </row>
    <row r="13126" spans="2:27" x14ac:dyDescent="0.2">
      <c r="B13126" s="1"/>
      <c r="C13126" s="1"/>
      <c r="D13126" s="1"/>
      <c r="E13126" s="1"/>
      <c r="F13126" s="1"/>
      <c r="G13126" s="1"/>
      <c r="H13126" s="1"/>
      <c r="I13126" s="1"/>
      <c r="J13126" s="1"/>
      <c r="K13126" s="1"/>
      <c r="L13126" s="1"/>
      <c r="M13126" s="1"/>
      <c r="N13126" s="1"/>
      <c r="O13126" s="1"/>
      <c r="P13126" s="1"/>
      <c r="Q13126" s="1"/>
      <c r="R13126" s="1"/>
      <c r="S13126" s="1"/>
      <c r="T13126" s="1"/>
      <c r="U13126" s="1"/>
      <c r="V13126" s="1"/>
      <c r="W13126" s="1"/>
      <c r="X13126" s="1"/>
      <c r="Y13126" s="1"/>
      <c r="Z13126" s="1"/>
      <c r="AA13126" s="1"/>
    </row>
    <row r="13127" spans="2:27" x14ac:dyDescent="0.2">
      <c r="B13127" s="1"/>
      <c r="C13127" s="1"/>
      <c r="D13127" s="1"/>
      <c r="E13127" s="1"/>
      <c r="F13127" s="1"/>
      <c r="G13127" s="1"/>
      <c r="H13127" s="1"/>
      <c r="I13127" s="1"/>
      <c r="J13127" s="1"/>
      <c r="K13127" s="1"/>
      <c r="L13127" s="1"/>
      <c r="M13127" s="1"/>
      <c r="N13127" s="1"/>
      <c r="O13127" s="1"/>
      <c r="P13127" s="1"/>
      <c r="Q13127" s="1"/>
      <c r="R13127" s="1"/>
      <c r="S13127" s="1"/>
      <c r="T13127" s="1"/>
      <c r="U13127" s="1"/>
      <c r="V13127" s="1"/>
      <c r="W13127" s="1"/>
      <c r="X13127" s="1"/>
      <c r="Y13127" s="1"/>
      <c r="Z13127" s="1"/>
      <c r="AA13127" s="1"/>
    </row>
    <row r="13128" spans="2:27" x14ac:dyDescent="0.2">
      <c r="B13128" s="1"/>
      <c r="C13128" s="1"/>
      <c r="D13128" s="1"/>
      <c r="E13128" s="1"/>
      <c r="F13128" s="1"/>
      <c r="G13128" s="1"/>
      <c r="H13128" s="1"/>
      <c r="I13128" s="1"/>
      <c r="J13128" s="1"/>
      <c r="K13128" s="1"/>
      <c r="L13128" s="1"/>
      <c r="M13128" s="1"/>
      <c r="N13128" s="1"/>
      <c r="O13128" s="1"/>
      <c r="P13128" s="1"/>
      <c r="Q13128" s="1"/>
      <c r="R13128" s="1"/>
      <c r="S13128" s="1"/>
      <c r="T13128" s="1"/>
      <c r="U13128" s="1"/>
      <c r="V13128" s="1"/>
      <c r="W13128" s="1"/>
      <c r="X13128" s="1"/>
      <c r="Y13128" s="1"/>
      <c r="Z13128" s="1"/>
      <c r="AA13128" s="1"/>
    </row>
    <row r="13129" spans="2:27" x14ac:dyDescent="0.2">
      <c r="B13129" s="1"/>
      <c r="C13129" s="1"/>
      <c r="D13129" s="1"/>
      <c r="E13129" s="1"/>
      <c r="F13129" s="1"/>
      <c r="G13129" s="1"/>
      <c r="H13129" s="1"/>
      <c r="I13129" s="1"/>
      <c r="J13129" s="1"/>
      <c r="K13129" s="1"/>
      <c r="L13129" s="1"/>
      <c r="M13129" s="1"/>
      <c r="N13129" s="1"/>
      <c r="O13129" s="1"/>
      <c r="P13129" s="1"/>
      <c r="Q13129" s="1"/>
      <c r="R13129" s="1"/>
      <c r="S13129" s="1"/>
      <c r="T13129" s="1"/>
      <c r="U13129" s="1"/>
      <c r="V13129" s="1"/>
      <c r="W13129" s="1"/>
      <c r="X13129" s="1"/>
      <c r="Y13129" s="1"/>
      <c r="Z13129" s="1"/>
      <c r="AA13129" s="1"/>
    </row>
    <row r="13130" spans="2:27" x14ac:dyDescent="0.2">
      <c r="B13130" s="1"/>
      <c r="C13130" s="1"/>
      <c r="D13130" s="1"/>
      <c r="E13130" s="1"/>
      <c r="F13130" s="1"/>
      <c r="G13130" s="1"/>
      <c r="H13130" s="1"/>
      <c r="I13130" s="1"/>
      <c r="J13130" s="1"/>
      <c r="K13130" s="1"/>
      <c r="L13130" s="1"/>
      <c r="M13130" s="1"/>
      <c r="N13130" s="1"/>
      <c r="O13130" s="1"/>
      <c r="P13130" s="1"/>
      <c r="Q13130" s="1"/>
      <c r="R13130" s="1"/>
      <c r="S13130" s="1"/>
      <c r="T13130" s="1"/>
      <c r="U13130" s="1"/>
      <c r="V13130" s="1"/>
      <c r="W13130" s="1"/>
      <c r="X13130" s="1"/>
      <c r="Y13130" s="1"/>
      <c r="Z13130" s="1"/>
      <c r="AA13130" s="1"/>
    </row>
    <row r="13131" spans="2:27" x14ac:dyDescent="0.2">
      <c r="B13131" s="1"/>
      <c r="C13131" s="1"/>
      <c r="D13131" s="1"/>
      <c r="E13131" s="1"/>
      <c r="F13131" s="1"/>
      <c r="G13131" s="1"/>
      <c r="H13131" s="1"/>
      <c r="I13131" s="1"/>
      <c r="J13131" s="1"/>
      <c r="K13131" s="1"/>
      <c r="L13131" s="1"/>
      <c r="M13131" s="1"/>
      <c r="N13131" s="1"/>
      <c r="O13131" s="1"/>
      <c r="P13131" s="1"/>
      <c r="Q13131" s="1"/>
      <c r="R13131" s="1"/>
      <c r="S13131" s="1"/>
      <c r="T13131" s="1"/>
      <c r="U13131" s="1"/>
      <c r="V13131" s="1"/>
      <c r="W13131" s="1"/>
      <c r="X13131" s="1"/>
      <c r="Y13131" s="1"/>
      <c r="Z13131" s="1"/>
      <c r="AA13131" s="1"/>
    </row>
    <row r="13132" spans="2:27" x14ac:dyDescent="0.2">
      <c r="B13132" s="1"/>
      <c r="C13132" s="1"/>
      <c r="D13132" s="1"/>
      <c r="E13132" s="1"/>
      <c r="F13132" s="1"/>
      <c r="G13132" s="1"/>
      <c r="H13132" s="1"/>
      <c r="I13132" s="1"/>
      <c r="J13132" s="1"/>
      <c r="K13132" s="1"/>
      <c r="L13132" s="1"/>
      <c r="M13132" s="1"/>
      <c r="N13132" s="1"/>
      <c r="O13132" s="1"/>
      <c r="P13132" s="1"/>
      <c r="Q13132" s="1"/>
      <c r="R13132" s="1"/>
      <c r="S13132" s="1"/>
      <c r="T13132" s="1"/>
      <c r="U13132" s="1"/>
      <c r="V13132" s="1"/>
      <c r="W13132" s="1"/>
      <c r="X13132" s="1"/>
      <c r="Y13132" s="1"/>
      <c r="Z13132" s="1"/>
      <c r="AA13132" s="1"/>
    </row>
    <row r="13133" spans="2:27" x14ac:dyDescent="0.2">
      <c r="B13133" s="1"/>
      <c r="C13133" s="1"/>
      <c r="D13133" s="1"/>
      <c r="E13133" s="1"/>
      <c r="F13133" s="1"/>
      <c r="G13133" s="1"/>
      <c r="H13133" s="1"/>
      <c r="I13133" s="1"/>
      <c r="J13133" s="1"/>
      <c r="K13133" s="1"/>
      <c r="L13133" s="1"/>
      <c r="M13133" s="1"/>
      <c r="N13133" s="1"/>
      <c r="O13133" s="1"/>
      <c r="P13133" s="1"/>
      <c r="Q13133" s="1"/>
      <c r="R13133" s="1"/>
      <c r="S13133" s="1"/>
      <c r="T13133" s="1"/>
      <c r="U13133" s="1"/>
      <c r="V13133" s="1"/>
      <c r="W13133" s="1"/>
      <c r="X13133" s="1"/>
      <c r="Y13133" s="1"/>
      <c r="Z13133" s="1"/>
      <c r="AA13133" s="1"/>
    </row>
    <row r="13134" spans="2:27" x14ac:dyDescent="0.2">
      <c r="B13134" s="1"/>
      <c r="C13134" s="1"/>
      <c r="D13134" s="1"/>
      <c r="E13134" s="1"/>
      <c r="F13134" s="1"/>
      <c r="G13134" s="1"/>
      <c r="H13134" s="1"/>
      <c r="I13134" s="1"/>
      <c r="J13134" s="1"/>
      <c r="K13134" s="1"/>
      <c r="L13134" s="1"/>
      <c r="M13134" s="1"/>
      <c r="N13134" s="1"/>
      <c r="O13134" s="1"/>
      <c r="P13134" s="1"/>
      <c r="Q13134" s="1"/>
      <c r="R13134" s="1"/>
      <c r="S13134" s="1"/>
      <c r="T13134" s="1"/>
      <c r="U13134" s="1"/>
      <c r="V13134" s="1"/>
      <c r="W13134" s="1"/>
      <c r="X13134" s="1"/>
      <c r="Y13134" s="1"/>
      <c r="Z13134" s="1"/>
      <c r="AA13134" s="1"/>
    </row>
    <row r="13135" spans="2:27" x14ac:dyDescent="0.2">
      <c r="B13135" s="1"/>
      <c r="C13135" s="1"/>
      <c r="D13135" s="1"/>
      <c r="E13135" s="1"/>
      <c r="F13135" s="1"/>
      <c r="G13135" s="1"/>
      <c r="H13135" s="1"/>
      <c r="I13135" s="1"/>
      <c r="J13135" s="1"/>
      <c r="K13135" s="1"/>
      <c r="L13135" s="1"/>
      <c r="M13135" s="1"/>
      <c r="N13135" s="1"/>
      <c r="O13135" s="1"/>
      <c r="P13135" s="1"/>
      <c r="Q13135" s="1"/>
      <c r="R13135" s="1"/>
      <c r="S13135" s="1"/>
      <c r="T13135" s="1"/>
      <c r="U13135" s="1"/>
      <c r="V13135" s="1"/>
      <c r="W13135" s="1"/>
      <c r="X13135" s="1"/>
      <c r="Y13135" s="1"/>
      <c r="Z13135" s="1"/>
      <c r="AA13135" s="1"/>
    </row>
    <row r="13136" spans="2:27" x14ac:dyDescent="0.2">
      <c r="B13136" s="1"/>
      <c r="C13136" s="1"/>
      <c r="D13136" s="1"/>
      <c r="E13136" s="1"/>
      <c r="F13136" s="1"/>
      <c r="G13136" s="1"/>
      <c r="H13136" s="1"/>
      <c r="I13136" s="1"/>
      <c r="J13136" s="1"/>
      <c r="K13136" s="1"/>
      <c r="L13136" s="1"/>
      <c r="M13136" s="1"/>
      <c r="N13136" s="1"/>
      <c r="O13136" s="1"/>
      <c r="P13136" s="1"/>
      <c r="Q13136" s="1"/>
      <c r="R13136" s="1"/>
      <c r="S13136" s="1"/>
      <c r="T13136" s="1"/>
      <c r="U13136" s="1"/>
      <c r="V13136" s="1"/>
      <c r="W13136" s="1"/>
      <c r="X13136" s="1"/>
      <c r="Y13136" s="1"/>
      <c r="Z13136" s="1"/>
      <c r="AA13136" s="1"/>
    </row>
    <row r="13137" spans="2:27" x14ac:dyDescent="0.2">
      <c r="B13137" s="1"/>
      <c r="C13137" s="1"/>
      <c r="D13137" s="1"/>
      <c r="E13137" s="1"/>
      <c r="F13137" s="1"/>
      <c r="G13137" s="1"/>
      <c r="H13137" s="1"/>
      <c r="I13137" s="1"/>
      <c r="J13137" s="1"/>
      <c r="K13137" s="1"/>
      <c r="L13137" s="1"/>
      <c r="M13137" s="1"/>
      <c r="N13137" s="1"/>
      <c r="O13137" s="1"/>
      <c r="P13137" s="1"/>
      <c r="Q13137" s="1"/>
      <c r="R13137" s="1"/>
      <c r="S13137" s="1"/>
      <c r="T13137" s="1"/>
      <c r="U13137" s="1"/>
      <c r="V13137" s="1"/>
      <c r="W13137" s="1"/>
      <c r="X13137" s="1"/>
      <c r="Y13137" s="1"/>
      <c r="Z13137" s="1"/>
      <c r="AA13137" s="1"/>
    </row>
    <row r="13138" spans="2:27" x14ac:dyDescent="0.2">
      <c r="B13138" s="1"/>
      <c r="C13138" s="1"/>
      <c r="D13138" s="1"/>
      <c r="E13138" s="1"/>
      <c r="F13138" s="1"/>
      <c r="G13138" s="1"/>
      <c r="H13138" s="1"/>
      <c r="I13138" s="1"/>
      <c r="J13138" s="1"/>
      <c r="K13138" s="1"/>
      <c r="L13138" s="1"/>
      <c r="M13138" s="1"/>
      <c r="N13138" s="1"/>
      <c r="O13138" s="1"/>
      <c r="P13138" s="1"/>
      <c r="Q13138" s="1"/>
      <c r="R13138" s="1"/>
      <c r="S13138" s="1"/>
      <c r="T13138" s="1"/>
      <c r="U13138" s="1"/>
      <c r="V13138" s="1"/>
      <c r="W13138" s="1"/>
      <c r="X13138" s="1"/>
      <c r="Y13138" s="1"/>
      <c r="Z13138" s="1"/>
      <c r="AA13138" s="1"/>
    </row>
    <row r="13139" spans="2:27" x14ac:dyDescent="0.2">
      <c r="B13139" s="1"/>
      <c r="C13139" s="1"/>
      <c r="D13139" s="1"/>
      <c r="E13139" s="1"/>
      <c r="F13139" s="1"/>
      <c r="G13139" s="1"/>
      <c r="H13139" s="1"/>
      <c r="I13139" s="1"/>
      <c r="J13139" s="1"/>
      <c r="K13139" s="1"/>
      <c r="L13139" s="1"/>
      <c r="M13139" s="1"/>
      <c r="N13139" s="1"/>
      <c r="O13139" s="1"/>
      <c r="P13139" s="1"/>
      <c r="Q13139" s="1"/>
      <c r="R13139" s="1"/>
      <c r="S13139" s="1"/>
      <c r="T13139" s="1"/>
      <c r="U13139" s="1"/>
      <c r="V13139" s="1"/>
      <c r="W13139" s="1"/>
      <c r="X13139" s="1"/>
      <c r="Y13139" s="1"/>
      <c r="Z13139" s="1"/>
      <c r="AA13139" s="1"/>
    </row>
    <row r="13140" spans="2:27" x14ac:dyDescent="0.2">
      <c r="B13140" s="1"/>
      <c r="C13140" s="1"/>
      <c r="D13140" s="1"/>
      <c r="E13140" s="1"/>
      <c r="F13140" s="1"/>
      <c r="G13140" s="1"/>
      <c r="H13140" s="1"/>
      <c r="I13140" s="1"/>
      <c r="J13140" s="1"/>
      <c r="K13140" s="1"/>
      <c r="L13140" s="1"/>
      <c r="M13140" s="1"/>
      <c r="N13140" s="1"/>
      <c r="O13140" s="1"/>
      <c r="P13140" s="1"/>
      <c r="Q13140" s="1"/>
      <c r="R13140" s="1"/>
      <c r="S13140" s="1"/>
      <c r="T13140" s="1"/>
      <c r="U13140" s="1"/>
      <c r="V13140" s="1"/>
      <c r="W13140" s="1"/>
      <c r="X13140" s="1"/>
      <c r="Y13140" s="1"/>
      <c r="Z13140" s="1"/>
      <c r="AA13140" s="1"/>
    </row>
    <row r="13141" spans="2:27" x14ac:dyDescent="0.2">
      <c r="B13141" s="1"/>
      <c r="C13141" s="1"/>
      <c r="D13141" s="1"/>
      <c r="E13141" s="1"/>
      <c r="F13141" s="1"/>
      <c r="G13141" s="1"/>
      <c r="H13141" s="1"/>
      <c r="I13141" s="1"/>
      <c r="J13141" s="1"/>
      <c r="K13141" s="1"/>
      <c r="L13141" s="1"/>
      <c r="M13141" s="1"/>
      <c r="N13141" s="1"/>
      <c r="O13141" s="1"/>
      <c r="P13141" s="1"/>
      <c r="Q13141" s="1"/>
      <c r="R13141" s="1"/>
      <c r="S13141" s="1"/>
      <c r="T13141" s="1"/>
      <c r="U13141" s="1"/>
      <c r="V13141" s="1"/>
      <c r="W13141" s="1"/>
      <c r="X13141" s="1"/>
      <c r="Y13141" s="1"/>
      <c r="Z13141" s="1"/>
      <c r="AA13141" s="1"/>
    </row>
    <row r="13142" spans="2:27" x14ac:dyDescent="0.2">
      <c r="B13142" s="1"/>
      <c r="C13142" s="1"/>
      <c r="D13142" s="1"/>
      <c r="E13142" s="1"/>
      <c r="F13142" s="1"/>
      <c r="G13142" s="1"/>
      <c r="H13142" s="1"/>
      <c r="I13142" s="1"/>
      <c r="J13142" s="1"/>
      <c r="K13142" s="1"/>
      <c r="L13142" s="1"/>
      <c r="M13142" s="1"/>
      <c r="N13142" s="1"/>
      <c r="O13142" s="1"/>
      <c r="P13142" s="1"/>
      <c r="Q13142" s="1"/>
      <c r="R13142" s="1"/>
      <c r="S13142" s="1"/>
      <c r="T13142" s="1"/>
      <c r="U13142" s="1"/>
      <c r="V13142" s="1"/>
      <c r="W13142" s="1"/>
      <c r="X13142" s="1"/>
      <c r="Y13142" s="1"/>
      <c r="Z13142" s="1"/>
      <c r="AA13142" s="1"/>
    </row>
    <row r="13143" spans="2:27" x14ac:dyDescent="0.2">
      <c r="B13143" s="1"/>
      <c r="C13143" s="1"/>
      <c r="D13143" s="1"/>
      <c r="E13143" s="1"/>
      <c r="F13143" s="1"/>
      <c r="G13143" s="1"/>
      <c r="H13143" s="1"/>
      <c r="I13143" s="1"/>
      <c r="J13143" s="1"/>
      <c r="K13143" s="1"/>
      <c r="L13143" s="1"/>
      <c r="M13143" s="1"/>
      <c r="N13143" s="1"/>
      <c r="O13143" s="1"/>
      <c r="P13143" s="1"/>
      <c r="Q13143" s="1"/>
      <c r="R13143" s="1"/>
      <c r="S13143" s="1"/>
      <c r="T13143" s="1"/>
      <c r="U13143" s="1"/>
      <c r="V13143" s="1"/>
      <c r="W13143" s="1"/>
      <c r="X13143" s="1"/>
      <c r="Y13143" s="1"/>
      <c r="Z13143" s="1"/>
      <c r="AA13143" s="1"/>
    </row>
    <row r="13144" spans="2:27" x14ac:dyDescent="0.2">
      <c r="B13144" s="1"/>
      <c r="C13144" s="1"/>
      <c r="D13144" s="1"/>
      <c r="E13144" s="1"/>
      <c r="F13144" s="1"/>
      <c r="G13144" s="1"/>
      <c r="H13144" s="1"/>
      <c r="I13144" s="1"/>
      <c r="J13144" s="1"/>
      <c r="K13144" s="1"/>
      <c r="L13144" s="1"/>
      <c r="M13144" s="1"/>
      <c r="N13144" s="1"/>
      <c r="O13144" s="1"/>
      <c r="P13144" s="1"/>
      <c r="Q13144" s="1"/>
      <c r="R13144" s="1"/>
      <c r="S13144" s="1"/>
      <c r="T13144" s="1"/>
      <c r="U13144" s="1"/>
      <c r="V13144" s="1"/>
      <c r="W13144" s="1"/>
      <c r="X13144" s="1"/>
      <c r="Y13144" s="1"/>
      <c r="Z13144" s="1"/>
      <c r="AA13144" s="1"/>
    </row>
    <row r="13145" spans="2:27" x14ac:dyDescent="0.2">
      <c r="B13145" s="1"/>
      <c r="C13145" s="1"/>
      <c r="D13145" s="1"/>
      <c r="E13145" s="1"/>
      <c r="F13145" s="1"/>
      <c r="G13145" s="1"/>
      <c r="H13145" s="1"/>
      <c r="I13145" s="1"/>
      <c r="J13145" s="1"/>
      <c r="K13145" s="1"/>
      <c r="L13145" s="1"/>
      <c r="M13145" s="1"/>
      <c r="N13145" s="1"/>
      <c r="O13145" s="1"/>
      <c r="P13145" s="1"/>
      <c r="Q13145" s="1"/>
      <c r="R13145" s="1"/>
      <c r="S13145" s="1"/>
      <c r="T13145" s="1"/>
      <c r="U13145" s="1"/>
      <c r="V13145" s="1"/>
      <c r="W13145" s="1"/>
      <c r="X13145" s="1"/>
      <c r="Y13145" s="1"/>
      <c r="Z13145" s="1"/>
      <c r="AA13145" s="1"/>
    </row>
    <row r="13146" spans="2:27" x14ac:dyDescent="0.2">
      <c r="B13146" s="1"/>
      <c r="C13146" s="1"/>
      <c r="D13146" s="1"/>
      <c r="E13146" s="1"/>
      <c r="F13146" s="1"/>
      <c r="G13146" s="1"/>
      <c r="H13146" s="1"/>
      <c r="I13146" s="1"/>
      <c r="J13146" s="1"/>
      <c r="K13146" s="1"/>
      <c r="L13146" s="1"/>
      <c r="M13146" s="1"/>
      <c r="N13146" s="1"/>
      <c r="O13146" s="1"/>
      <c r="P13146" s="1"/>
      <c r="Q13146" s="1"/>
      <c r="R13146" s="1"/>
      <c r="S13146" s="1"/>
      <c r="T13146" s="1"/>
      <c r="U13146" s="1"/>
      <c r="V13146" s="1"/>
      <c r="W13146" s="1"/>
      <c r="X13146" s="1"/>
      <c r="Y13146" s="1"/>
      <c r="Z13146" s="1"/>
      <c r="AA13146" s="1"/>
    </row>
    <row r="13147" spans="2:27" x14ac:dyDescent="0.2">
      <c r="B13147" s="1"/>
      <c r="C13147" s="1"/>
      <c r="D13147" s="1"/>
      <c r="E13147" s="1"/>
      <c r="F13147" s="1"/>
      <c r="G13147" s="1"/>
      <c r="H13147" s="1"/>
      <c r="I13147" s="1"/>
      <c r="J13147" s="1"/>
      <c r="K13147" s="1"/>
      <c r="L13147" s="1"/>
      <c r="M13147" s="1"/>
      <c r="N13147" s="1"/>
      <c r="O13147" s="1"/>
      <c r="P13147" s="1"/>
      <c r="Q13147" s="1"/>
      <c r="R13147" s="1"/>
      <c r="S13147" s="1"/>
      <c r="T13147" s="1"/>
      <c r="U13147" s="1"/>
      <c r="V13147" s="1"/>
      <c r="W13147" s="1"/>
      <c r="X13147" s="1"/>
      <c r="Y13147" s="1"/>
      <c r="Z13147" s="1"/>
      <c r="AA13147" s="1"/>
    </row>
    <row r="13148" spans="2:27" x14ac:dyDescent="0.2">
      <c r="B13148" s="1"/>
      <c r="C13148" s="1"/>
      <c r="D13148" s="1"/>
      <c r="E13148" s="1"/>
      <c r="F13148" s="1"/>
      <c r="G13148" s="1"/>
      <c r="H13148" s="1"/>
      <c r="I13148" s="1"/>
      <c r="J13148" s="1"/>
      <c r="K13148" s="1"/>
      <c r="L13148" s="1"/>
      <c r="M13148" s="1"/>
      <c r="N13148" s="1"/>
      <c r="O13148" s="1"/>
      <c r="P13148" s="1"/>
      <c r="Q13148" s="1"/>
      <c r="R13148" s="1"/>
      <c r="S13148" s="1"/>
      <c r="T13148" s="1"/>
      <c r="U13148" s="1"/>
      <c r="V13148" s="1"/>
      <c r="W13148" s="1"/>
      <c r="X13148" s="1"/>
      <c r="Y13148" s="1"/>
      <c r="Z13148" s="1"/>
      <c r="AA13148" s="1"/>
    </row>
    <row r="13149" spans="2:27" x14ac:dyDescent="0.2">
      <c r="B13149" s="1"/>
      <c r="C13149" s="1"/>
      <c r="D13149" s="1"/>
      <c r="E13149" s="1"/>
      <c r="F13149" s="1"/>
      <c r="G13149" s="1"/>
      <c r="H13149" s="1"/>
      <c r="I13149" s="1"/>
      <c r="J13149" s="1"/>
      <c r="K13149" s="1"/>
      <c r="L13149" s="1"/>
      <c r="M13149" s="1"/>
      <c r="N13149" s="1"/>
      <c r="O13149" s="1"/>
      <c r="P13149" s="1"/>
      <c r="Q13149" s="1"/>
      <c r="R13149" s="1"/>
      <c r="S13149" s="1"/>
      <c r="T13149" s="1"/>
      <c r="U13149" s="1"/>
      <c r="V13149" s="1"/>
      <c r="W13149" s="1"/>
      <c r="X13149" s="1"/>
      <c r="Y13149" s="1"/>
      <c r="Z13149" s="1"/>
      <c r="AA13149" s="1"/>
    </row>
    <row r="13150" spans="2:27" x14ac:dyDescent="0.2">
      <c r="B13150" s="1"/>
      <c r="C13150" s="1"/>
      <c r="D13150" s="1"/>
      <c r="E13150" s="1"/>
      <c r="F13150" s="1"/>
      <c r="G13150" s="1"/>
      <c r="H13150" s="1"/>
      <c r="I13150" s="1"/>
      <c r="J13150" s="1"/>
      <c r="K13150" s="1"/>
      <c r="L13150" s="1"/>
      <c r="M13150" s="1"/>
      <c r="N13150" s="1"/>
      <c r="O13150" s="1"/>
      <c r="P13150" s="1"/>
      <c r="Q13150" s="1"/>
      <c r="R13150" s="1"/>
      <c r="S13150" s="1"/>
      <c r="T13150" s="1"/>
      <c r="U13150" s="1"/>
      <c r="V13150" s="1"/>
      <c r="W13150" s="1"/>
      <c r="X13150" s="1"/>
      <c r="Y13150" s="1"/>
      <c r="Z13150" s="1"/>
      <c r="AA13150" s="1"/>
    </row>
    <row r="13151" spans="2:27" x14ac:dyDescent="0.2">
      <c r="B13151" s="1"/>
      <c r="C13151" s="1"/>
      <c r="D13151" s="1"/>
      <c r="E13151" s="1"/>
      <c r="F13151" s="1"/>
      <c r="G13151" s="1"/>
      <c r="H13151" s="1"/>
      <c r="I13151" s="1"/>
      <c r="J13151" s="1"/>
      <c r="K13151" s="1"/>
      <c r="L13151" s="1"/>
      <c r="M13151" s="1"/>
      <c r="N13151" s="1"/>
      <c r="O13151" s="1"/>
      <c r="P13151" s="1"/>
      <c r="Q13151" s="1"/>
      <c r="R13151" s="1"/>
      <c r="S13151" s="1"/>
      <c r="T13151" s="1"/>
      <c r="U13151" s="1"/>
      <c r="V13151" s="1"/>
      <c r="W13151" s="1"/>
      <c r="X13151" s="1"/>
      <c r="Y13151" s="1"/>
      <c r="Z13151" s="1"/>
      <c r="AA13151" s="1"/>
    </row>
    <row r="13152" spans="2:27" x14ac:dyDescent="0.2">
      <c r="B13152" s="1"/>
      <c r="C13152" s="1"/>
      <c r="D13152" s="1"/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  <c r="O13152" s="1"/>
      <c r="P13152" s="1"/>
      <c r="Q13152" s="1"/>
      <c r="R13152" s="1"/>
      <c r="S13152" s="1"/>
      <c r="T13152" s="1"/>
      <c r="U13152" s="1"/>
      <c r="V13152" s="1"/>
      <c r="W13152" s="1"/>
      <c r="X13152" s="1"/>
      <c r="Y13152" s="1"/>
      <c r="Z13152" s="1"/>
      <c r="AA13152" s="1"/>
    </row>
    <row r="13153" spans="2:27" x14ac:dyDescent="0.2">
      <c r="B13153" s="1"/>
      <c r="C13153" s="1"/>
      <c r="D13153" s="1"/>
      <c r="E13153" s="1"/>
      <c r="F13153" s="1"/>
      <c r="G13153" s="1"/>
      <c r="H13153" s="1"/>
      <c r="I13153" s="1"/>
      <c r="J13153" s="1"/>
      <c r="K13153" s="1"/>
      <c r="L13153" s="1"/>
      <c r="M13153" s="1"/>
      <c r="N13153" s="1"/>
      <c r="O13153" s="1"/>
      <c r="P13153" s="1"/>
      <c r="Q13153" s="1"/>
      <c r="R13153" s="1"/>
      <c r="S13153" s="1"/>
      <c r="T13153" s="1"/>
      <c r="U13153" s="1"/>
      <c r="V13153" s="1"/>
      <c r="W13153" s="1"/>
      <c r="X13153" s="1"/>
      <c r="Y13153" s="1"/>
      <c r="Z13153" s="1"/>
      <c r="AA13153" s="1"/>
    </row>
    <row r="13154" spans="2:27" x14ac:dyDescent="0.2">
      <c r="B13154" s="1"/>
      <c r="C13154" s="1"/>
      <c r="D13154" s="1"/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  <c r="O13154" s="1"/>
      <c r="P13154" s="1"/>
      <c r="Q13154" s="1"/>
      <c r="R13154" s="1"/>
      <c r="S13154" s="1"/>
      <c r="T13154" s="1"/>
      <c r="U13154" s="1"/>
      <c r="V13154" s="1"/>
      <c r="W13154" s="1"/>
      <c r="X13154" s="1"/>
      <c r="Y13154" s="1"/>
      <c r="Z13154" s="1"/>
      <c r="AA13154" s="1"/>
    </row>
    <row r="13155" spans="2:27" x14ac:dyDescent="0.2">
      <c r="B13155" s="1"/>
      <c r="C13155" s="1"/>
      <c r="D13155" s="1"/>
      <c r="E13155" s="1"/>
      <c r="F13155" s="1"/>
      <c r="G13155" s="1"/>
      <c r="H13155" s="1"/>
      <c r="I13155" s="1"/>
      <c r="J13155" s="1"/>
      <c r="K13155" s="1"/>
      <c r="L13155" s="1"/>
      <c r="M13155" s="1"/>
      <c r="N13155" s="1"/>
      <c r="O13155" s="1"/>
      <c r="P13155" s="1"/>
      <c r="Q13155" s="1"/>
      <c r="R13155" s="1"/>
      <c r="S13155" s="1"/>
      <c r="T13155" s="1"/>
      <c r="U13155" s="1"/>
      <c r="V13155" s="1"/>
      <c r="W13155" s="1"/>
      <c r="X13155" s="1"/>
      <c r="Y13155" s="1"/>
      <c r="Z13155" s="1"/>
      <c r="AA13155" s="1"/>
    </row>
    <row r="13156" spans="2:27" x14ac:dyDescent="0.2">
      <c r="B13156" s="1"/>
      <c r="C13156" s="1"/>
      <c r="D13156" s="1"/>
      <c r="E13156" s="1"/>
      <c r="F13156" s="1"/>
      <c r="G13156" s="1"/>
      <c r="H13156" s="1"/>
      <c r="I13156" s="1"/>
      <c r="J13156" s="1"/>
      <c r="K13156" s="1"/>
      <c r="L13156" s="1"/>
      <c r="M13156" s="1"/>
      <c r="N13156" s="1"/>
      <c r="O13156" s="1"/>
      <c r="P13156" s="1"/>
      <c r="Q13156" s="1"/>
      <c r="R13156" s="1"/>
      <c r="S13156" s="1"/>
      <c r="T13156" s="1"/>
      <c r="U13156" s="1"/>
      <c r="V13156" s="1"/>
      <c r="W13156" s="1"/>
      <c r="X13156" s="1"/>
      <c r="Y13156" s="1"/>
      <c r="Z13156" s="1"/>
      <c r="AA13156" s="1"/>
    </row>
    <row r="13157" spans="2:27" x14ac:dyDescent="0.2">
      <c r="B13157" s="1"/>
      <c r="C13157" s="1"/>
      <c r="D13157" s="1"/>
      <c r="E13157" s="1"/>
      <c r="F13157" s="1"/>
      <c r="G13157" s="1"/>
      <c r="H13157" s="1"/>
      <c r="I13157" s="1"/>
      <c r="J13157" s="1"/>
      <c r="K13157" s="1"/>
      <c r="L13157" s="1"/>
      <c r="M13157" s="1"/>
      <c r="N13157" s="1"/>
      <c r="O13157" s="1"/>
      <c r="P13157" s="1"/>
      <c r="Q13157" s="1"/>
      <c r="R13157" s="1"/>
      <c r="S13157" s="1"/>
      <c r="T13157" s="1"/>
      <c r="U13157" s="1"/>
      <c r="V13157" s="1"/>
      <c r="W13157" s="1"/>
      <c r="X13157" s="1"/>
      <c r="Y13157" s="1"/>
      <c r="Z13157" s="1"/>
      <c r="AA13157" s="1"/>
    </row>
    <row r="13158" spans="2:27" x14ac:dyDescent="0.2">
      <c r="B13158" s="1"/>
      <c r="C13158" s="1"/>
      <c r="D13158" s="1"/>
      <c r="E13158" s="1"/>
      <c r="F13158" s="1"/>
      <c r="G13158" s="1"/>
      <c r="H13158" s="1"/>
      <c r="I13158" s="1"/>
      <c r="J13158" s="1"/>
      <c r="K13158" s="1"/>
      <c r="L13158" s="1"/>
      <c r="M13158" s="1"/>
      <c r="N13158" s="1"/>
      <c r="O13158" s="1"/>
      <c r="P13158" s="1"/>
      <c r="Q13158" s="1"/>
      <c r="R13158" s="1"/>
      <c r="S13158" s="1"/>
      <c r="T13158" s="1"/>
      <c r="U13158" s="1"/>
      <c r="V13158" s="1"/>
      <c r="W13158" s="1"/>
      <c r="X13158" s="1"/>
      <c r="Y13158" s="1"/>
      <c r="Z13158" s="1"/>
      <c r="AA13158" s="1"/>
    </row>
    <row r="13159" spans="2:27" x14ac:dyDescent="0.2">
      <c r="B13159" s="1"/>
      <c r="C13159" s="1"/>
      <c r="D13159" s="1"/>
      <c r="E13159" s="1"/>
      <c r="F13159" s="1"/>
      <c r="G13159" s="1"/>
      <c r="H13159" s="1"/>
      <c r="I13159" s="1"/>
      <c r="J13159" s="1"/>
      <c r="K13159" s="1"/>
      <c r="L13159" s="1"/>
      <c r="M13159" s="1"/>
      <c r="N13159" s="1"/>
      <c r="O13159" s="1"/>
      <c r="P13159" s="1"/>
      <c r="Q13159" s="1"/>
      <c r="R13159" s="1"/>
      <c r="S13159" s="1"/>
      <c r="T13159" s="1"/>
      <c r="U13159" s="1"/>
      <c r="V13159" s="1"/>
      <c r="W13159" s="1"/>
      <c r="X13159" s="1"/>
      <c r="Y13159" s="1"/>
      <c r="Z13159" s="1"/>
      <c r="AA13159" s="1"/>
    </row>
    <row r="13160" spans="2:27" x14ac:dyDescent="0.2">
      <c r="B13160" s="1"/>
      <c r="C13160" s="1"/>
      <c r="D13160" s="1"/>
      <c r="E13160" s="1"/>
      <c r="F13160" s="1"/>
      <c r="G13160" s="1"/>
      <c r="H13160" s="1"/>
      <c r="I13160" s="1"/>
      <c r="J13160" s="1"/>
      <c r="K13160" s="1"/>
      <c r="L13160" s="1"/>
      <c r="M13160" s="1"/>
      <c r="N13160" s="1"/>
      <c r="O13160" s="1"/>
      <c r="P13160" s="1"/>
      <c r="Q13160" s="1"/>
      <c r="R13160" s="1"/>
      <c r="S13160" s="1"/>
      <c r="T13160" s="1"/>
      <c r="U13160" s="1"/>
      <c r="V13160" s="1"/>
      <c r="W13160" s="1"/>
      <c r="X13160" s="1"/>
      <c r="Y13160" s="1"/>
      <c r="Z13160" s="1"/>
      <c r="AA13160" s="1"/>
    </row>
    <row r="13161" spans="2:27" x14ac:dyDescent="0.2">
      <c r="B13161" s="1"/>
      <c r="C13161" s="1"/>
      <c r="D13161" s="1"/>
      <c r="E13161" s="1"/>
      <c r="F13161" s="1"/>
      <c r="G13161" s="1"/>
      <c r="H13161" s="1"/>
      <c r="I13161" s="1"/>
      <c r="J13161" s="1"/>
      <c r="K13161" s="1"/>
      <c r="L13161" s="1"/>
      <c r="M13161" s="1"/>
      <c r="N13161" s="1"/>
      <c r="O13161" s="1"/>
      <c r="P13161" s="1"/>
      <c r="Q13161" s="1"/>
      <c r="R13161" s="1"/>
      <c r="S13161" s="1"/>
      <c r="T13161" s="1"/>
      <c r="U13161" s="1"/>
      <c r="V13161" s="1"/>
      <c r="W13161" s="1"/>
      <c r="X13161" s="1"/>
      <c r="Y13161" s="1"/>
      <c r="Z13161" s="1"/>
      <c r="AA13161" s="1"/>
    </row>
    <row r="13162" spans="2:27" x14ac:dyDescent="0.2">
      <c r="B13162" s="1"/>
      <c r="C13162" s="1"/>
      <c r="D13162" s="1"/>
      <c r="E13162" s="1"/>
      <c r="F13162" s="1"/>
      <c r="G13162" s="1"/>
      <c r="H13162" s="1"/>
      <c r="I13162" s="1"/>
      <c r="J13162" s="1"/>
      <c r="K13162" s="1"/>
      <c r="L13162" s="1"/>
      <c r="M13162" s="1"/>
      <c r="N13162" s="1"/>
      <c r="O13162" s="1"/>
      <c r="P13162" s="1"/>
      <c r="Q13162" s="1"/>
      <c r="R13162" s="1"/>
      <c r="S13162" s="1"/>
      <c r="T13162" s="1"/>
      <c r="U13162" s="1"/>
      <c r="V13162" s="1"/>
      <c r="W13162" s="1"/>
      <c r="X13162" s="1"/>
      <c r="Y13162" s="1"/>
      <c r="Z13162" s="1"/>
      <c r="AA13162" s="1"/>
    </row>
    <row r="13163" spans="2:27" x14ac:dyDescent="0.2">
      <c r="B13163" s="1"/>
      <c r="C13163" s="1"/>
      <c r="D13163" s="1"/>
      <c r="E13163" s="1"/>
      <c r="F13163" s="1"/>
      <c r="G13163" s="1"/>
      <c r="H13163" s="1"/>
      <c r="I13163" s="1"/>
      <c r="J13163" s="1"/>
      <c r="K13163" s="1"/>
      <c r="L13163" s="1"/>
      <c r="M13163" s="1"/>
      <c r="N13163" s="1"/>
      <c r="O13163" s="1"/>
      <c r="P13163" s="1"/>
      <c r="Q13163" s="1"/>
      <c r="R13163" s="1"/>
      <c r="S13163" s="1"/>
      <c r="T13163" s="1"/>
      <c r="U13163" s="1"/>
      <c r="V13163" s="1"/>
      <c r="W13163" s="1"/>
      <c r="X13163" s="1"/>
      <c r="Y13163" s="1"/>
      <c r="Z13163" s="1"/>
      <c r="AA13163" s="1"/>
    </row>
    <row r="13164" spans="2:27" x14ac:dyDescent="0.2">
      <c r="B13164" s="1"/>
      <c r="C13164" s="1"/>
      <c r="D13164" s="1"/>
      <c r="E13164" s="1"/>
      <c r="F13164" s="1"/>
      <c r="G13164" s="1"/>
      <c r="H13164" s="1"/>
      <c r="I13164" s="1"/>
      <c r="J13164" s="1"/>
      <c r="K13164" s="1"/>
      <c r="L13164" s="1"/>
      <c r="M13164" s="1"/>
      <c r="N13164" s="1"/>
      <c r="O13164" s="1"/>
      <c r="P13164" s="1"/>
      <c r="Q13164" s="1"/>
      <c r="R13164" s="1"/>
      <c r="S13164" s="1"/>
      <c r="T13164" s="1"/>
      <c r="U13164" s="1"/>
      <c r="V13164" s="1"/>
      <c r="W13164" s="1"/>
      <c r="X13164" s="1"/>
      <c r="Y13164" s="1"/>
      <c r="Z13164" s="1"/>
      <c r="AA13164" s="1"/>
    </row>
    <row r="13165" spans="2:27" x14ac:dyDescent="0.2">
      <c r="B13165" s="1"/>
      <c r="C13165" s="1"/>
      <c r="D13165" s="1"/>
      <c r="E13165" s="1"/>
      <c r="F13165" s="1"/>
      <c r="G13165" s="1"/>
      <c r="H13165" s="1"/>
      <c r="I13165" s="1"/>
      <c r="J13165" s="1"/>
      <c r="K13165" s="1"/>
      <c r="L13165" s="1"/>
      <c r="M13165" s="1"/>
      <c r="N13165" s="1"/>
      <c r="O13165" s="1"/>
      <c r="P13165" s="1"/>
      <c r="Q13165" s="1"/>
      <c r="R13165" s="1"/>
      <c r="S13165" s="1"/>
      <c r="T13165" s="1"/>
      <c r="U13165" s="1"/>
      <c r="V13165" s="1"/>
      <c r="W13165" s="1"/>
      <c r="X13165" s="1"/>
      <c r="Y13165" s="1"/>
      <c r="Z13165" s="1"/>
      <c r="AA13165" s="1"/>
    </row>
    <row r="13166" spans="2:27" x14ac:dyDescent="0.2">
      <c r="B13166" s="1"/>
      <c r="C13166" s="1"/>
      <c r="D13166" s="1"/>
      <c r="E13166" s="1"/>
      <c r="F13166" s="1"/>
      <c r="G13166" s="1"/>
      <c r="H13166" s="1"/>
      <c r="I13166" s="1"/>
      <c r="J13166" s="1"/>
      <c r="K13166" s="1"/>
      <c r="L13166" s="1"/>
      <c r="M13166" s="1"/>
      <c r="N13166" s="1"/>
      <c r="O13166" s="1"/>
      <c r="P13166" s="1"/>
      <c r="Q13166" s="1"/>
      <c r="R13166" s="1"/>
      <c r="S13166" s="1"/>
      <c r="T13166" s="1"/>
      <c r="U13166" s="1"/>
      <c r="V13166" s="1"/>
      <c r="W13166" s="1"/>
      <c r="X13166" s="1"/>
      <c r="Y13166" s="1"/>
      <c r="Z13166" s="1"/>
      <c r="AA13166" s="1"/>
    </row>
    <row r="13167" spans="2:27" x14ac:dyDescent="0.2">
      <c r="B13167" s="1"/>
      <c r="C13167" s="1"/>
      <c r="D13167" s="1"/>
      <c r="E13167" s="1"/>
      <c r="F13167" s="1"/>
      <c r="G13167" s="1"/>
      <c r="H13167" s="1"/>
      <c r="I13167" s="1"/>
      <c r="J13167" s="1"/>
      <c r="K13167" s="1"/>
      <c r="L13167" s="1"/>
      <c r="M13167" s="1"/>
      <c r="N13167" s="1"/>
      <c r="O13167" s="1"/>
      <c r="P13167" s="1"/>
      <c r="Q13167" s="1"/>
      <c r="R13167" s="1"/>
      <c r="S13167" s="1"/>
      <c r="T13167" s="1"/>
      <c r="U13167" s="1"/>
      <c r="V13167" s="1"/>
      <c r="W13167" s="1"/>
      <c r="X13167" s="1"/>
      <c r="Y13167" s="1"/>
      <c r="Z13167" s="1"/>
      <c r="AA13167" s="1"/>
    </row>
    <row r="13168" spans="2:27" x14ac:dyDescent="0.2">
      <c r="B13168" s="1"/>
      <c r="C13168" s="1"/>
      <c r="D13168" s="1"/>
      <c r="E13168" s="1"/>
      <c r="F13168" s="1"/>
      <c r="G13168" s="1"/>
      <c r="H13168" s="1"/>
      <c r="I13168" s="1"/>
      <c r="J13168" s="1"/>
      <c r="K13168" s="1"/>
      <c r="L13168" s="1"/>
      <c r="M13168" s="1"/>
      <c r="N13168" s="1"/>
      <c r="O13168" s="1"/>
      <c r="P13168" s="1"/>
      <c r="Q13168" s="1"/>
      <c r="R13168" s="1"/>
      <c r="S13168" s="1"/>
      <c r="T13168" s="1"/>
      <c r="U13168" s="1"/>
      <c r="V13168" s="1"/>
      <c r="W13168" s="1"/>
      <c r="X13168" s="1"/>
      <c r="Y13168" s="1"/>
      <c r="Z13168" s="1"/>
      <c r="AA13168" s="1"/>
    </row>
    <row r="13169" spans="2:27" x14ac:dyDescent="0.2">
      <c r="B13169" s="1"/>
      <c r="C13169" s="1"/>
      <c r="D13169" s="1"/>
      <c r="E13169" s="1"/>
      <c r="F13169" s="1"/>
      <c r="G13169" s="1"/>
      <c r="H13169" s="1"/>
      <c r="I13169" s="1"/>
      <c r="J13169" s="1"/>
      <c r="K13169" s="1"/>
      <c r="L13169" s="1"/>
      <c r="M13169" s="1"/>
      <c r="N13169" s="1"/>
      <c r="O13169" s="1"/>
      <c r="P13169" s="1"/>
      <c r="Q13169" s="1"/>
      <c r="R13169" s="1"/>
      <c r="S13169" s="1"/>
      <c r="T13169" s="1"/>
      <c r="U13169" s="1"/>
      <c r="V13169" s="1"/>
      <c r="W13169" s="1"/>
      <c r="X13169" s="1"/>
      <c r="Y13169" s="1"/>
      <c r="Z13169" s="1"/>
      <c r="AA13169" s="1"/>
    </row>
    <row r="13170" spans="2:27" x14ac:dyDescent="0.2">
      <c r="B13170" s="1"/>
      <c r="C13170" s="1"/>
      <c r="D13170" s="1"/>
      <c r="E13170" s="1"/>
      <c r="F13170" s="1"/>
      <c r="G13170" s="1"/>
      <c r="H13170" s="1"/>
      <c r="I13170" s="1"/>
      <c r="J13170" s="1"/>
      <c r="K13170" s="1"/>
      <c r="L13170" s="1"/>
      <c r="M13170" s="1"/>
      <c r="N13170" s="1"/>
      <c r="O13170" s="1"/>
      <c r="P13170" s="1"/>
      <c r="Q13170" s="1"/>
      <c r="R13170" s="1"/>
      <c r="S13170" s="1"/>
      <c r="T13170" s="1"/>
      <c r="U13170" s="1"/>
      <c r="V13170" s="1"/>
      <c r="W13170" s="1"/>
      <c r="X13170" s="1"/>
      <c r="Y13170" s="1"/>
      <c r="Z13170" s="1"/>
      <c r="AA13170" s="1"/>
    </row>
    <row r="13171" spans="2:27" x14ac:dyDescent="0.2">
      <c r="B13171" s="1"/>
      <c r="C13171" s="1"/>
      <c r="D13171" s="1"/>
      <c r="E13171" s="1"/>
      <c r="F13171" s="1"/>
      <c r="G13171" s="1"/>
      <c r="H13171" s="1"/>
      <c r="I13171" s="1"/>
      <c r="J13171" s="1"/>
      <c r="K13171" s="1"/>
      <c r="L13171" s="1"/>
      <c r="M13171" s="1"/>
      <c r="N13171" s="1"/>
      <c r="O13171" s="1"/>
      <c r="P13171" s="1"/>
      <c r="Q13171" s="1"/>
      <c r="R13171" s="1"/>
      <c r="S13171" s="1"/>
      <c r="T13171" s="1"/>
      <c r="U13171" s="1"/>
      <c r="V13171" s="1"/>
      <c r="W13171" s="1"/>
      <c r="X13171" s="1"/>
      <c r="Y13171" s="1"/>
      <c r="Z13171" s="1"/>
      <c r="AA13171" s="1"/>
    </row>
    <row r="13172" spans="2:27" x14ac:dyDescent="0.2">
      <c r="B13172" s="1"/>
      <c r="C13172" s="1"/>
      <c r="D13172" s="1"/>
      <c r="E13172" s="1"/>
      <c r="F13172" s="1"/>
      <c r="G13172" s="1"/>
      <c r="H13172" s="1"/>
      <c r="I13172" s="1"/>
      <c r="J13172" s="1"/>
      <c r="K13172" s="1"/>
      <c r="L13172" s="1"/>
      <c r="M13172" s="1"/>
      <c r="N13172" s="1"/>
      <c r="O13172" s="1"/>
      <c r="P13172" s="1"/>
      <c r="Q13172" s="1"/>
      <c r="R13172" s="1"/>
      <c r="S13172" s="1"/>
      <c r="T13172" s="1"/>
      <c r="U13172" s="1"/>
      <c r="V13172" s="1"/>
      <c r="W13172" s="1"/>
      <c r="X13172" s="1"/>
      <c r="Y13172" s="1"/>
      <c r="Z13172" s="1"/>
      <c r="AA13172" s="1"/>
    </row>
    <row r="13173" spans="2:27" x14ac:dyDescent="0.2">
      <c r="B13173" s="1"/>
      <c r="C13173" s="1"/>
      <c r="D13173" s="1"/>
      <c r="E13173" s="1"/>
      <c r="F13173" s="1"/>
      <c r="G13173" s="1"/>
      <c r="H13173" s="1"/>
      <c r="I13173" s="1"/>
      <c r="J13173" s="1"/>
      <c r="K13173" s="1"/>
      <c r="L13173" s="1"/>
      <c r="M13173" s="1"/>
      <c r="N13173" s="1"/>
      <c r="O13173" s="1"/>
      <c r="P13173" s="1"/>
      <c r="Q13173" s="1"/>
      <c r="R13173" s="1"/>
      <c r="S13173" s="1"/>
      <c r="T13173" s="1"/>
      <c r="U13173" s="1"/>
      <c r="V13173" s="1"/>
      <c r="W13173" s="1"/>
      <c r="X13173" s="1"/>
      <c r="Y13173" s="1"/>
      <c r="Z13173" s="1"/>
      <c r="AA13173" s="1"/>
    </row>
    <row r="13174" spans="2:27" x14ac:dyDescent="0.2">
      <c r="B13174" s="1"/>
      <c r="C13174" s="1"/>
      <c r="D13174" s="1"/>
      <c r="E13174" s="1"/>
      <c r="F13174" s="1"/>
      <c r="G13174" s="1"/>
      <c r="H13174" s="1"/>
      <c r="I13174" s="1"/>
      <c r="J13174" s="1"/>
      <c r="K13174" s="1"/>
      <c r="L13174" s="1"/>
      <c r="M13174" s="1"/>
      <c r="N13174" s="1"/>
      <c r="O13174" s="1"/>
      <c r="P13174" s="1"/>
      <c r="Q13174" s="1"/>
      <c r="R13174" s="1"/>
      <c r="S13174" s="1"/>
      <c r="T13174" s="1"/>
      <c r="U13174" s="1"/>
      <c r="V13174" s="1"/>
      <c r="W13174" s="1"/>
      <c r="X13174" s="1"/>
      <c r="Y13174" s="1"/>
      <c r="Z13174" s="1"/>
      <c r="AA13174" s="1"/>
    </row>
    <row r="13175" spans="2:27" x14ac:dyDescent="0.2">
      <c r="B13175" s="1"/>
      <c r="C13175" s="1"/>
      <c r="D13175" s="1"/>
      <c r="E13175" s="1"/>
      <c r="F13175" s="1"/>
      <c r="G13175" s="1"/>
      <c r="H13175" s="1"/>
      <c r="I13175" s="1"/>
      <c r="J13175" s="1"/>
      <c r="K13175" s="1"/>
      <c r="L13175" s="1"/>
      <c r="M13175" s="1"/>
      <c r="N13175" s="1"/>
      <c r="O13175" s="1"/>
      <c r="P13175" s="1"/>
      <c r="Q13175" s="1"/>
      <c r="R13175" s="1"/>
      <c r="S13175" s="1"/>
      <c r="T13175" s="1"/>
      <c r="U13175" s="1"/>
      <c r="V13175" s="1"/>
      <c r="W13175" s="1"/>
      <c r="X13175" s="1"/>
      <c r="Y13175" s="1"/>
      <c r="Z13175" s="1"/>
      <c r="AA13175" s="1"/>
    </row>
    <row r="13176" spans="2:27" x14ac:dyDescent="0.2">
      <c r="B13176" s="1"/>
      <c r="C13176" s="1"/>
      <c r="D13176" s="1"/>
      <c r="E13176" s="1"/>
      <c r="F13176" s="1"/>
      <c r="G13176" s="1"/>
      <c r="H13176" s="1"/>
      <c r="I13176" s="1"/>
      <c r="J13176" s="1"/>
      <c r="K13176" s="1"/>
      <c r="L13176" s="1"/>
      <c r="M13176" s="1"/>
      <c r="N13176" s="1"/>
      <c r="O13176" s="1"/>
      <c r="P13176" s="1"/>
      <c r="Q13176" s="1"/>
      <c r="R13176" s="1"/>
      <c r="S13176" s="1"/>
      <c r="T13176" s="1"/>
      <c r="U13176" s="1"/>
      <c r="V13176" s="1"/>
      <c r="W13176" s="1"/>
      <c r="X13176" s="1"/>
      <c r="Y13176" s="1"/>
      <c r="Z13176" s="1"/>
      <c r="AA13176" s="1"/>
    </row>
    <row r="13177" spans="2:27" x14ac:dyDescent="0.2">
      <c r="B13177" s="1"/>
      <c r="C13177" s="1"/>
      <c r="D13177" s="1"/>
      <c r="E13177" s="1"/>
      <c r="F13177" s="1"/>
      <c r="G13177" s="1"/>
      <c r="H13177" s="1"/>
      <c r="I13177" s="1"/>
      <c r="J13177" s="1"/>
      <c r="K13177" s="1"/>
      <c r="L13177" s="1"/>
      <c r="M13177" s="1"/>
      <c r="N13177" s="1"/>
      <c r="O13177" s="1"/>
      <c r="P13177" s="1"/>
      <c r="Q13177" s="1"/>
      <c r="R13177" s="1"/>
      <c r="S13177" s="1"/>
      <c r="T13177" s="1"/>
      <c r="U13177" s="1"/>
      <c r="V13177" s="1"/>
      <c r="W13177" s="1"/>
      <c r="X13177" s="1"/>
      <c r="Y13177" s="1"/>
      <c r="Z13177" s="1"/>
      <c r="AA13177" s="1"/>
    </row>
    <row r="13178" spans="2:27" x14ac:dyDescent="0.2">
      <c r="B13178" s="1"/>
      <c r="C13178" s="1"/>
      <c r="D13178" s="1"/>
      <c r="E13178" s="1"/>
      <c r="F13178" s="1"/>
      <c r="G13178" s="1"/>
      <c r="H13178" s="1"/>
      <c r="I13178" s="1"/>
      <c r="J13178" s="1"/>
      <c r="K13178" s="1"/>
      <c r="L13178" s="1"/>
      <c r="M13178" s="1"/>
      <c r="N13178" s="1"/>
      <c r="O13178" s="1"/>
      <c r="P13178" s="1"/>
      <c r="Q13178" s="1"/>
      <c r="R13178" s="1"/>
      <c r="S13178" s="1"/>
      <c r="T13178" s="1"/>
      <c r="U13178" s="1"/>
      <c r="V13178" s="1"/>
      <c r="W13178" s="1"/>
      <c r="X13178" s="1"/>
      <c r="Y13178" s="1"/>
      <c r="Z13178" s="1"/>
      <c r="AA13178" s="1"/>
    </row>
    <row r="13179" spans="2:27" x14ac:dyDescent="0.2">
      <c r="B13179" s="1"/>
      <c r="C13179" s="1"/>
      <c r="D13179" s="1"/>
      <c r="E13179" s="1"/>
      <c r="F13179" s="1"/>
      <c r="G13179" s="1"/>
      <c r="H13179" s="1"/>
      <c r="I13179" s="1"/>
      <c r="J13179" s="1"/>
      <c r="K13179" s="1"/>
      <c r="L13179" s="1"/>
      <c r="M13179" s="1"/>
      <c r="N13179" s="1"/>
      <c r="O13179" s="1"/>
      <c r="P13179" s="1"/>
      <c r="Q13179" s="1"/>
      <c r="R13179" s="1"/>
      <c r="S13179" s="1"/>
      <c r="T13179" s="1"/>
      <c r="U13179" s="1"/>
      <c r="V13179" s="1"/>
      <c r="W13179" s="1"/>
      <c r="X13179" s="1"/>
      <c r="Y13179" s="1"/>
      <c r="Z13179" s="1"/>
      <c r="AA13179" s="1"/>
    </row>
    <row r="13180" spans="2:27" x14ac:dyDescent="0.2">
      <c r="B13180" s="1"/>
      <c r="C13180" s="1"/>
      <c r="D13180" s="1"/>
      <c r="E13180" s="1"/>
      <c r="F13180" s="1"/>
      <c r="G13180" s="1"/>
      <c r="H13180" s="1"/>
      <c r="I13180" s="1"/>
      <c r="J13180" s="1"/>
      <c r="K13180" s="1"/>
      <c r="L13180" s="1"/>
      <c r="M13180" s="1"/>
      <c r="N13180" s="1"/>
      <c r="O13180" s="1"/>
      <c r="P13180" s="1"/>
      <c r="Q13180" s="1"/>
      <c r="R13180" s="1"/>
      <c r="S13180" s="1"/>
      <c r="T13180" s="1"/>
      <c r="U13180" s="1"/>
      <c r="V13180" s="1"/>
      <c r="W13180" s="1"/>
      <c r="X13180" s="1"/>
      <c r="Y13180" s="1"/>
      <c r="Z13180" s="1"/>
      <c r="AA13180" s="1"/>
    </row>
    <row r="13181" spans="2:27" x14ac:dyDescent="0.2">
      <c r="B13181" s="1"/>
      <c r="C13181" s="1"/>
      <c r="D13181" s="1"/>
      <c r="E13181" s="1"/>
      <c r="F13181" s="1"/>
      <c r="G13181" s="1"/>
      <c r="H13181" s="1"/>
      <c r="I13181" s="1"/>
      <c r="J13181" s="1"/>
      <c r="K13181" s="1"/>
      <c r="L13181" s="1"/>
      <c r="M13181" s="1"/>
      <c r="N13181" s="1"/>
      <c r="O13181" s="1"/>
      <c r="P13181" s="1"/>
      <c r="Q13181" s="1"/>
      <c r="R13181" s="1"/>
      <c r="S13181" s="1"/>
      <c r="T13181" s="1"/>
      <c r="U13181" s="1"/>
      <c r="V13181" s="1"/>
      <c r="W13181" s="1"/>
      <c r="X13181" s="1"/>
      <c r="Y13181" s="1"/>
      <c r="Z13181" s="1"/>
      <c r="AA13181" s="1"/>
    </row>
    <row r="13182" spans="2:27" x14ac:dyDescent="0.2">
      <c r="B13182" s="1"/>
      <c r="C13182" s="1"/>
      <c r="D13182" s="1"/>
      <c r="E13182" s="1"/>
      <c r="F13182" s="1"/>
      <c r="G13182" s="1"/>
      <c r="H13182" s="1"/>
      <c r="I13182" s="1"/>
      <c r="J13182" s="1"/>
      <c r="K13182" s="1"/>
      <c r="L13182" s="1"/>
      <c r="M13182" s="1"/>
      <c r="N13182" s="1"/>
      <c r="O13182" s="1"/>
      <c r="P13182" s="1"/>
      <c r="Q13182" s="1"/>
      <c r="R13182" s="1"/>
      <c r="S13182" s="1"/>
      <c r="T13182" s="1"/>
      <c r="U13182" s="1"/>
      <c r="V13182" s="1"/>
      <c r="W13182" s="1"/>
      <c r="X13182" s="1"/>
      <c r="Y13182" s="1"/>
      <c r="Z13182" s="1"/>
      <c r="AA13182" s="1"/>
    </row>
    <row r="13183" spans="2:27" x14ac:dyDescent="0.2">
      <c r="B13183" s="1"/>
      <c r="C13183" s="1"/>
      <c r="D13183" s="1"/>
      <c r="E13183" s="1"/>
      <c r="F13183" s="1"/>
      <c r="G13183" s="1"/>
      <c r="H13183" s="1"/>
      <c r="I13183" s="1"/>
      <c r="J13183" s="1"/>
      <c r="K13183" s="1"/>
      <c r="L13183" s="1"/>
      <c r="M13183" s="1"/>
      <c r="N13183" s="1"/>
      <c r="O13183" s="1"/>
      <c r="P13183" s="1"/>
      <c r="Q13183" s="1"/>
      <c r="R13183" s="1"/>
      <c r="S13183" s="1"/>
      <c r="T13183" s="1"/>
      <c r="U13183" s="1"/>
      <c r="V13183" s="1"/>
      <c r="W13183" s="1"/>
      <c r="X13183" s="1"/>
      <c r="Y13183" s="1"/>
      <c r="Z13183" s="1"/>
      <c r="AA13183" s="1"/>
    </row>
    <row r="13184" spans="2:27" x14ac:dyDescent="0.2">
      <c r="B13184" s="1"/>
      <c r="C13184" s="1"/>
      <c r="D13184" s="1"/>
      <c r="E13184" s="1"/>
      <c r="F13184" s="1"/>
      <c r="G13184" s="1"/>
      <c r="H13184" s="1"/>
      <c r="I13184" s="1"/>
      <c r="J13184" s="1"/>
      <c r="K13184" s="1"/>
      <c r="L13184" s="1"/>
      <c r="M13184" s="1"/>
      <c r="N13184" s="1"/>
      <c r="O13184" s="1"/>
      <c r="P13184" s="1"/>
      <c r="Q13184" s="1"/>
      <c r="R13184" s="1"/>
      <c r="S13184" s="1"/>
      <c r="T13184" s="1"/>
      <c r="U13184" s="1"/>
      <c r="V13184" s="1"/>
      <c r="W13184" s="1"/>
      <c r="X13184" s="1"/>
      <c r="Y13184" s="1"/>
      <c r="Z13184" s="1"/>
      <c r="AA13184" s="1"/>
    </row>
    <row r="13185" spans="2:27" x14ac:dyDescent="0.2">
      <c r="B13185" s="1"/>
      <c r="C13185" s="1"/>
      <c r="D13185" s="1"/>
      <c r="E13185" s="1"/>
      <c r="F13185" s="1"/>
      <c r="G13185" s="1"/>
      <c r="H13185" s="1"/>
      <c r="I13185" s="1"/>
      <c r="J13185" s="1"/>
      <c r="K13185" s="1"/>
      <c r="L13185" s="1"/>
      <c r="M13185" s="1"/>
      <c r="N13185" s="1"/>
      <c r="O13185" s="1"/>
      <c r="P13185" s="1"/>
      <c r="Q13185" s="1"/>
      <c r="R13185" s="1"/>
      <c r="S13185" s="1"/>
      <c r="T13185" s="1"/>
      <c r="U13185" s="1"/>
      <c r="V13185" s="1"/>
      <c r="W13185" s="1"/>
      <c r="X13185" s="1"/>
      <c r="Y13185" s="1"/>
      <c r="Z13185" s="1"/>
      <c r="AA13185" s="1"/>
    </row>
    <row r="13186" spans="2:27" x14ac:dyDescent="0.2">
      <c r="B13186" s="1"/>
      <c r="C13186" s="1"/>
      <c r="D13186" s="1"/>
      <c r="E13186" s="1"/>
      <c r="F13186" s="1"/>
      <c r="G13186" s="1"/>
      <c r="H13186" s="1"/>
      <c r="I13186" s="1"/>
      <c r="J13186" s="1"/>
      <c r="K13186" s="1"/>
      <c r="L13186" s="1"/>
      <c r="M13186" s="1"/>
      <c r="N13186" s="1"/>
      <c r="O13186" s="1"/>
      <c r="P13186" s="1"/>
      <c r="Q13186" s="1"/>
      <c r="R13186" s="1"/>
      <c r="S13186" s="1"/>
      <c r="T13186" s="1"/>
      <c r="U13186" s="1"/>
      <c r="V13186" s="1"/>
      <c r="W13186" s="1"/>
      <c r="X13186" s="1"/>
      <c r="Y13186" s="1"/>
      <c r="Z13186" s="1"/>
      <c r="AA13186" s="1"/>
    </row>
    <row r="13187" spans="2:27" x14ac:dyDescent="0.2">
      <c r="B13187" s="1"/>
      <c r="C13187" s="1"/>
      <c r="D13187" s="1"/>
      <c r="E13187" s="1"/>
      <c r="F13187" s="1"/>
      <c r="G13187" s="1"/>
      <c r="H13187" s="1"/>
      <c r="I13187" s="1"/>
      <c r="J13187" s="1"/>
      <c r="K13187" s="1"/>
      <c r="L13187" s="1"/>
      <c r="M13187" s="1"/>
      <c r="N13187" s="1"/>
      <c r="O13187" s="1"/>
      <c r="P13187" s="1"/>
      <c r="Q13187" s="1"/>
      <c r="R13187" s="1"/>
      <c r="S13187" s="1"/>
      <c r="T13187" s="1"/>
      <c r="U13187" s="1"/>
      <c r="V13187" s="1"/>
      <c r="W13187" s="1"/>
      <c r="X13187" s="1"/>
      <c r="Y13187" s="1"/>
      <c r="Z13187" s="1"/>
      <c r="AA13187" s="1"/>
    </row>
    <row r="13188" spans="2:27" x14ac:dyDescent="0.2">
      <c r="B13188" s="1"/>
      <c r="C13188" s="1"/>
      <c r="D13188" s="1"/>
      <c r="E13188" s="1"/>
      <c r="F13188" s="1"/>
      <c r="G13188" s="1"/>
      <c r="H13188" s="1"/>
      <c r="I13188" s="1"/>
      <c r="J13188" s="1"/>
      <c r="K13188" s="1"/>
      <c r="L13188" s="1"/>
      <c r="M13188" s="1"/>
      <c r="N13188" s="1"/>
      <c r="O13188" s="1"/>
      <c r="P13188" s="1"/>
      <c r="Q13188" s="1"/>
      <c r="R13188" s="1"/>
      <c r="S13188" s="1"/>
      <c r="T13188" s="1"/>
      <c r="U13188" s="1"/>
      <c r="V13188" s="1"/>
      <c r="W13188" s="1"/>
      <c r="X13188" s="1"/>
      <c r="Y13188" s="1"/>
      <c r="Z13188" s="1"/>
      <c r="AA13188" s="1"/>
    </row>
    <row r="13189" spans="2:27" x14ac:dyDescent="0.2">
      <c r="B13189" s="1"/>
      <c r="C13189" s="1"/>
      <c r="D13189" s="1"/>
      <c r="E13189" s="1"/>
      <c r="F13189" s="1"/>
      <c r="G13189" s="1"/>
      <c r="H13189" s="1"/>
      <c r="I13189" s="1"/>
      <c r="J13189" s="1"/>
      <c r="K13189" s="1"/>
      <c r="L13189" s="1"/>
      <c r="M13189" s="1"/>
      <c r="N13189" s="1"/>
      <c r="O13189" s="1"/>
      <c r="P13189" s="1"/>
      <c r="Q13189" s="1"/>
      <c r="R13189" s="1"/>
      <c r="S13189" s="1"/>
      <c r="T13189" s="1"/>
      <c r="U13189" s="1"/>
      <c r="V13189" s="1"/>
      <c r="W13189" s="1"/>
      <c r="X13189" s="1"/>
      <c r="Y13189" s="1"/>
      <c r="Z13189" s="1"/>
      <c r="AA13189" s="1"/>
    </row>
    <row r="13190" spans="2:27" x14ac:dyDescent="0.2">
      <c r="B13190" s="1"/>
      <c r="C13190" s="1"/>
      <c r="D13190" s="1"/>
      <c r="E13190" s="1"/>
      <c r="F13190" s="1"/>
      <c r="G13190" s="1"/>
      <c r="H13190" s="1"/>
      <c r="I13190" s="1"/>
      <c r="J13190" s="1"/>
      <c r="K13190" s="1"/>
      <c r="L13190" s="1"/>
      <c r="M13190" s="1"/>
      <c r="N13190" s="1"/>
      <c r="O13190" s="1"/>
      <c r="P13190" s="1"/>
      <c r="Q13190" s="1"/>
      <c r="R13190" s="1"/>
      <c r="S13190" s="1"/>
      <c r="T13190" s="1"/>
      <c r="U13190" s="1"/>
      <c r="V13190" s="1"/>
      <c r="W13190" s="1"/>
      <c r="X13190" s="1"/>
      <c r="Y13190" s="1"/>
      <c r="Z13190" s="1"/>
      <c r="AA13190" s="1"/>
    </row>
    <row r="13191" spans="2:27" x14ac:dyDescent="0.2">
      <c r="B13191" s="1"/>
      <c r="C13191" s="1"/>
      <c r="D13191" s="1"/>
      <c r="E13191" s="1"/>
      <c r="F13191" s="1"/>
      <c r="G13191" s="1"/>
      <c r="H13191" s="1"/>
      <c r="I13191" s="1"/>
      <c r="J13191" s="1"/>
      <c r="K13191" s="1"/>
      <c r="L13191" s="1"/>
      <c r="M13191" s="1"/>
      <c r="N13191" s="1"/>
      <c r="O13191" s="1"/>
      <c r="P13191" s="1"/>
      <c r="Q13191" s="1"/>
      <c r="R13191" s="1"/>
      <c r="S13191" s="1"/>
      <c r="T13191" s="1"/>
      <c r="U13191" s="1"/>
      <c r="V13191" s="1"/>
      <c r="W13191" s="1"/>
      <c r="X13191" s="1"/>
      <c r="Y13191" s="1"/>
      <c r="Z13191" s="1"/>
      <c r="AA13191" s="1"/>
    </row>
    <row r="13192" spans="2:27" x14ac:dyDescent="0.2">
      <c r="B13192" s="1"/>
      <c r="C13192" s="1"/>
      <c r="D13192" s="1"/>
      <c r="E13192" s="1"/>
      <c r="F13192" s="1"/>
      <c r="G13192" s="1"/>
      <c r="H13192" s="1"/>
      <c r="I13192" s="1"/>
      <c r="J13192" s="1"/>
      <c r="K13192" s="1"/>
      <c r="L13192" s="1"/>
      <c r="M13192" s="1"/>
      <c r="N13192" s="1"/>
      <c r="O13192" s="1"/>
      <c r="P13192" s="1"/>
      <c r="Q13192" s="1"/>
      <c r="R13192" s="1"/>
      <c r="S13192" s="1"/>
      <c r="T13192" s="1"/>
      <c r="U13192" s="1"/>
      <c r="V13192" s="1"/>
      <c r="W13192" s="1"/>
      <c r="X13192" s="1"/>
      <c r="Y13192" s="1"/>
      <c r="Z13192" s="1"/>
      <c r="AA13192" s="1"/>
    </row>
    <row r="13193" spans="2:27" x14ac:dyDescent="0.2">
      <c r="B13193" s="1"/>
      <c r="C13193" s="1"/>
      <c r="D13193" s="1"/>
      <c r="E13193" s="1"/>
      <c r="F13193" s="1"/>
      <c r="G13193" s="1"/>
      <c r="H13193" s="1"/>
      <c r="I13193" s="1"/>
      <c r="J13193" s="1"/>
      <c r="K13193" s="1"/>
      <c r="L13193" s="1"/>
      <c r="M13193" s="1"/>
      <c r="N13193" s="1"/>
      <c r="O13193" s="1"/>
      <c r="P13193" s="1"/>
      <c r="Q13193" s="1"/>
      <c r="R13193" s="1"/>
      <c r="S13193" s="1"/>
      <c r="T13193" s="1"/>
      <c r="U13193" s="1"/>
      <c r="V13193" s="1"/>
      <c r="W13193" s="1"/>
      <c r="X13193" s="1"/>
      <c r="Y13193" s="1"/>
      <c r="Z13193" s="1"/>
      <c r="AA13193" s="1"/>
    </row>
    <row r="13194" spans="2:27" x14ac:dyDescent="0.2">
      <c r="B13194" s="1"/>
      <c r="C13194" s="1"/>
      <c r="D13194" s="1"/>
      <c r="E13194" s="1"/>
      <c r="F13194" s="1"/>
      <c r="G13194" s="1"/>
      <c r="H13194" s="1"/>
      <c r="I13194" s="1"/>
      <c r="J13194" s="1"/>
      <c r="K13194" s="1"/>
      <c r="L13194" s="1"/>
      <c r="M13194" s="1"/>
      <c r="N13194" s="1"/>
      <c r="O13194" s="1"/>
      <c r="P13194" s="1"/>
      <c r="Q13194" s="1"/>
      <c r="R13194" s="1"/>
      <c r="S13194" s="1"/>
      <c r="T13194" s="1"/>
      <c r="U13194" s="1"/>
      <c r="V13194" s="1"/>
      <c r="W13194" s="1"/>
      <c r="X13194" s="1"/>
      <c r="Y13194" s="1"/>
      <c r="Z13194" s="1"/>
      <c r="AA13194" s="1"/>
    </row>
    <row r="13195" spans="2:27" x14ac:dyDescent="0.2">
      <c r="B13195" s="1"/>
      <c r="C13195" s="1"/>
      <c r="D13195" s="1"/>
      <c r="E13195" s="1"/>
      <c r="F13195" s="1"/>
      <c r="G13195" s="1"/>
      <c r="H13195" s="1"/>
      <c r="I13195" s="1"/>
      <c r="J13195" s="1"/>
      <c r="K13195" s="1"/>
      <c r="L13195" s="1"/>
      <c r="M13195" s="1"/>
      <c r="N13195" s="1"/>
      <c r="O13195" s="1"/>
      <c r="P13195" s="1"/>
      <c r="Q13195" s="1"/>
      <c r="R13195" s="1"/>
      <c r="S13195" s="1"/>
      <c r="T13195" s="1"/>
      <c r="U13195" s="1"/>
      <c r="V13195" s="1"/>
      <c r="W13195" s="1"/>
      <c r="X13195" s="1"/>
      <c r="Y13195" s="1"/>
      <c r="Z13195" s="1"/>
      <c r="AA13195" s="1"/>
    </row>
    <row r="13196" spans="2:27" x14ac:dyDescent="0.2">
      <c r="B13196" s="1"/>
      <c r="C13196" s="1"/>
      <c r="D13196" s="1"/>
      <c r="E13196" s="1"/>
      <c r="F13196" s="1"/>
      <c r="G13196" s="1"/>
      <c r="H13196" s="1"/>
      <c r="I13196" s="1"/>
      <c r="J13196" s="1"/>
      <c r="K13196" s="1"/>
      <c r="L13196" s="1"/>
      <c r="M13196" s="1"/>
      <c r="N13196" s="1"/>
      <c r="O13196" s="1"/>
      <c r="P13196" s="1"/>
      <c r="Q13196" s="1"/>
      <c r="R13196" s="1"/>
      <c r="S13196" s="1"/>
      <c r="T13196" s="1"/>
      <c r="U13196" s="1"/>
      <c r="V13196" s="1"/>
      <c r="W13196" s="1"/>
      <c r="X13196" s="1"/>
      <c r="Y13196" s="1"/>
      <c r="Z13196" s="1"/>
      <c r="AA13196" s="1"/>
    </row>
    <row r="13197" spans="2:27" x14ac:dyDescent="0.2">
      <c r="B13197" s="1"/>
      <c r="C13197" s="1"/>
      <c r="D13197" s="1"/>
      <c r="E13197" s="1"/>
      <c r="F13197" s="1"/>
      <c r="G13197" s="1"/>
      <c r="H13197" s="1"/>
      <c r="I13197" s="1"/>
      <c r="J13197" s="1"/>
      <c r="K13197" s="1"/>
      <c r="L13197" s="1"/>
      <c r="M13197" s="1"/>
      <c r="N13197" s="1"/>
      <c r="O13197" s="1"/>
      <c r="P13197" s="1"/>
      <c r="Q13197" s="1"/>
      <c r="R13197" s="1"/>
      <c r="S13197" s="1"/>
      <c r="T13197" s="1"/>
      <c r="U13197" s="1"/>
      <c r="V13197" s="1"/>
      <c r="W13197" s="1"/>
      <c r="X13197" s="1"/>
      <c r="Y13197" s="1"/>
      <c r="Z13197" s="1"/>
      <c r="AA13197" s="1"/>
    </row>
    <row r="13198" spans="2:27" x14ac:dyDescent="0.2">
      <c r="B13198" s="1"/>
      <c r="C13198" s="1"/>
      <c r="D13198" s="1"/>
      <c r="E13198" s="1"/>
      <c r="F13198" s="1"/>
      <c r="G13198" s="1"/>
      <c r="H13198" s="1"/>
      <c r="I13198" s="1"/>
      <c r="J13198" s="1"/>
      <c r="K13198" s="1"/>
      <c r="L13198" s="1"/>
      <c r="M13198" s="1"/>
      <c r="N13198" s="1"/>
      <c r="O13198" s="1"/>
      <c r="P13198" s="1"/>
      <c r="Q13198" s="1"/>
      <c r="R13198" s="1"/>
      <c r="S13198" s="1"/>
      <c r="T13198" s="1"/>
      <c r="U13198" s="1"/>
      <c r="V13198" s="1"/>
      <c r="W13198" s="1"/>
      <c r="X13198" s="1"/>
      <c r="Y13198" s="1"/>
      <c r="Z13198" s="1"/>
      <c r="AA13198" s="1"/>
    </row>
    <row r="13199" spans="2:27" x14ac:dyDescent="0.2">
      <c r="B13199" s="1"/>
      <c r="C13199" s="1"/>
      <c r="D13199" s="1"/>
      <c r="E13199" s="1"/>
      <c r="F13199" s="1"/>
      <c r="G13199" s="1"/>
      <c r="H13199" s="1"/>
      <c r="I13199" s="1"/>
      <c r="J13199" s="1"/>
      <c r="K13199" s="1"/>
      <c r="L13199" s="1"/>
      <c r="M13199" s="1"/>
      <c r="N13199" s="1"/>
      <c r="O13199" s="1"/>
      <c r="P13199" s="1"/>
      <c r="Q13199" s="1"/>
      <c r="R13199" s="1"/>
      <c r="S13199" s="1"/>
      <c r="T13199" s="1"/>
      <c r="U13199" s="1"/>
      <c r="V13199" s="1"/>
      <c r="W13199" s="1"/>
      <c r="X13199" s="1"/>
      <c r="Y13199" s="1"/>
      <c r="Z13199" s="1"/>
      <c r="AA13199" s="1"/>
    </row>
    <row r="13200" spans="2:27" x14ac:dyDescent="0.2">
      <c r="B13200" s="1"/>
      <c r="C13200" s="1"/>
      <c r="D13200" s="1"/>
      <c r="E13200" s="1"/>
      <c r="F13200" s="1"/>
      <c r="G13200" s="1"/>
      <c r="H13200" s="1"/>
      <c r="I13200" s="1"/>
      <c r="J13200" s="1"/>
      <c r="K13200" s="1"/>
      <c r="L13200" s="1"/>
      <c r="M13200" s="1"/>
      <c r="N13200" s="1"/>
      <c r="O13200" s="1"/>
      <c r="P13200" s="1"/>
      <c r="Q13200" s="1"/>
      <c r="R13200" s="1"/>
      <c r="S13200" s="1"/>
      <c r="T13200" s="1"/>
      <c r="U13200" s="1"/>
      <c r="V13200" s="1"/>
      <c r="W13200" s="1"/>
      <c r="X13200" s="1"/>
      <c r="Y13200" s="1"/>
      <c r="Z13200" s="1"/>
      <c r="AA13200" s="1"/>
    </row>
    <row r="13201" spans="2:27" x14ac:dyDescent="0.2">
      <c r="B13201" s="1"/>
      <c r="C13201" s="1"/>
      <c r="D13201" s="1"/>
      <c r="E13201" s="1"/>
      <c r="F13201" s="1"/>
      <c r="G13201" s="1"/>
      <c r="H13201" s="1"/>
      <c r="I13201" s="1"/>
      <c r="J13201" s="1"/>
      <c r="K13201" s="1"/>
      <c r="L13201" s="1"/>
      <c r="M13201" s="1"/>
      <c r="N13201" s="1"/>
      <c r="O13201" s="1"/>
      <c r="P13201" s="1"/>
      <c r="Q13201" s="1"/>
      <c r="R13201" s="1"/>
      <c r="S13201" s="1"/>
      <c r="T13201" s="1"/>
      <c r="U13201" s="1"/>
      <c r="V13201" s="1"/>
      <c r="W13201" s="1"/>
      <c r="X13201" s="1"/>
      <c r="Y13201" s="1"/>
      <c r="Z13201" s="1"/>
      <c r="AA13201" s="1"/>
    </row>
    <row r="13202" spans="2:27" x14ac:dyDescent="0.2">
      <c r="B13202" s="1"/>
      <c r="C13202" s="1"/>
      <c r="D13202" s="1"/>
      <c r="E13202" s="1"/>
      <c r="F13202" s="1"/>
      <c r="G13202" s="1"/>
      <c r="H13202" s="1"/>
      <c r="I13202" s="1"/>
      <c r="J13202" s="1"/>
      <c r="K13202" s="1"/>
      <c r="L13202" s="1"/>
      <c r="M13202" s="1"/>
      <c r="N13202" s="1"/>
      <c r="O13202" s="1"/>
      <c r="P13202" s="1"/>
      <c r="Q13202" s="1"/>
      <c r="R13202" s="1"/>
      <c r="S13202" s="1"/>
      <c r="T13202" s="1"/>
      <c r="U13202" s="1"/>
      <c r="V13202" s="1"/>
      <c r="W13202" s="1"/>
      <c r="X13202" s="1"/>
      <c r="Y13202" s="1"/>
      <c r="Z13202" s="1"/>
      <c r="AA13202" s="1"/>
    </row>
    <row r="13203" spans="2:27" x14ac:dyDescent="0.2">
      <c r="B13203" s="1"/>
      <c r="C13203" s="1"/>
      <c r="D13203" s="1"/>
      <c r="E13203" s="1"/>
      <c r="F13203" s="1"/>
      <c r="G13203" s="1"/>
      <c r="H13203" s="1"/>
      <c r="I13203" s="1"/>
      <c r="J13203" s="1"/>
      <c r="K13203" s="1"/>
      <c r="L13203" s="1"/>
      <c r="M13203" s="1"/>
      <c r="N13203" s="1"/>
      <c r="O13203" s="1"/>
      <c r="P13203" s="1"/>
      <c r="Q13203" s="1"/>
      <c r="R13203" s="1"/>
      <c r="S13203" s="1"/>
      <c r="T13203" s="1"/>
      <c r="U13203" s="1"/>
      <c r="V13203" s="1"/>
      <c r="W13203" s="1"/>
      <c r="X13203" s="1"/>
      <c r="Y13203" s="1"/>
      <c r="Z13203" s="1"/>
      <c r="AA13203" s="1"/>
    </row>
    <row r="13204" spans="2:27" x14ac:dyDescent="0.2">
      <c r="B13204" s="1"/>
      <c r="C13204" s="1"/>
      <c r="D13204" s="1"/>
      <c r="E13204" s="1"/>
      <c r="F13204" s="1"/>
      <c r="G13204" s="1"/>
      <c r="H13204" s="1"/>
      <c r="I13204" s="1"/>
      <c r="J13204" s="1"/>
      <c r="K13204" s="1"/>
      <c r="L13204" s="1"/>
      <c r="M13204" s="1"/>
      <c r="N13204" s="1"/>
      <c r="O13204" s="1"/>
      <c r="P13204" s="1"/>
      <c r="Q13204" s="1"/>
      <c r="R13204" s="1"/>
      <c r="S13204" s="1"/>
      <c r="T13204" s="1"/>
      <c r="U13204" s="1"/>
      <c r="V13204" s="1"/>
      <c r="W13204" s="1"/>
      <c r="X13204" s="1"/>
      <c r="Y13204" s="1"/>
      <c r="Z13204" s="1"/>
      <c r="AA13204" s="1"/>
    </row>
    <row r="13205" spans="2:27" x14ac:dyDescent="0.2">
      <c r="B13205" s="1"/>
      <c r="C13205" s="1"/>
      <c r="D13205" s="1"/>
      <c r="E13205" s="1"/>
      <c r="F13205" s="1"/>
      <c r="G13205" s="1"/>
      <c r="H13205" s="1"/>
      <c r="I13205" s="1"/>
      <c r="J13205" s="1"/>
      <c r="K13205" s="1"/>
      <c r="L13205" s="1"/>
      <c r="M13205" s="1"/>
      <c r="N13205" s="1"/>
      <c r="O13205" s="1"/>
      <c r="P13205" s="1"/>
      <c r="Q13205" s="1"/>
      <c r="R13205" s="1"/>
      <c r="S13205" s="1"/>
      <c r="T13205" s="1"/>
      <c r="U13205" s="1"/>
      <c r="V13205" s="1"/>
      <c r="W13205" s="1"/>
      <c r="X13205" s="1"/>
      <c r="Y13205" s="1"/>
      <c r="Z13205" s="1"/>
      <c r="AA13205" s="1"/>
    </row>
    <row r="13206" spans="2:27" x14ac:dyDescent="0.2">
      <c r="B13206" s="1"/>
      <c r="C13206" s="1"/>
      <c r="D13206" s="1"/>
      <c r="E13206" s="1"/>
      <c r="F13206" s="1"/>
      <c r="G13206" s="1"/>
      <c r="H13206" s="1"/>
      <c r="I13206" s="1"/>
      <c r="J13206" s="1"/>
      <c r="K13206" s="1"/>
      <c r="L13206" s="1"/>
      <c r="M13206" s="1"/>
      <c r="N13206" s="1"/>
      <c r="O13206" s="1"/>
      <c r="P13206" s="1"/>
      <c r="Q13206" s="1"/>
      <c r="R13206" s="1"/>
      <c r="S13206" s="1"/>
      <c r="T13206" s="1"/>
      <c r="U13206" s="1"/>
      <c r="V13206" s="1"/>
      <c r="W13206" s="1"/>
      <c r="X13206" s="1"/>
      <c r="Y13206" s="1"/>
      <c r="Z13206" s="1"/>
      <c r="AA13206" s="1"/>
    </row>
    <row r="13207" spans="2:27" x14ac:dyDescent="0.2">
      <c r="B13207" s="1"/>
      <c r="C13207" s="1"/>
      <c r="D13207" s="1"/>
      <c r="E13207" s="1"/>
      <c r="F13207" s="1"/>
      <c r="G13207" s="1"/>
      <c r="H13207" s="1"/>
      <c r="I13207" s="1"/>
      <c r="J13207" s="1"/>
      <c r="K13207" s="1"/>
      <c r="L13207" s="1"/>
      <c r="M13207" s="1"/>
      <c r="N13207" s="1"/>
      <c r="O13207" s="1"/>
      <c r="P13207" s="1"/>
      <c r="Q13207" s="1"/>
      <c r="R13207" s="1"/>
      <c r="S13207" s="1"/>
      <c r="T13207" s="1"/>
      <c r="U13207" s="1"/>
      <c r="V13207" s="1"/>
      <c r="W13207" s="1"/>
      <c r="X13207" s="1"/>
      <c r="Y13207" s="1"/>
      <c r="Z13207" s="1"/>
      <c r="AA13207" s="1"/>
    </row>
    <row r="13208" spans="2:27" x14ac:dyDescent="0.2">
      <c r="B13208" s="1"/>
      <c r="C13208" s="1"/>
      <c r="D13208" s="1"/>
      <c r="E13208" s="1"/>
      <c r="F13208" s="1"/>
      <c r="G13208" s="1"/>
      <c r="H13208" s="1"/>
      <c r="I13208" s="1"/>
      <c r="J13208" s="1"/>
      <c r="K13208" s="1"/>
      <c r="L13208" s="1"/>
      <c r="M13208" s="1"/>
      <c r="N13208" s="1"/>
      <c r="O13208" s="1"/>
      <c r="P13208" s="1"/>
      <c r="Q13208" s="1"/>
      <c r="R13208" s="1"/>
      <c r="S13208" s="1"/>
      <c r="T13208" s="1"/>
      <c r="U13208" s="1"/>
      <c r="V13208" s="1"/>
      <c r="W13208" s="1"/>
      <c r="X13208" s="1"/>
      <c r="Y13208" s="1"/>
      <c r="Z13208" s="1"/>
      <c r="AA13208" s="1"/>
    </row>
    <row r="13209" spans="2:27" x14ac:dyDescent="0.2">
      <c r="B13209" s="1"/>
      <c r="C13209" s="1"/>
      <c r="D13209" s="1"/>
      <c r="E13209" s="1"/>
      <c r="F13209" s="1"/>
      <c r="G13209" s="1"/>
      <c r="H13209" s="1"/>
      <c r="I13209" s="1"/>
      <c r="J13209" s="1"/>
      <c r="K13209" s="1"/>
      <c r="L13209" s="1"/>
      <c r="M13209" s="1"/>
      <c r="N13209" s="1"/>
      <c r="O13209" s="1"/>
      <c r="P13209" s="1"/>
      <c r="Q13209" s="1"/>
      <c r="R13209" s="1"/>
      <c r="S13209" s="1"/>
      <c r="T13209" s="1"/>
      <c r="U13209" s="1"/>
      <c r="V13209" s="1"/>
      <c r="W13209" s="1"/>
      <c r="X13209" s="1"/>
      <c r="Y13209" s="1"/>
      <c r="Z13209" s="1"/>
      <c r="AA13209" s="1"/>
    </row>
    <row r="13210" spans="2:27" x14ac:dyDescent="0.2">
      <c r="B13210" s="1"/>
      <c r="C13210" s="1"/>
      <c r="D13210" s="1"/>
      <c r="E13210" s="1"/>
      <c r="F13210" s="1"/>
      <c r="G13210" s="1"/>
      <c r="H13210" s="1"/>
      <c r="I13210" s="1"/>
      <c r="J13210" s="1"/>
      <c r="K13210" s="1"/>
      <c r="L13210" s="1"/>
      <c r="M13210" s="1"/>
      <c r="N13210" s="1"/>
      <c r="O13210" s="1"/>
      <c r="P13210" s="1"/>
      <c r="Q13210" s="1"/>
      <c r="R13210" s="1"/>
      <c r="S13210" s="1"/>
      <c r="T13210" s="1"/>
      <c r="U13210" s="1"/>
      <c r="V13210" s="1"/>
      <c r="W13210" s="1"/>
      <c r="X13210" s="1"/>
      <c r="Y13210" s="1"/>
      <c r="Z13210" s="1"/>
      <c r="AA13210" s="1"/>
    </row>
    <row r="13211" spans="2:27" x14ac:dyDescent="0.2">
      <c r="B13211" s="1"/>
      <c r="C13211" s="1"/>
      <c r="D13211" s="1"/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  <c r="O13211" s="1"/>
      <c r="P13211" s="1"/>
      <c r="Q13211" s="1"/>
      <c r="R13211" s="1"/>
      <c r="S13211" s="1"/>
      <c r="T13211" s="1"/>
      <c r="U13211" s="1"/>
      <c r="V13211" s="1"/>
      <c r="W13211" s="1"/>
      <c r="X13211" s="1"/>
      <c r="Y13211" s="1"/>
      <c r="Z13211" s="1"/>
      <c r="AA13211" s="1"/>
    </row>
    <row r="13212" spans="2:27" x14ac:dyDescent="0.2">
      <c r="B13212" s="1"/>
      <c r="C13212" s="1"/>
      <c r="D13212" s="1"/>
      <c r="E13212" s="1"/>
      <c r="F13212" s="1"/>
      <c r="G13212" s="1"/>
      <c r="H13212" s="1"/>
      <c r="I13212" s="1"/>
      <c r="J13212" s="1"/>
      <c r="K13212" s="1"/>
      <c r="L13212" s="1"/>
      <c r="M13212" s="1"/>
      <c r="N13212" s="1"/>
      <c r="O13212" s="1"/>
      <c r="P13212" s="1"/>
      <c r="Q13212" s="1"/>
      <c r="R13212" s="1"/>
      <c r="S13212" s="1"/>
      <c r="T13212" s="1"/>
      <c r="U13212" s="1"/>
      <c r="V13212" s="1"/>
      <c r="W13212" s="1"/>
      <c r="X13212" s="1"/>
      <c r="Y13212" s="1"/>
      <c r="Z13212" s="1"/>
      <c r="AA13212" s="1"/>
    </row>
    <row r="13213" spans="2:27" x14ac:dyDescent="0.2">
      <c r="B13213" s="1"/>
      <c r="C13213" s="1"/>
      <c r="D13213" s="1"/>
      <c r="E13213" s="1"/>
      <c r="F13213" s="1"/>
      <c r="G13213" s="1"/>
      <c r="H13213" s="1"/>
      <c r="I13213" s="1"/>
      <c r="J13213" s="1"/>
      <c r="K13213" s="1"/>
      <c r="L13213" s="1"/>
      <c r="M13213" s="1"/>
      <c r="N13213" s="1"/>
      <c r="O13213" s="1"/>
      <c r="P13213" s="1"/>
      <c r="Q13213" s="1"/>
      <c r="R13213" s="1"/>
      <c r="S13213" s="1"/>
      <c r="T13213" s="1"/>
      <c r="U13213" s="1"/>
      <c r="V13213" s="1"/>
      <c r="W13213" s="1"/>
      <c r="X13213" s="1"/>
      <c r="Y13213" s="1"/>
      <c r="Z13213" s="1"/>
      <c r="AA13213" s="1"/>
    </row>
    <row r="13214" spans="2:27" x14ac:dyDescent="0.2">
      <c r="B13214" s="1"/>
      <c r="C13214" s="1"/>
      <c r="D13214" s="1"/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  <c r="O13214" s="1"/>
      <c r="P13214" s="1"/>
      <c r="Q13214" s="1"/>
      <c r="R13214" s="1"/>
      <c r="S13214" s="1"/>
      <c r="T13214" s="1"/>
      <c r="U13214" s="1"/>
      <c r="V13214" s="1"/>
      <c r="W13214" s="1"/>
      <c r="X13214" s="1"/>
      <c r="Y13214" s="1"/>
      <c r="Z13214" s="1"/>
      <c r="AA13214" s="1"/>
    </row>
    <row r="13215" spans="2:27" x14ac:dyDescent="0.2">
      <c r="B13215" s="1"/>
      <c r="C13215" s="1"/>
      <c r="D13215" s="1"/>
      <c r="E13215" s="1"/>
      <c r="F13215" s="1"/>
      <c r="G13215" s="1"/>
      <c r="H13215" s="1"/>
      <c r="I13215" s="1"/>
      <c r="J13215" s="1"/>
      <c r="K13215" s="1"/>
      <c r="L13215" s="1"/>
      <c r="M13215" s="1"/>
      <c r="N13215" s="1"/>
      <c r="O13215" s="1"/>
      <c r="P13215" s="1"/>
      <c r="Q13215" s="1"/>
      <c r="R13215" s="1"/>
      <c r="S13215" s="1"/>
      <c r="T13215" s="1"/>
      <c r="U13215" s="1"/>
      <c r="V13215" s="1"/>
      <c r="W13215" s="1"/>
      <c r="X13215" s="1"/>
      <c r="Y13215" s="1"/>
      <c r="Z13215" s="1"/>
      <c r="AA13215" s="1"/>
    </row>
    <row r="13216" spans="2:27" x14ac:dyDescent="0.2">
      <c r="B13216" s="1"/>
      <c r="C13216" s="1"/>
      <c r="D13216" s="1"/>
      <c r="E13216" s="1"/>
      <c r="F13216" s="1"/>
      <c r="G13216" s="1"/>
      <c r="H13216" s="1"/>
      <c r="I13216" s="1"/>
      <c r="J13216" s="1"/>
      <c r="K13216" s="1"/>
      <c r="L13216" s="1"/>
      <c r="M13216" s="1"/>
      <c r="N13216" s="1"/>
      <c r="O13216" s="1"/>
      <c r="P13216" s="1"/>
      <c r="Q13216" s="1"/>
      <c r="R13216" s="1"/>
      <c r="S13216" s="1"/>
      <c r="T13216" s="1"/>
      <c r="U13216" s="1"/>
      <c r="V13216" s="1"/>
      <c r="W13216" s="1"/>
      <c r="X13216" s="1"/>
      <c r="Y13216" s="1"/>
      <c r="Z13216" s="1"/>
      <c r="AA13216" s="1"/>
    </row>
    <row r="13217" spans="2:27" x14ac:dyDescent="0.2">
      <c r="B13217" s="1"/>
      <c r="C13217" s="1"/>
      <c r="D13217" s="1"/>
      <c r="E13217" s="1"/>
      <c r="F13217" s="1"/>
      <c r="G13217" s="1"/>
      <c r="H13217" s="1"/>
      <c r="I13217" s="1"/>
      <c r="J13217" s="1"/>
      <c r="K13217" s="1"/>
      <c r="L13217" s="1"/>
      <c r="M13217" s="1"/>
      <c r="N13217" s="1"/>
      <c r="O13217" s="1"/>
      <c r="P13217" s="1"/>
      <c r="Q13217" s="1"/>
      <c r="R13217" s="1"/>
      <c r="S13217" s="1"/>
      <c r="T13217" s="1"/>
      <c r="U13217" s="1"/>
      <c r="V13217" s="1"/>
      <c r="W13217" s="1"/>
      <c r="X13217" s="1"/>
      <c r="Y13217" s="1"/>
      <c r="Z13217" s="1"/>
      <c r="AA13217" s="1"/>
    </row>
    <row r="13218" spans="2:27" x14ac:dyDescent="0.2">
      <c r="B13218" s="1"/>
      <c r="C13218" s="1"/>
      <c r="D13218" s="1"/>
      <c r="E13218" s="1"/>
      <c r="F13218" s="1"/>
      <c r="G13218" s="1"/>
      <c r="H13218" s="1"/>
      <c r="I13218" s="1"/>
      <c r="J13218" s="1"/>
      <c r="K13218" s="1"/>
      <c r="L13218" s="1"/>
      <c r="M13218" s="1"/>
      <c r="N13218" s="1"/>
      <c r="O13218" s="1"/>
      <c r="P13218" s="1"/>
      <c r="Q13218" s="1"/>
      <c r="R13218" s="1"/>
      <c r="S13218" s="1"/>
      <c r="T13218" s="1"/>
      <c r="U13218" s="1"/>
      <c r="V13218" s="1"/>
      <c r="W13218" s="1"/>
      <c r="X13218" s="1"/>
      <c r="Y13218" s="1"/>
      <c r="Z13218" s="1"/>
      <c r="AA13218" s="1"/>
    </row>
    <row r="13219" spans="2:27" x14ac:dyDescent="0.2">
      <c r="B13219" s="1"/>
      <c r="C13219" s="1"/>
      <c r="D13219" s="1"/>
      <c r="E13219" s="1"/>
      <c r="F13219" s="1"/>
      <c r="G13219" s="1"/>
      <c r="H13219" s="1"/>
      <c r="I13219" s="1"/>
      <c r="J13219" s="1"/>
      <c r="K13219" s="1"/>
      <c r="L13219" s="1"/>
      <c r="M13219" s="1"/>
      <c r="N13219" s="1"/>
      <c r="O13219" s="1"/>
      <c r="P13219" s="1"/>
      <c r="Q13219" s="1"/>
      <c r="R13219" s="1"/>
      <c r="S13219" s="1"/>
      <c r="T13219" s="1"/>
      <c r="U13219" s="1"/>
      <c r="V13219" s="1"/>
      <c r="W13219" s="1"/>
      <c r="X13219" s="1"/>
      <c r="Y13219" s="1"/>
      <c r="Z13219" s="1"/>
      <c r="AA13219" s="1"/>
    </row>
    <row r="13220" spans="2:27" x14ac:dyDescent="0.2">
      <c r="B13220" s="1"/>
      <c r="C13220" s="1"/>
      <c r="D13220" s="1"/>
      <c r="E13220" s="1"/>
      <c r="F13220" s="1"/>
      <c r="G13220" s="1"/>
      <c r="H13220" s="1"/>
      <c r="I13220" s="1"/>
      <c r="J13220" s="1"/>
      <c r="K13220" s="1"/>
      <c r="L13220" s="1"/>
      <c r="M13220" s="1"/>
      <c r="N13220" s="1"/>
      <c r="O13220" s="1"/>
      <c r="P13220" s="1"/>
      <c r="Q13220" s="1"/>
      <c r="R13220" s="1"/>
      <c r="S13220" s="1"/>
      <c r="T13220" s="1"/>
      <c r="U13220" s="1"/>
      <c r="V13220" s="1"/>
      <c r="W13220" s="1"/>
      <c r="X13220" s="1"/>
      <c r="Y13220" s="1"/>
      <c r="Z13220" s="1"/>
      <c r="AA13220" s="1"/>
    </row>
    <row r="13221" spans="2:27" x14ac:dyDescent="0.2">
      <c r="B13221" s="1"/>
      <c r="C13221" s="1"/>
      <c r="D13221" s="1"/>
      <c r="E13221" s="1"/>
      <c r="F13221" s="1"/>
      <c r="G13221" s="1"/>
      <c r="H13221" s="1"/>
      <c r="I13221" s="1"/>
      <c r="J13221" s="1"/>
      <c r="K13221" s="1"/>
      <c r="L13221" s="1"/>
      <c r="M13221" s="1"/>
      <c r="N13221" s="1"/>
      <c r="O13221" s="1"/>
      <c r="P13221" s="1"/>
      <c r="Q13221" s="1"/>
      <c r="R13221" s="1"/>
      <c r="S13221" s="1"/>
      <c r="T13221" s="1"/>
      <c r="U13221" s="1"/>
      <c r="V13221" s="1"/>
      <c r="W13221" s="1"/>
      <c r="X13221" s="1"/>
      <c r="Y13221" s="1"/>
      <c r="Z13221" s="1"/>
      <c r="AA13221" s="1"/>
    </row>
    <row r="13222" spans="2:27" x14ac:dyDescent="0.2">
      <c r="B13222" s="1"/>
      <c r="C13222" s="1"/>
      <c r="D13222" s="1"/>
      <c r="E13222" s="1"/>
      <c r="F13222" s="1"/>
      <c r="G13222" s="1"/>
      <c r="H13222" s="1"/>
      <c r="I13222" s="1"/>
      <c r="J13222" s="1"/>
      <c r="K13222" s="1"/>
      <c r="L13222" s="1"/>
      <c r="M13222" s="1"/>
      <c r="N13222" s="1"/>
      <c r="O13222" s="1"/>
      <c r="P13222" s="1"/>
      <c r="Q13222" s="1"/>
      <c r="R13222" s="1"/>
      <c r="S13222" s="1"/>
      <c r="T13222" s="1"/>
      <c r="U13222" s="1"/>
      <c r="V13222" s="1"/>
      <c r="W13222" s="1"/>
      <c r="X13222" s="1"/>
      <c r="Y13222" s="1"/>
      <c r="Z13222" s="1"/>
      <c r="AA13222" s="1"/>
    </row>
    <row r="13223" spans="2:27" x14ac:dyDescent="0.2">
      <c r="B13223" s="1"/>
      <c r="C13223" s="1"/>
      <c r="D13223" s="1"/>
      <c r="E13223" s="1"/>
      <c r="F13223" s="1"/>
      <c r="G13223" s="1"/>
      <c r="H13223" s="1"/>
      <c r="I13223" s="1"/>
      <c r="J13223" s="1"/>
      <c r="K13223" s="1"/>
      <c r="L13223" s="1"/>
      <c r="M13223" s="1"/>
      <c r="N13223" s="1"/>
      <c r="O13223" s="1"/>
      <c r="P13223" s="1"/>
      <c r="Q13223" s="1"/>
      <c r="R13223" s="1"/>
      <c r="S13223" s="1"/>
      <c r="T13223" s="1"/>
      <c r="U13223" s="1"/>
      <c r="V13223" s="1"/>
      <c r="W13223" s="1"/>
      <c r="X13223" s="1"/>
      <c r="Y13223" s="1"/>
      <c r="Z13223" s="1"/>
      <c r="AA13223" s="1"/>
    </row>
    <row r="13224" spans="2:27" x14ac:dyDescent="0.2">
      <c r="B13224" s="1"/>
      <c r="C13224" s="1"/>
      <c r="D13224" s="1"/>
      <c r="E13224" s="1"/>
      <c r="F13224" s="1"/>
      <c r="G13224" s="1"/>
      <c r="H13224" s="1"/>
      <c r="I13224" s="1"/>
      <c r="J13224" s="1"/>
      <c r="K13224" s="1"/>
      <c r="L13224" s="1"/>
      <c r="M13224" s="1"/>
      <c r="N13224" s="1"/>
      <c r="O13224" s="1"/>
      <c r="P13224" s="1"/>
      <c r="Q13224" s="1"/>
      <c r="R13224" s="1"/>
      <c r="S13224" s="1"/>
      <c r="T13224" s="1"/>
      <c r="U13224" s="1"/>
      <c r="V13224" s="1"/>
      <c r="W13224" s="1"/>
      <c r="X13224" s="1"/>
      <c r="Y13224" s="1"/>
      <c r="Z13224" s="1"/>
      <c r="AA13224" s="1"/>
    </row>
    <row r="13225" spans="2:27" x14ac:dyDescent="0.2">
      <c r="B13225" s="1"/>
      <c r="C13225" s="1"/>
      <c r="D13225" s="1"/>
      <c r="E13225" s="1"/>
      <c r="F13225" s="1"/>
      <c r="G13225" s="1"/>
      <c r="H13225" s="1"/>
      <c r="I13225" s="1"/>
      <c r="J13225" s="1"/>
      <c r="K13225" s="1"/>
      <c r="L13225" s="1"/>
      <c r="M13225" s="1"/>
      <c r="N13225" s="1"/>
      <c r="O13225" s="1"/>
      <c r="P13225" s="1"/>
      <c r="Q13225" s="1"/>
      <c r="R13225" s="1"/>
      <c r="S13225" s="1"/>
      <c r="T13225" s="1"/>
      <c r="U13225" s="1"/>
      <c r="V13225" s="1"/>
      <c r="W13225" s="1"/>
      <c r="X13225" s="1"/>
      <c r="Y13225" s="1"/>
      <c r="Z13225" s="1"/>
      <c r="AA13225" s="1"/>
    </row>
    <row r="13226" spans="2:27" x14ac:dyDescent="0.2">
      <c r="B13226" s="1"/>
      <c r="C13226" s="1"/>
      <c r="D13226" s="1"/>
      <c r="E13226" s="1"/>
      <c r="F13226" s="1"/>
      <c r="G13226" s="1"/>
      <c r="H13226" s="1"/>
      <c r="I13226" s="1"/>
      <c r="J13226" s="1"/>
      <c r="K13226" s="1"/>
      <c r="L13226" s="1"/>
      <c r="M13226" s="1"/>
      <c r="N13226" s="1"/>
      <c r="O13226" s="1"/>
      <c r="P13226" s="1"/>
      <c r="Q13226" s="1"/>
      <c r="R13226" s="1"/>
      <c r="S13226" s="1"/>
      <c r="T13226" s="1"/>
      <c r="U13226" s="1"/>
      <c r="V13226" s="1"/>
      <c r="W13226" s="1"/>
      <c r="X13226" s="1"/>
      <c r="Y13226" s="1"/>
      <c r="Z13226" s="1"/>
      <c r="AA13226" s="1"/>
    </row>
    <row r="13227" spans="2:27" x14ac:dyDescent="0.2">
      <c r="B13227" s="1"/>
      <c r="C13227" s="1"/>
      <c r="D13227" s="1"/>
      <c r="E13227" s="1"/>
      <c r="F13227" s="1"/>
      <c r="G13227" s="1"/>
      <c r="H13227" s="1"/>
      <c r="I13227" s="1"/>
      <c r="J13227" s="1"/>
      <c r="K13227" s="1"/>
      <c r="L13227" s="1"/>
      <c r="M13227" s="1"/>
      <c r="N13227" s="1"/>
      <c r="O13227" s="1"/>
      <c r="P13227" s="1"/>
      <c r="Q13227" s="1"/>
      <c r="R13227" s="1"/>
      <c r="S13227" s="1"/>
      <c r="T13227" s="1"/>
      <c r="U13227" s="1"/>
      <c r="V13227" s="1"/>
      <c r="W13227" s="1"/>
      <c r="X13227" s="1"/>
      <c r="Y13227" s="1"/>
      <c r="Z13227" s="1"/>
      <c r="AA13227" s="1"/>
    </row>
    <row r="13228" spans="2:27" x14ac:dyDescent="0.2">
      <c r="B13228" s="1"/>
      <c r="C13228" s="1"/>
      <c r="D13228" s="1"/>
      <c r="E13228" s="1"/>
      <c r="F13228" s="1"/>
      <c r="G13228" s="1"/>
      <c r="H13228" s="1"/>
      <c r="I13228" s="1"/>
      <c r="J13228" s="1"/>
      <c r="K13228" s="1"/>
      <c r="L13228" s="1"/>
      <c r="M13228" s="1"/>
      <c r="N13228" s="1"/>
      <c r="O13228" s="1"/>
      <c r="P13228" s="1"/>
      <c r="Q13228" s="1"/>
      <c r="R13228" s="1"/>
      <c r="S13228" s="1"/>
      <c r="T13228" s="1"/>
      <c r="U13228" s="1"/>
      <c r="V13228" s="1"/>
      <c r="W13228" s="1"/>
      <c r="X13228" s="1"/>
      <c r="Y13228" s="1"/>
      <c r="Z13228" s="1"/>
      <c r="AA13228" s="1"/>
    </row>
    <row r="13229" spans="2:27" x14ac:dyDescent="0.2">
      <c r="B13229" s="1"/>
      <c r="C13229" s="1"/>
      <c r="D13229" s="1"/>
      <c r="E13229" s="1"/>
      <c r="F13229" s="1"/>
      <c r="G13229" s="1"/>
      <c r="H13229" s="1"/>
      <c r="I13229" s="1"/>
      <c r="J13229" s="1"/>
      <c r="K13229" s="1"/>
      <c r="L13229" s="1"/>
      <c r="M13229" s="1"/>
      <c r="N13229" s="1"/>
      <c r="O13229" s="1"/>
      <c r="P13229" s="1"/>
      <c r="Q13229" s="1"/>
      <c r="R13229" s="1"/>
      <c r="S13229" s="1"/>
      <c r="T13229" s="1"/>
      <c r="U13229" s="1"/>
      <c r="V13229" s="1"/>
      <c r="W13229" s="1"/>
      <c r="X13229" s="1"/>
      <c r="Y13229" s="1"/>
      <c r="Z13229" s="1"/>
      <c r="AA13229" s="1"/>
    </row>
    <row r="13230" spans="2:27" x14ac:dyDescent="0.2">
      <c r="B13230" s="1"/>
      <c r="C13230" s="1"/>
      <c r="D13230" s="1"/>
      <c r="E13230" s="1"/>
      <c r="F13230" s="1"/>
      <c r="G13230" s="1"/>
      <c r="H13230" s="1"/>
      <c r="I13230" s="1"/>
      <c r="J13230" s="1"/>
      <c r="K13230" s="1"/>
      <c r="L13230" s="1"/>
      <c r="M13230" s="1"/>
      <c r="N13230" s="1"/>
      <c r="O13230" s="1"/>
      <c r="P13230" s="1"/>
      <c r="Q13230" s="1"/>
      <c r="R13230" s="1"/>
      <c r="S13230" s="1"/>
      <c r="T13230" s="1"/>
      <c r="U13230" s="1"/>
      <c r="V13230" s="1"/>
      <c r="W13230" s="1"/>
      <c r="X13230" s="1"/>
      <c r="Y13230" s="1"/>
      <c r="Z13230" s="1"/>
      <c r="AA13230" s="1"/>
    </row>
    <row r="13231" spans="2:27" x14ac:dyDescent="0.2">
      <c r="B13231" s="1"/>
      <c r="C13231" s="1"/>
      <c r="D13231" s="1"/>
      <c r="E13231" s="1"/>
      <c r="F13231" s="1"/>
      <c r="G13231" s="1"/>
      <c r="H13231" s="1"/>
      <c r="I13231" s="1"/>
      <c r="J13231" s="1"/>
      <c r="K13231" s="1"/>
      <c r="L13231" s="1"/>
      <c r="M13231" s="1"/>
      <c r="N13231" s="1"/>
      <c r="O13231" s="1"/>
      <c r="P13231" s="1"/>
      <c r="Q13231" s="1"/>
      <c r="R13231" s="1"/>
      <c r="S13231" s="1"/>
      <c r="T13231" s="1"/>
      <c r="U13231" s="1"/>
      <c r="V13231" s="1"/>
      <c r="W13231" s="1"/>
      <c r="X13231" s="1"/>
      <c r="Y13231" s="1"/>
      <c r="Z13231" s="1"/>
      <c r="AA13231" s="1"/>
    </row>
    <row r="13232" spans="2:27" x14ac:dyDescent="0.2">
      <c r="B13232" s="1"/>
      <c r="C13232" s="1"/>
      <c r="D13232" s="1"/>
      <c r="E13232" s="1"/>
      <c r="F13232" s="1"/>
      <c r="G13232" s="1"/>
      <c r="H13232" s="1"/>
      <c r="I13232" s="1"/>
      <c r="J13232" s="1"/>
      <c r="K13232" s="1"/>
      <c r="L13232" s="1"/>
      <c r="M13232" s="1"/>
      <c r="N13232" s="1"/>
      <c r="O13232" s="1"/>
      <c r="P13232" s="1"/>
      <c r="Q13232" s="1"/>
      <c r="R13232" s="1"/>
      <c r="S13232" s="1"/>
      <c r="T13232" s="1"/>
      <c r="U13232" s="1"/>
      <c r="V13232" s="1"/>
      <c r="W13232" s="1"/>
      <c r="X13232" s="1"/>
      <c r="Y13232" s="1"/>
      <c r="Z13232" s="1"/>
      <c r="AA13232" s="1"/>
    </row>
    <row r="13233" spans="2:27" x14ac:dyDescent="0.2">
      <c r="B13233" s="1"/>
      <c r="C13233" s="1"/>
      <c r="D13233" s="1"/>
      <c r="E13233" s="1"/>
      <c r="F13233" s="1"/>
      <c r="G13233" s="1"/>
      <c r="H13233" s="1"/>
      <c r="I13233" s="1"/>
      <c r="J13233" s="1"/>
      <c r="K13233" s="1"/>
      <c r="L13233" s="1"/>
      <c r="M13233" s="1"/>
      <c r="N13233" s="1"/>
      <c r="O13233" s="1"/>
      <c r="P13233" s="1"/>
      <c r="Q13233" s="1"/>
      <c r="R13233" s="1"/>
      <c r="S13233" s="1"/>
      <c r="T13233" s="1"/>
      <c r="U13233" s="1"/>
      <c r="V13233" s="1"/>
      <c r="W13233" s="1"/>
      <c r="X13233" s="1"/>
      <c r="Y13233" s="1"/>
      <c r="Z13233" s="1"/>
      <c r="AA13233" s="1"/>
    </row>
    <row r="13234" spans="2:27" x14ac:dyDescent="0.2">
      <c r="B13234" s="1"/>
      <c r="C13234" s="1"/>
      <c r="D13234" s="1"/>
      <c r="E13234" s="1"/>
      <c r="F13234" s="1"/>
      <c r="G13234" s="1"/>
      <c r="H13234" s="1"/>
      <c r="I13234" s="1"/>
      <c r="J13234" s="1"/>
      <c r="K13234" s="1"/>
      <c r="L13234" s="1"/>
      <c r="M13234" s="1"/>
      <c r="N13234" s="1"/>
      <c r="O13234" s="1"/>
      <c r="P13234" s="1"/>
      <c r="Q13234" s="1"/>
      <c r="R13234" s="1"/>
      <c r="S13234" s="1"/>
      <c r="T13234" s="1"/>
      <c r="U13234" s="1"/>
      <c r="V13234" s="1"/>
      <c r="W13234" s="1"/>
      <c r="X13234" s="1"/>
      <c r="Y13234" s="1"/>
      <c r="Z13234" s="1"/>
      <c r="AA13234" s="1"/>
    </row>
    <row r="13235" spans="2:27" x14ac:dyDescent="0.2">
      <c r="B13235" s="1"/>
      <c r="C13235" s="1"/>
      <c r="D13235" s="1"/>
      <c r="E13235" s="1"/>
      <c r="F13235" s="1"/>
      <c r="G13235" s="1"/>
      <c r="H13235" s="1"/>
      <c r="I13235" s="1"/>
      <c r="J13235" s="1"/>
      <c r="K13235" s="1"/>
      <c r="L13235" s="1"/>
      <c r="M13235" s="1"/>
      <c r="N13235" s="1"/>
      <c r="O13235" s="1"/>
      <c r="P13235" s="1"/>
      <c r="Q13235" s="1"/>
      <c r="R13235" s="1"/>
      <c r="S13235" s="1"/>
      <c r="T13235" s="1"/>
      <c r="U13235" s="1"/>
      <c r="V13235" s="1"/>
      <c r="W13235" s="1"/>
      <c r="X13235" s="1"/>
      <c r="Y13235" s="1"/>
      <c r="Z13235" s="1"/>
      <c r="AA13235" s="1"/>
    </row>
    <row r="13236" spans="2:27" x14ac:dyDescent="0.2">
      <c r="B13236" s="1"/>
      <c r="C13236" s="1"/>
      <c r="D13236" s="1"/>
      <c r="E13236" s="1"/>
      <c r="F13236" s="1"/>
      <c r="G13236" s="1"/>
      <c r="H13236" s="1"/>
      <c r="I13236" s="1"/>
      <c r="J13236" s="1"/>
      <c r="K13236" s="1"/>
      <c r="L13236" s="1"/>
      <c r="M13236" s="1"/>
      <c r="N13236" s="1"/>
      <c r="O13236" s="1"/>
      <c r="P13236" s="1"/>
      <c r="Q13236" s="1"/>
      <c r="R13236" s="1"/>
      <c r="S13236" s="1"/>
      <c r="T13236" s="1"/>
      <c r="U13236" s="1"/>
      <c r="V13236" s="1"/>
      <c r="W13236" s="1"/>
      <c r="X13236" s="1"/>
      <c r="Y13236" s="1"/>
      <c r="Z13236" s="1"/>
      <c r="AA13236" s="1"/>
    </row>
    <row r="13237" spans="2:27" x14ac:dyDescent="0.2">
      <c r="B13237" s="1"/>
      <c r="C13237" s="1"/>
      <c r="D13237" s="1"/>
      <c r="E13237" s="1"/>
      <c r="F13237" s="1"/>
      <c r="G13237" s="1"/>
      <c r="H13237" s="1"/>
      <c r="I13237" s="1"/>
      <c r="J13237" s="1"/>
      <c r="K13237" s="1"/>
      <c r="L13237" s="1"/>
      <c r="M13237" s="1"/>
      <c r="N13237" s="1"/>
      <c r="O13237" s="1"/>
      <c r="P13237" s="1"/>
      <c r="Q13237" s="1"/>
      <c r="R13237" s="1"/>
      <c r="S13237" s="1"/>
      <c r="T13237" s="1"/>
      <c r="U13237" s="1"/>
      <c r="V13237" s="1"/>
      <c r="W13237" s="1"/>
      <c r="X13237" s="1"/>
      <c r="Y13237" s="1"/>
      <c r="Z13237" s="1"/>
      <c r="AA13237" s="1"/>
    </row>
    <row r="13238" spans="2:27" x14ac:dyDescent="0.2">
      <c r="B13238" s="1"/>
      <c r="C13238" s="1"/>
      <c r="D13238" s="1"/>
      <c r="E13238" s="1"/>
      <c r="F13238" s="1"/>
      <c r="G13238" s="1"/>
      <c r="H13238" s="1"/>
      <c r="I13238" s="1"/>
      <c r="J13238" s="1"/>
      <c r="K13238" s="1"/>
      <c r="L13238" s="1"/>
      <c r="M13238" s="1"/>
      <c r="N13238" s="1"/>
      <c r="O13238" s="1"/>
      <c r="P13238" s="1"/>
      <c r="Q13238" s="1"/>
      <c r="R13238" s="1"/>
      <c r="S13238" s="1"/>
      <c r="T13238" s="1"/>
      <c r="U13238" s="1"/>
      <c r="V13238" s="1"/>
      <c r="W13238" s="1"/>
      <c r="X13238" s="1"/>
      <c r="Y13238" s="1"/>
      <c r="Z13238" s="1"/>
      <c r="AA13238" s="1"/>
    </row>
    <row r="13239" spans="2:27" x14ac:dyDescent="0.2">
      <c r="B13239" s="1"/>
      <c r="C13239" s="1"/>
      <c r="D13239" s="1"/>
      <c r="E13239" s="1"/>
      <c r="F13239" s="1"/>
      <c r="G13239" s="1"/>
      <c r="H13239" s="1"/>
      <c r="I13239" s="1"/>
      <c r="J13239" s="1"/>
      <c r="K13239" s="1"/>
      <c r="L13239" s="1"/>
      <c r="M13239" s="1"/>
      <c r="N13239" s="1"/>
      <c r="O13239" s="1"/>
      <c r="P13239" s="1"/>
      <c r="Q13239" s="1"/>
      <c r="R13239" s="1"/>
      <c r="S13239" s="1"/>
      <c r="T13239" s="1"/>
      <c r="U13239" s="1"/>
      <c r="V13239" s="1"/>
      <c r="W13239" s="1"/>
      <c r="X13239" s="1"/>
      <c r="Y13239" s="1"/>
      <c r="Z13239" s="1"/>
      <c r="AA13239" s="1"/>
    </row>
    <row r="13240" spans="2:27" x14ac:dyDescent="0.2">
      <c r="B13240" s="1"/>
      <c r="C13240" s="1"/>
      <c r="D13240" s="1"/>
      <c r="E13240" s="1"/>
      <c r="F13240" s="1"/>
      <c r="G13240" s="1"/>
      <c r="H13240" s="1"/>
      <c r="I13240" s="1"/>
      <c r="J13240" s="1"/>
      <c r="K13240" s="1"/>
      <c r="L13240" s="1"/>
      <c r="M13240" s="1"/>
      <c r="N13240" s="1"/>
      <c r="O13240" s="1"/>
      <c r="P13240" s="1"/>
      <c r="Q13240" s="1"/>
      <c r="R13240" s="1"/>
      <c r="S13240" s="1"/>
      <c r="T13240" s="1"/>
      <c r="U13240" s="1"/>
      <c r="V13240" s="1"/>
      <c r="W13240" s="1"/>
      <c r="X13240" s="1"/>
      <c r="Y13240" s="1"/>
      <c r="Z13240" s="1"/>
      <c r="AA13240" s="1"/>
    </row>
    <row r="13241" spans="2:27" x14ac:dyDescent="0.2">
      <c r="B13241" s="1"/>
      <c r="C13241" s="1"/>
      <c r="D13241" s="1"/>
      <c r="E13241" s="1"/>
      <c r="F13241" s="1"/>
      <c r="G13241" s="1"/>
      <c r="H13241" s="1"/>
      <c r="I13241" s="1"/>
      <c r="J13241" s="1"/>
      <c r="K13241" s="1"/>
      <c r="L13241" s="1"/>
      <c r="M13241" s="1"/>
      <c r="N13241" s="1"/>
      <c r="O13241" s="1"/>
      <c r="P13241" s="1"/>
      <c r="Q13241" s="1"/>
      <c r="R13241" s="1"/>
      <c r="S13241" s="1"/>
      <c r="T13241" s="1"/>
      <c r="U13241" s="1"/>
      <c r="V13241" s="1"/>
      <c r="W13241" s="1"/>
      <c r="X13241" s="1"/>
      <c r="Y13241" s="1"/>
      <c r="Z13241" s="1"/>
      <c r="AA13241" s="1"/>
    </row>
    <row r="13242" spans="2:27" x14ac:dyDescent="0.2">
      <c r="B13242" s="1"/>
      <c r="C13242" s="1"/>
      <c r="D13242" s="1"/>
      <c r="E13242" s="1"/>
      <c r="F13242" s="1"/>
      <c r="G13242" s="1"/>
      <c r="H13242" s="1"/>
      <c r="I13242" s="1"/>
      <c r="J13242" s="1"/>
      <c r="K13242" s="1"/>
      <c r="L13242" s="1"/>
      <c r="M13242" s="1"/>
      <c r="N13242" s="1"/>
      <c r="O13242" s="1"/>
      <c r="P13242" s="1"/>
      <c r="Q13242" s="1"/>
      <c r="R13242" s="1"/>
      <c r="S13242" s="1"/>
      <c r="T13242" s="1"/>
      <c r="U13242" s="1"/>
      <c r="V13242" s="1"/>
      <c r="W13242" s="1"/>
      <c r="X13242" s="1"/>
      <c r="Y13242" s="1"/>
      <c r="Z13242" s="1"/>
      <c r="AA13242" s="1"/>
    </row>
    <row r="13243" spans="2:27" x14ac:dyDescent="0.2">
      <c r="B13243" s="1"/>
      <c r="C13243" s="1"/>
      <c r="D13243" s="1"/>
      <c r="E13243" s="1"/>
      <c r="F13243" s="1"/>
      <c r="G13243" s="1"/>
      <c r="H13243" s="1"/>
      <c r="I13243" s="1"/>
      <c r="J13243" s="1"/>
      <c r="K13243" s="1"/>
      <c r="L13243" s="1"/>
      <c r="M13243" s="1"/>
      <c r="N13243" s="1"/>
      <c r="O13243" s="1"/>
      <c r="P13243" s="1"/>
      <c r="Q13243" s="1"/>
      <c r="R13243" s="1"/>
      <c r="S13243" s="1"/>
      <c r="T13243" s="1"/>
      <c r="U13243" s="1"/>
      <c r="V13243" s="1"/>
      <c r="W13243" s="1"/>
      <c r="X13243" s="1"/>
      <c r="Y13243" s="1"/>
      <c r="Z13243" s="1"/>
      <c r="AA13243" s="1"/>
    </row>
    <row r="13244" spans="2:27" x14ac:dyDescent="0.2">
      <c r="B13244" s="1"/>
      <c r="C13244" s="1"/>
      <c r="D13244" s="1"/>
      <c r="E13244" s="1"/>
      <c r="F13244" s="1"/>
      <c r="G13244" s="1"/>
      <c r="H13244" s="1"/>
      <c r="I13244" s="1"/>
      <c r="J13244" s="1"/>
      <c r="K13244" s="1"/>
      <c r="L13244" s="1"/>
      <c r="M13244" s="1"/>
      <c r="N13244" s="1"/>
      <c r="O13244" s="1"/>
      <c r="P13244" s="1"/>
      <c r="Q13244" s="1"/>
      <c r="R13244" s="1"/>
      <c r="S13244" s="1"/>
      <c r="T13244" s="1"/>
      <c r="U13244" s="1"/>
      <c r="V13244" s="1"/>
      <c r="W13244" s="1"/>
      <c r="X13244" s="1"/>
      <c r="Y13244" s="1"/>
      <c r="Z13244" s="1"/>
      <c r="AA13244" s="1"/>
    </row>
    <row r="13245" spans="2:27" x14ac:dyDescent="0.2">
      <c r="B13245" s="1"/>
      <c r="C13245" s="1"/>
      <c r="D13245" s="1"/>
      <c r="E13245" s="1"/>
      <c r="F13245" s="1"/>
      <c r="G13245" s="1"/>
      <c r="H13245" s="1"/>
      <c r="I13245" s="1"/>
      <c r="J13245" s="1"/>
      <c r="K13245" s="1"/>
      <c r="L13245" s="1"/>
      <c r="M13245" s="1"/>
      <c r="N13245" s="1"/>
      <c r="O13245" s="1"/>
      <c r="P13245" s="1"/>
      <c r="Q13245" s="1"/>
      <c r="R13245" s="1"/>
      <c r="S13245" s="1"/>
      <c r="T13245" s="1"/>
      <c r="U13245" s="1"/>
      <c r="V13245" s="1"/>
      <c r="W13245" s="1"/>
      <c r="X13245" s="1"/>
      <c r="Y13245" s="1"/>
      <c r="Z13245" s="1"/>
      <c r="AA13245" s="1"/>
    </row>
    <row r="13246" spans="2:27" x14ac:dyDescent="0.2">
      <c r="B13246" s="1"/>
      <c r="C13246" s="1"/>
      <c r="D13246" s="1"/>
      <c r="E13246" s="1"/>
      <c r="F13246" s="1"/>
      <c r="G13246" s="1"/>
      <c r="H13246" s="1"/>
      <c r="I13246" s="1"/>
      <c r="J13246" s="1"/>
      <c r="K13246" s="1"/>
      <c r="L13246" s="1"/>
      <c r="M13246" s="1"/>
      <c r="N13246" s="1"/>
      <c r="O13246" s="1"/>
      <c r="P13246" s="1"/>
      <c r="Q13246" s="1"/>
      <c r="R13246" s="1"/>
      <c r="S13246" s="1"/>
      <c r="T13246" s="1"/>
      <c r="U13246" s="1"/>
      <c r="V13246" s="1"/>
      <c r="W13246" s="1"/>
      <c r="X13246" s="1"/>
      <c r="Y13246" s="1"/>
      <c r="Z13246" s="1"/>
      <c r="AA13246" s="1"/>
    </row>
    <row r="13247" spans="2:27" x14ac:dyDescent="0.2">
      <c r="B13247" s="1"/>
      <c r="C13247" s="1"/>
      <c r="D13247" s="1"/>
      <c r="E13247" s="1"/>
      <c r="F13247" s="1"/>
      <c r="G13247" s="1"/>
      <c r="H13247" s="1"/>
      <c r="I13247" s="1"/>
      <c r="J13247" s="1"/>
      <c r="K13247" s="1"/>
      <c r="L13247" s="1"/>
      <c r="M13247" s="1"/>
      <c r="N13247" s="1"/>
      <c r="O13247" s="1"/>
      <c r="P13247" s="1"/>
      <c r="Q13247" s="1"/>
      <c r="R13247" s="1"/>
      <c r="S13247" s="1"/>
      <c r="T13247" s="1"/>
      <c r="U13247" s="1"/>
      <c r="V13247" s="1"/>
      <c r="W13247" s="1"/>
      <c r="X13247" s="1"/>
      <c r="Y13247" s="1"/>
      <c r="Z13247" s="1"/>
      <c r="AA13247" s="1"/>
    </row>
    <row r="13248" spans="2:27" x14ac:dyDescent="0.2">
      <c r="B13248" s="1"/>
      <c r="C13248" s="1"/>
      <c r="D13248" s="1"/>
      <c r="E13248" s="1"/>
      <c r="F13248" s="1"/>
      <c r="G13248" s="1"/>
      <c r="H13248" s="1"/>
      <c r="I13248" s="1"/>
      <c r="J13248" s="1"/>
      <c r="K13248" s="1"/>
      <c r="L13248" s="1"/>
      <c r="M13248" s="1"/>
      <c r="N13248" s="1"/>
      <c r="O13248" s="1"/>
      <c r="P13248" s="1"/>
      <c r="Q13248" s="1"/>
      <c r="R13248" s="1"/>
      <c r="S13248" s="1"/>
      <c r="T13248" s="1"/>
      <c r="U13248" s="1"/>
      <c r="V13248" s="1"/>
      <c r="W13248" s="1"/>
      <c r="X13248" s="1"/>
      <c r="Y13248" s="1"/>
      <c r="Z13248" s="1"/>
      <c r="AA13248" s="1"/>
    </row>
    <row r="13249" spans="2:27" x14ac:dyDescent="0.2">
      <c r="B13249" s="1"/>
      <c r="C13249" s="1"/>
      <c r="D13249" s="1"/>
      <c r="E13249" s="1"/>
      <c r="F13249" s="1"/>
      <c r="G13249" s="1"/>
      <c r="H13249" s="1"/>
      <c r="I13249" s="1"/>
      <c r="J13249" s="1"/>
      <c r="K13249" s="1"/>
      <c r="L13249" s="1"/>
      <c r="M13249" s="1"/>
      <c r="N13249" s="1"/>
      <c r="O13249" s="1"/>
      <c r="P13249" s="1"/>
      <c r="Q13249" s="1"/>
      <c r="R13249" s="1"/>
      <c r="S13249" s="1"/>
      <c r="T13249" s="1"/>
      <c r="U13249" s="1"/>
      <c r="V13249" s="1"/>
      <c r="W13249" s="1"/>
      <c r="X13249" s="1"/>
      <c r="Y13249" s="1"/>
      <c r="Z13249" s="1"/>
      <c r="AA13249" s="1"/>
    </row>
    <row r="13250" spans="2:27" x14ac:dyDescent="0.2">
      <c r="B13250" s="1"/>
      <c r="C13250" s="1"/>
      <c r="D13250" s="1"/>
      <c r="E13250" s="1"/>
      <c r="F13250" s="1"/>
      <c r="G13250" s="1"/>
      <c r="H13250" s="1"/>
      <c r="I13250" s="1"/>
      <c r="J13250" s="1"/>
      <c r="K13250" s="1"/>
      <c r="L13250" s="1"/>
      <c r="M13250" s="1"/>
      <c r="N13250" s="1"/>
      <c r="O13250" s="1"/>
      <c r="P13250" s="1"/>
      <c r="Q13250" s="1"/>
      <c r="R13250" s="1"/>
      <c r="S13250" s="1"/>
      <c r="T13250" s="1"/>
      <c r="U13250" s="1"/>
      <c r="V13250" s="1"/>
      <c r="W13250" s="1"/>
      <c r="X13250" s="1"/>
      <c r="Y13250" s="1"/>
      <c r="Z13250" s="1"/>
      <c r="AA13250" s="1"/>
    </row>
    <row r="13251" spans="2:27" x14ac:dyDescent="0.2">
      <c r="B13251" s="1"/>
      <c r="C13251" s="1"/>
      <c r="D13251" s="1"/>
      <c r="E13251" s="1"/>
      <c r="F13251" s="1"/>
      <c r="G13251" s="1"/>
      <c r="H13251" s="1"/>
      <c r="I13251" s="1"/>
      <c r="J13251" s="1"/>
      <c r="K13251" s="1"/>
      <c r="L13251" s="1"/>
      <c r="M13251" s="1"/>
      <c r="N13251" s="1"/>
      <c r="O13251" s="1"/>
      <c r="P13251" s="1"/>
      <c r="Q13251" s="1"/>
      <c r="R13251" s="1"/>
      <c r="S13251" s="1"/>
      <c r="T13251" s="1"/>
      <c r="U13251" s="1"/>
      <c r="V13251" s="1"/>
      <c r="W13251" s="1"/>
      <c r="X13251" s="1"/>
      <c r="Y13251" s="1"/>
      <c r="Z13251" s="1"/>
      <c r="AA13251" s="1"/>
    </row>
    <row r="13252" spans="2:27" x14ac:dyDescent="0.2">
      <c r="B13252" s="1"/>
      <c r="C13252" s="1"/>
      <c r="D13252" s="1"/>
      <c r="E13252" s="1"/>
      <c r="F13252" s="1"/>
      <c r="G13252" s="1"/>
      <c r="H13252" s="1"/>
      <c r="I13252" s="1"/>
      <c r="J13252" s="1"/>
      <c r="K13252" s="1"/>
      <c r="L13252" s="1"/>
      <c r="M13252" s="1"/>
      <c r="N13252" s="1"/>
      <c r="O13252" s="1"/>
      <c r="P13252" s="1"/>
      <c r="Q13252" s="1"/>
      <c r="R13252" s="1"/>
      <c r="S13252" s="1"/>
      <c r="T13252" s="1"/>
      <c r="U13252" s="1"/>
      <c r="V13252" s="1"/>
      <c r="W13252" s="1"/>
      <c r="X13252" s="1"/>
      <c r="Y13252" s="1"/>
      <c r="Z13252" s="1"/>
      <c r="AA13252" s="1"/>
    </row>
    <row r="13253" spans="2:27" x14ac:dyDescent="0.2">
      <c r="B13253" s="1"/>
      <c r="C13253" s="1"/>
      <c r="D13253" s="1"/>
      <c r="E13253" s="1"/>
      <c r="F13253" s="1"/>
      <c r="G13253" s="1"/>
      <c r="H13253" s="1"/>
      <c r="I13253" s="1"/>
      <c r="J13253" s="1"/>
      <c r="K13253" s="1"/>
      <c r="L13253" s="1"/>
      <c r="M13253" s="1"/>
      <c r="N13253" s="1"/>
      <c r="O13253" s="1"/>
      <c r="P13253" s="1"/>
      <c r="Q13253" s="1"/>
      <c r="R13253" s="1"/>
      <c r="S13253" s="1"/>
      <c r="T13253" s="1"/>
      <c r="U13253" s="1"/>
      <c r="V13253" s="1"/>
      <c r="W13253" s="1"/>
      <c r="X13253" s="1"/>
      <c r="Y13253" s="1"/>
      <c r="Z13253" s="1"/>
      <c r="AA13253" s="1"/>
    </row>
    <row r="13254" spans="2:27" x14ac:dyDescent="0.2">
      <c r="B13254" s="1"/>
      <c r="C13254" s="1"/>
      <c r="D13254" s="1"/>
      <c r="E13254" s="1"/>
      <c r="F13254" s="1"/>
      <c r="G13254" s="1"/>
      <c r="H13254" s="1"/>
      <c r="I13254" s="1"/>
      <c r="J13254" s="1"/>
      <c r="K13254" s="1"/>
      <c r="L13254" s="1"/>
      <c r="M13254" s="1"/>
      <c r="N13254" s="1"/>
      <c r="O13254" s="1"/>
      <c r="P13254" s="1"/>
      <c r="Q13254" s="1"/>
      <c r="R13254" s="1"/>
      <c r="S13254" s="1"/>
      <c r="T13254" s="1"/>
      <c r="U13254" s="1"/>
      <c r="V13254" s="1"/>
      <c r="W13254" s="1"/>
      <c r="X13254" s="1"/>
      <c r="Y13254" s="1"/>
      <c r="Z13254" s="1"/>
      <c r="AA13254" s="1"/>
    </row>
    <row r="13255" spans="2:27" x14ac:dyDescent="0.2">
      <c r="B13255" s="1"/>
      <c r="C13255" s="1"/>
      <c r="D13255" s="1"/>
      <c r="E13255" s="1"/>
      <c r="F13255" s="1"/>
      <c r="G13255" s="1"/>
      <c r="H13255" s="1"/>
      <c r="I13255" s="1"/>
      <c r="J13255" s="1"/>
      <c r="K13255" s="1"/>
      <c r="L13255" s="1"/>
      <c r="M13255" s="1"/>
      <c r="N13255" s="1"/>
      <c r="O13255" s="1"/>
      <c r="P13255" s="1"/>
      <c r="Q13255" s="1"/>
      <c r="R13255" s="1"/>
      <c r="S13255" s="1"/>
      <c r="T13255" s="1"/>
      <c r="U13255" s="1"/>
      <c r="V13255" s="1"/>
      <c r="W13255" s="1"/>
      <c r="X13255" s="1"/>
      <c r="Y13255" s="1"/>
      <c r="Z13255" s="1"/>
      <c r="AA13255" s="1"/>
    </row>
    <row r="13256" spans="2:27" x14ac:dyDescent="0.2">
      <c r="B13256" s="1"/>
      <c r="C13256" s="1"/>
      <c r="D13256" s="1"/>
      <c r="E13256" s="1"/>
      <c r="F13256" s="1"/>
      <c r="G13256" s="1"/>
      <c r="H13256" s="1"/>
      <c r="I13256" s="1"/>
      <c r="J13256" s="1"/>
      <c r="K13256" s="1"/>
      <c r="L13256" s="1"/>
      <c r="M13256" s="1"/>
      <c r="N13256" s="1"/>
      <c r="O13256" s="1"/>
      <c r="P13256" s="1"/>
      <c r="Q13256" s="1"/>
      <c r="R13256" s="1"/>
      <c r="S13256" s="1"/>
      <c r="T13256" s="1"/>
      <c r="U13256" s="1"/>
      <c r="V13256" s="1"/>
      <c r="W13256" s="1"/>
      <c r="X13256" s="1"/>
      <c r="Y13256" s="1"/>
      <c r="Z13256" s="1"/>
      <c r="AA13256" s="1"/>
    </row>
    <row r="13257" spans="2:27" x14ac:dyDescent="0.2">
      <c r="B13257" s="1"/>
      <c r="C13257" s="1"/>
      <c r="D13257" s="1"/>
      <c r="E13257" s="1"/>
      <c r="F13257" s="1"/>
      <c r="G13257" s="1"/>
      <c r="H13257" s="1"/>
      <c r="I13257" s="1"/>
      <c r="J13257" s="1"/>
      <c r="K13257" s="1"/>
      <c r="L13257" s="1"/>
      <c r="M13257" s="1"/>
      <c r="N13257" s="1"/>
      <c r="O13257" s="1"/>
      <c r="P13257" s="1"/>
      <c r="Q13257" s="1"/>
      <c r="R13257" s="1"/>
      <c r="S13257" s="1"/>
      <c r="T13257" s="1"/>
      <c r="U13257" s="1"/>
      <c r="V13257" s="1"/>
      <c r="W13257" s="1"/>
      <c r="X13257" s="1"/>
      <c r="Y13257" s="1"/>
      <c r="Z13257" s="1"/>
      <c r="AA13257" s="1"/>
    </row>
    <row r="13258" spans="2:27" x14ac:dyDescent="0.2">
      <c r="B13258" s="1"/>
      <c r="C13258" s="1"/>
      <c r="D13258" s="1"/>
      <c r="E13258" s="1"/>
      <c r="F13258" s="1"/>
      <c r="G13258" s="1"/>
      <c r="H13258" s="1"/>
      <c r="I13258" s="1"/>
      <c r="J13258" s="1"/>
      <c r="K13258" s="1"/>
      <c r="L13258" s="1"/>
      <c r="M13258" s="1"/>
      <c r="N13258" s="1"/>
      <c r="O13258" s="1"/>
      <c r="P13258" s="1"/>
      <c r="Q13258" s="1"/>
      <c r="R13258" s="1"/>
      <c r="S13258" s="1"/>
      <c r="T13258" s="1"/>
      <c r="U13258" s="1"/>
      <c r="V13258" s="1"/>
      <c r="W13258" s="1"/>
      <c r="X13258" s="1"/>
      <c r="Y13258" s="1"/>
      <c r="Z13258" s="1"/>
      <c r="AA13258" s="1"/>
    </row>
    <row r="13259" spans="2:27" x14ac:dyDescent="0.2">
      <c r="B13259" s="1"/>
      <c r="C13259" s="1"/>
      <c r="D13259" s="1"/>
      <c r="E13259" s="1"/>
      <c r="F13259" s="1"/>
      <c r="G13259" s="1"/>
      <c r="H13259" s="1"/>
      <c r="I13259" s="1"/>
      <c r="J13259" s="1"/>
      <c r="K13259" s="1"/>
      <c r="L13259" s="1"/>
      <c r="M13259" s="1"/>
      <c r="N13259" s="1"/>
      <c r="O13259" s="1"/>
      <c r="P13259" s="1"/>
      <c r="Q13259" s="1"/>
      <c r="R13259" s="1"/>
      <c r="S13259" s="1"/>
      <c r="T13259" s="1"/>
      <c r="U13259" s="1"/>
      <c r="V13259" s="1"/>
      <c r="W13259" s="1"/>
      <c r="X13259" s="1"/>
      <c r="Y13259" s="1"/>
      <c r="Z13259" s="1"/>
      <c r="AA13259" s="1"/>
    </row>
    <row r="13260" spans="2:27" x14ac:dyDescent="0.2">
      <c r="B13260" s="1"/>
      <c r="C13260" s="1"/>
      <c r="D13260" s="1"/>
      <c r="E13260" s="1"/>
      <c r="F13260" s="1"/>
      <c r="G13260" s="1"/>
      <c r="H13260" s="1"/>
      <c r="I13260" s="1"/>
      <c r="J13260" s="1"/>
      <c r="K13260" s="1"/>
      <c r="L13260" s="1"/>
      <c r="M13260" s="1"/>
      <c r="N13260" s="1"/>
      <c r="O13260" s="1"/>
      <c r="P13260" s="1"/>
      <c r="Q13260" s="1"/>
      <c r="R13260" s="1"/>
      <c r="S13260" s="1"/>
      <c r="T13260" s="1"/>
      <c r="U13260" s="1"/>
      <c r="V13260" s="1"/>
      <c r="W13260" s="1"/>
      <c r="X13260" s="1"/>
      <c r="Y13260" s="1"/>
      <c r="Z13260" s="1"/>
      <c r="AA13260" s="1"/>
    </row>
    <row r="13261" spans="2:27" x14ac:dyDescent="0.2">
      <c r="B13261" s="1"/>
      <c r="C13261" s="1"/>
      <c r="D13261" s="1"/>
      <c r="E13261" s="1"/>
      <c r="F13261" s="1"/>
      <c r="G13261" s="1"/>
      <c r="H13261" s="1"/>
      <c r="I13261" s="1"/>
      <c r="J13261" s="1"/>
      <c r="K13261" s="1"/>
      <c r="L13261" s="1"/>
      <c r="M13261" s="1"/>
      <c r="N13261" s="1"/>
      <c r="O13261" s="1"/>
      <c r="P13261" s="1"/>
      <c r="Q13261" s="1"/>
      <c r="R13261" s="1"/>
      <c r="S13261" s="1"/>
      <c r="T13261" s="1"/>
      <c r="U13261" s="1"/>
      <c r="V13261" s="1"/>
      <c r="W13261" s="1"/>
      <c r="X13261" s="1"/>
      <c r="Y13261" s="1"/>
      <c r="Z13261" s="1"/>
      <c r="AA13261" s="1"/>
    </row>
    <row r="13262" spans="2:27" x14ac:dyDescent="0.2">
      <c r="B13262" s="1"/>
      <c r="C13262" s="1"/>
      <c r="D13262" s="1"/>
      <c r="E13262" s="1"/>
      <c r="F13262" s="1"/>
      <c r="G13262" s="1"/>
      <c r="H13262" s="1"/>
      <c r="I13262" s="1"/>
      <c r="J13262" s="1"/>
      <c r="K13262" s="1"/>
      <c r="L13262" s="1"/>
      <c r="M13262" s="1"/>
      <c r="N13262" s="1"/>
      <c r="O13262" s="1"/>
      <c r="P13262" s="1"/>
      <c r="Q13262" s="1"/>
      <c r="R13262" s="1"/>
      <c r="S13262" s="1"/>
      <c r="T13262" s="1"/>
      <c r="U13262" s="1"/>
      <c r="V13262" s="1"/>
      <c r="W13262" s="1"/>
      <c r="X13262" s="1"/>
      <c r="Y13262" s="1"/>
      <c r="Z13262" s="1"/>
      <c r="AA13262" s="1"/>
    </row>
    <row r="13263" spans="2:27" x14ac:dyDescent="0.2">
      <c r="B13263" s="1"/>
      <c r="C13263" s="1"/>
      <c r="D13263" s="1"/>
      <c r="E13263" s="1"/>
      <c r="F13263" s="1"/>
      <c r="G13263" s="1"/>
      <c r="H13263" s="1"/>
      <c r="I13263" s="1"/>
      <c r="J13263" s="1"/>
      <c r="K13263" s="1"/>
      <c r="L13263" s="1"/>
      <c r="M13263" s="1"/>
      <c r="N13263" s="1"/>
      <c r="O13263" s="1"/>
      <c r="P13263" s="1"/>
      <c r="Q13263" s="1"/>
      <c r="R13263" s="1"/>
      <c r="S13263" s="1"/>
      <c r="T13263" s="1"/>
      <c r="U13263" s="1"/>
      <c r="V13263" s="1"/>
      <c r="W13263" s="1"/>
      <c r="X13263" s="1"/>
      <c r="Y13263" s="1"/>
      <c r="Z13263" s="1"/>
      <c r="AA13263" s="1"/>
    </row>
    <row r="13264" spans="2:27" x14ac:dyDescent="0.2">
      <c r="B13264" s="1"/>
      <c r="C13264" s="1"/>
      <c r="D13264" s="1"/>
      <c r="E13264" s="1"/>
      <c r="F13264" s="1"/>
      <c r="G13264" s="1"/>
      <c r="H13264" s="1"/>
      <c r="I13264" s="1"/>
      <c r="J13264" s="1"/>
      <c r="K13264" s="1"/>
      <c r="L13264" s="1"/>
      <c r="M13264" s="1"/>
      <c r="N13264" s="1"/>
      <c r="O13264" s="1"/>
      <c r="P13264" s="1"/>
      <c r="Q13264" s="1"/>
      <c r="R13264" s="1"/>
      <c r="S13264" s="1"/>
      <c r="T13264" s="1"/>
      <c r="U13264" s="1"/>
      <c r="V13264" s="1"/>
      <c r="W13264" s="1"/>
      <c r="X13264" s="1"/>
      <c r="Y13264" s="1"/>
      <c r="Z13264" s="1"/>
      <c r="AA13264" s="1"/>
    </row>
    <row r="13265" spans="2:27" x14ac:dyDescent="0.2">
      <c r="B13265" s="1"/>
      <c r="C13265" s="1"/>
      <c r="D13265" s="1"/>
      <c r="E13265" s="1"/>
      <c r="F13265" s="1"/>
      <c r="G13265" s="1"/>
      <c r="H13265" s="1"/>
      <c r="I13265" s="1"/>
      <c r="J13265" s="1"/>
      <c r="K13265" s="1"/>
      <c r="L13265" s="1"/>
      <c r="M13265" s="1"/>
      <c r="N13265" s="1"/>
      <c r="O13265" s="1"/>
      <c r="P13265" s="1"/>
      <c r="Q13265" s="1"/>
      <c r="R13265" s="1"/>
      <c r="S13265" s="1"/>
      <c r="T13265" s="1"/>
      <c r="U13265" s="1"/>
      <c r="V13265" s="1"/>
      <c r="W13265" s="1"/>
      <c r="X13265" s="1"/>
      <c r="Y13265" s="1"/>
      <c r="Z13265" s="1"/>
      <c r="AA13265" s="1"/>
    </row>
    <row r="13266" spans="2:27" x14ac:dyDescent="0.2">
      <c r="B13266" s="1"/>
      <c r="C13266" s="1"/>
      <c r="D13266" s="1"/>
      <c r="E13266" s="1"/>
      <c r="F13266" s="1"/>
      <c r="G13266" s="1"/>
      <c r="H13266" s="1"/>
      <c r="I13266" s="1"/>
      <c r="J13266" s="1"/>
      <c r="K13266" s="1"/>
      <c r="L13266" s="1"/>
      <c r="M13266" s="1"/>
      <c r="N13266" s="1"/>
      <c r="O13266" s="1"/>
      <c r="P13266" s="1"/>
      <c r="Q13266" s="1"/>
      <c r="R13266" s="1"/>
      <c r="S13266" s="1"/>
      <c r="T13266" s="1"/>
      <c r="U13266" s="1"/>
      <c r="V13266" s="1"/>
      <c r="W13266" s="1"/>
      <c r="X13266" s="1"/>
      <c r="Y13266" s="1"/>
      <c r="Z13266" s="1"/>
      <c r="AA13266" s="1"/>
    </row>
    <row r="13267" spans="2:27" x14ac:dyDescent="0.2">
      <c r="B13267" s="1"/>
      <c r="C13267" s="1"/>
      <c r="D13267" s="1"/>
      <c r="E13267" s="1"/>
      <c r="F13267" s="1"/>
      <c r="G13267" s="1"/>
      <c r="H13267" s="1"/>
      <c r="I13267" s="1"/>
      <c r="J13267" s="1"/>
      <c r="K13267" s="1"/>
      <c r="L13267" s="1"/>
      <c r="M13267" s="1"/>
      <c r="N13267" s="1"/>
      <c r="O13267" s="1"/>
      <c r="P13267" s="1"/>
      <c r="Q13267" s="1"/>
      <c r="R13267" s="1"/>
      <c r="S13267" s="1"/>
      <c r="T13267" s="1"/>
      <c r="U13267" s="1"/>
      <c r="V13267" s="1"/>
      <c r="W13267" s="1"/>
      <c r="X13267" s="1"/>
      <c r="Y13267" s="1"/>
      <c r="Z13267" s="1"/>
      <c r="AA13267" s="1"/>
    </row>
    <row r="13268" spans="2:27" x14ac:dyDescent="0.2">
      <c r="B13268" s="1"/>
      <c r="C13268" s="1"/>
      <c r="D13268" s="1"/>
      <c r="E13268" s="1"/>
      <c r="F13268" s="1"/>
      <c r="G13268" s="1"/>
      <c r="H13268" s="1"/>
      <c r="I13268" s="1"/>
      <c r="J13268" s="1"/>
      <c r="K13268" s="1"/>
      <c r="L13268" s="1"/>
      <c r="M13268" s="1"/>
      <c r="N13268" s="1"/>
      <c r="O13268" s="1"/>
      <c r="P13268" s="1"/>
      <c r="Q13268" s="1"/>
      <c r="R13268" s="1"/>
      <c r="S13268" s="1"/>
      <c r="T13268" s="1"/>
      <c r="U13268" s="1"/>
      <c r="V13268" s="1"/>
      <c r="W13268" s="1"/>
      <c r="X13268" s="1"/>
      <c r="Y13268" s="1"/>
      <c r="Z13268" s="1"/>
      <c r="AA13268" s="1"/>
    </row>
    <row r="13269" spans="2:27" x14ac:dyDescent="0.2">
      <c r="B13269" s="1"/>
      <c r="C13269" s="1"/>
      <c r="D13269" s="1"/>
      <c r="E13269" s="1"/>
      <c r="F13269" s="1"/>
      <c r="G13269" s="1"/>
      <c r="H13269" s="1"/>
      <c r="I13269" s="1"/>
      <c r="J13269" s="1"/>
      <c r="K13269" s="1"/>
      <c r="L13269" s="1"/>
      <c r="M13269" s="1"/>
      <c r="N13269" s="1"/>
      <c r="O13269" s="1"/>
      <c r="P13269" s="1"/>
      <c r="Q13269" s="1"/>
      <c r="R13269" s="1"/>
      <c r="S13269" s="1"/>
      <c r="T13269" s="1"/>
      <c r="U13269" s="1"/>
      <c r="V13269" s="1"/>
      <c r="W13269" s="1"/>
      <c r="X13269" s="1"/>
      <c r="Y13269" s="1"/>
      <c r="Z13269" s="1"/>
      <c r="AA13269" s="1"/>
    </row>
    <row r="13270" spans="2:27" x14ac:dyDescent="0.2">
      <c r="B13270" s="1"/>
      <c r="C13270" s="1"/>
      <c r="D13270" s="1"/>
      <c r="E13270" s="1"/>
      <c r="F13270" s="1"/>
      <c r="G13270" s="1"/>
      <c r="H13270" s="1"/>
      <c r="I13270" s="1"/>
      <c r="J13270" s="1"/>
      <c r="K13270" s="1"/>
      <c r="L13270" s="1"/>
      <c r="M13270" s="1"/>
      <c r="N13270" s="1"/>
      <c r="O13270" s="1"/>
      <c r="P13270" s="1"/>
      <c r="Q13270" s="1"/>
      <c r="R13270" s="1"/>
      <c r="S13270" s="1"/>
      <c r="T13270" s="1"/>
      <c r="U13270" s="1"/>
      <c r="V13270" s="1"/>
      <c r="W13270" s="1"/>
      <c r="X13270" s="1"/>
      <c r="Y13270" s="1"/>
      <c r="Z13270" s="1"/>
      <c r="AA13270" s="1"/>
    </row>
    <row r="13271" spans="2:27" x14ac:dyDescent="0.2">
      <c r="B13271" s="1"/>
      <c r="C13271" s="1"/>
      <c r="D13271" s="1"/>
      <c r="E13271" s="1"/>
      <c r="F13271" s="1"/>
      <c r="G13271" s="1"/>
      <c r="H13271" s="1"/>
      <c r="I13271" s="1"/>
      <c r="J13271" s="1"/>
      <c r="K13271" s="1"/>
      <c r="L13271" s="1"/>
      <c r="M13271" s="1"/>
      <c r="N13271" s="1"/>
      <c r="O13271" s="1"/>
      <c r="P13271" s="1"/>
      <c r="Q13271" s="1"/>
      <c r="R13271" s="1"/>
      <c r="S13271" s="1"/>
      <c r="T13271" s="1"/>
      <c r="U13271" s="1"/>
      <c r="V13271" s="1"/>
      <c r="W13271" s="1"/>
      <c r="X13271" s="1"/>
      <c r="Y13271" s="1"/>
      <c r="Z13271" s="1"/>
      <c r="AA13271" s="1"/>
    </row>
    <row r="13272" spans="2:27" x14ac:dyDescent="0.2">
      <c r="B13272" s="1"/>
      <c r="C13272" s="1"/>
      <c r="D13272" s="1"/>
      <c r="E13272" s="1"/>
      <c r="F13272" s="1"/>
      <c r="G13272" s="1"/>
      <c r="H13272" s="1"/>
      <c r="I13272" s="1"/>
      <c r="J13272" s="1"/>
      <c r="K13272" s="1"/>
      <c r="L13272" s="1"/>
      <c r="M13272" s="1"/>
      <c r="N13272" s="1"/>
      <c r="O13272" s="1"/>
      <c r="P13272" s="1"/>
      <c r="Q13272" s="1"/>
      <c r="R13272" s="1"/>
      <c r="S13272" s="1"/>
      <c r="T13272" s="1"/>
      <c r="U13272" s="1"/>
      <c r="V13272" s="1"/>
      <c r="W13272" s="1"/>
      <c r="X13272" s="1"/>
      <c r="Y13272" s="1"/>
      <c r="Z13272" s="1"/>
      <c r="AA13272" s="1"/>
    </row>
    <row r="13273" spans="2:27" x14ac:dyDescent="0.2">
      <c r="B13273" s="1"/>
      <c r="C13273" s="1"/>
      <c r="D13273" s="1"/>
      <c r="E13273" s="1"/>
      <c r="F13273" s="1"/>
      <c r="G13273" s="1"/>
      <c r="H13273" s="1"/>
      <c r="I13273" s="1"/>
      <c r="J13273" s="1"/>
      <c r="K13273" s="1"/>
      <c r="L13273" s="1"/>
      <c r="M13273" s="1"/>
      <c r="N13273" s="1"/>
      <c r="O13273" s="1"/>
      <c r="P13273" s="1"/>
      <c r="Q13273" s="1"/>
      <c r="R13273" s="1"/>
      <c r="S13273" s="1"/>
      <c r="T13273" s="1"/>
      <c r="U13273" s="1"/>
      <c r="V13273" s="1"/>
      <c r="W13273" s="1"/>
      <c r="X13273" s="1"/>
      <c r="Y13273" s="1"/>
      <c r="Z13273" s="1"/>
      <c r="AA13273" s="1"/>
    </row>
    <row r="13274" spans="2:27" x14ac:dyDescent="0.2">
      <c r="B13274" s="1"/>
      <c r="C13274" s="1"/>
      <c r="D13274" s="1"/>
      <c r="E13274" s="1"/>
      <c r="F13274" s="1"/>
      <c r="G13274" s="1"/>
      <c r="H13274" s="1"/>
      <c r="I13274" s="1"/>
      <c r="J13274" s="1"/>
      <c r="K13274" s="1"/>
      <c r="L13274" s="1"/>
      <c r="M13274" s="1"/>
      <c r="N13274" s="1"/>
      <c r="O13274" s="1"/>
      <c r="P13274" s="1"/>
      <c r="Q13274" s="1"/>
      <c r="R13274" s="1"/>
      <c r="S13274" s="1"/>
      <c r="T13274" s="1"/>
      <c r="U13274" s="1"/>
      <c r="V13274" s="1"/>
      <c r="W13274" s="1"/>
      <c r="X13274" s="1"/>
      <c r="Y13274" s="1"/>
      <c r="Z13274" s="1"/>
      <c r="AA13274" s="1"/>
    </row>
    <row r="13275" spans="2:27" x14ac:dyDescent="0.2">
      <c r="B13275" s="1"/>
      <c r="C13275" s="1"/>
      <c r="D13275" s="1"/>
      <c r="E13275" s="1"/>
      <c r="F13275" s="1"/>
      <c r="G13275" s="1"/>
      <c r="H13275" s="1"/>
      <c r="I13275" s="1"/>
      <c r="J13275" s="1"/>
      <c r="K13275" s="1"/>
      <c r="L13275" s="1"/>
      <c r="M13275" s="1"/>
      <c r="N13275" s="1"/>
      <c r="O13275" s="1"/>
      <c r="P13275" s="1"/>
      <c r="Q13275" s="1"/>
      <c r="R13275" s="1"/>
      <c r="S13275" s="1"/>
      <c r="T13275" s="1"/>
      <c r="U13275" s="1"/>
      <c r="V13275" s="1"/>
      <c r="W13275" s="1"/>
      <c r="X13275" s="1"/>
      <c r="Y13275" s="1"/>
      <c r="Z13275" s="1"/>
      <c r="AA13275" s="1"/>
    </row>
    <row r="13276" spans="2:27" x14ac:dyDescent="0.2">
      <c r="B13276" s="1"/>
      <c r="C13276" s="1"/>
      <c r="D13276" s="1"/>
      <c r="E13276" s="1"/>
      <c r="F13276" s="1"/>
      <c r="G13276" s="1"/>
      <c r="H13276" s="1"/>
      <c r="I13276" s="1"/>
      <c r="J13276" s="1"/>
      <c r="K13276" s="1"/>
      <c r="L13276" s="1"/>
      <c r="M13276" s="1"/>
      <c r="N13276" s="1"/>
      <c r="O13276" s="1"/>
      <c r="P13276" s="1"/>
      <c r="Q13276" s="1"/>
      <c r="R13276" s="1"/>
      <c r="S13276" s="1"/>
      <c r="T13276" s="1"/>
      <c r="U13276" s="1"/>
      <c r="V13276" s="1"/>
      <c r="W13276" s="1"/>
      <c r="X13276" s="1"/>
      <c r="Y13276" s="1"/>
      <c r="Z13276" s="1"/>
      <c r="AA13276" s="1"/>
    </row>
    <row r="13277" spans="2:27" x14ac:dyDescent="0.2">
      <c r="B13277" s="1"/>
      <c r="C13277" s="1"/>
      <c r="D13277" s="1"/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  <c r="O13277" s="1"/>
      <c r="P13277" s="1"/>
      <c r="Q13277" s="1"/>
      <c r="R13277" s="1"/>
      <c r="S13277" s="1"/>
      <c r="T13277" s="1"/>
      <c r="U13277" s="1"/>
      <c r="V13277" s="1"/>
      <c r="W13277" s="1"/>
      <c r="X13277" s="1"/>
      <c r="Y13277" s="1"/>
      <c r="Z13277" s="1"/>
      <c r="AA13277" s="1"/>
    </row>
    <row r="13278" spans="2:27" x14ac:dyDescent="0.2">
      <c r="B13278" s="1"/>
      <c r="C13278" s="1"/>
      <c r="D13278" s="1"/>
      <c r="E13278" s="1"/>
      <c r="F13278" s="1"/>
      <c r="G13278" s="1"/>
      <c r="H13278" s="1"/>
      <c r="I13278" s="1"/>
      <c r="J13278" s="1"/>
      <c r="K13278" s="1"/>
      <c r="L13278" s="1"/>
      <c r="M13278" s="1"/>
      <c r="N13278" s="1"/>
      <c r="O13278" s="1"/>
      <c r="P13278" s="1"/>
      <c r="Q13278" s="1"/>
      <c r="R13278" s="1"/>
      <c r="S13278" s="1"/>
      <c r="T13278" s="1"/>
      <c r="U13278" s="1"/>
      <c r="V13278" s="1"/>
      <c r="W13278" s="1"/>
      <c r="X13278" s="1"/>
      <c r="Y13278" s="1"/>
      <c r="Z13278" s="1"/>
      <c r="AA13278" s="1"/>
    </row>
    <row r="13279" spans="2:27" x14ac:dyDescent="0.2">
      <c r="B13279" s="1"/>
      <c r="C13279" s="1"/>
      <c r="D13279" s="1"/>
      <c r="E13279" s="1"/>
      <c r="F13279" s="1"/>
      <c r="G13279" s="1"/>
      <c r="H13279" s="1"/>
      <c r="I13279" s="1"/>
      <c r="J13279" s="1"/>
      <c r="K13279" s="1"/>
      <c r="L13279" s="1"/>
      <c r="M13279" s="1"/>
      <c r="N13279" s="1"/>
      <c r="O13279" s="1"/>
      <c r="P13279" s="1"/>
      <c r="Q13279" s="1"/>
      <c r="R13279" s="1"/>
      <c r="S13279" s="1"/>
      <c r="T13279" s="1"/>
      <c r="U13279" s="1"/>
      <c r="V13279" s="1"/>
      <c r="W13279" s="1"/>
      <c r="X13279" s="1"/>
      <c r="Y13279" s="1"/>
      <c r="Z13279" s="1"/>
      <c r="AA13279" s="1"/>
    </row>
    <row r="13280" spans="2:27" x14ac:dyDescent="0.2">
      <c r="B13280" s="1"/>
      <c r="C13280" s="1"/>
      <c r="D13280" s="1"/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  <c r="O13280" s="1"/>
      <c r="P13280" s="1"/>
      <c r="Q13280" s="1"/>
      <c r="R13280" s="1"/>
      <c r="S13280" s="1"/>
      <c r="T13280" s="1"/>
      <c r="U13280" s="1"/>
      <c r="V13280" s="1"/>
      <c r="W13280" s="1"/>
      <c r="X13280" s="1"/>
      <c r="Y13280" s="1"/>
      <c r="Z13280" s="1"/>
      <c r="AA13280" s="1"/>
    </row>
    <row r="13281" spans="2:27" x14ac:dyDescent="0.2">
      <c r="B13281" s="1"/>
      <c r="C13281" s="1"/>
      <c r="D13281" s="1"/>
      <c r="E13281" s="1"/>
      <c r="F13281" s="1"/>
      <c r="G13281" s="1"/>
      <c r="H13281" s="1"/>
      <c r="I13281" s="1"/>
      <c r="J13281" s="1"/>
      <c r="K13281" s="1"/>
      <c r="L13281" s="1"/>
      <c r="M13281" s="1"/>
      <c r="N13281" s="1"/>
      <c r="O13281" s="1"/>
      <c r="P13281" s="1"/>
      <c r="Q13281" s="1"/>
      <c r="R13281" s="1"/>
      <c r="S13281" s="1"/>
      <c r="T13281" s="1"/>
      <c r="U13281" s="1"/>
      <c r="V13281" s="1"/>
      <c r="W13281" s="1"/>
      <c r="X13281" s="1"/>
      <c r="Y13281" s="1"/>
      <c r="Z13281" s="1"/>
      <c r="AA13281" s="1"/>
    </row>
    <row r="13282" spans="2:27" x14ac:dyDescent="0.2">
      <c r="B13282" s="1"/>
      <c r="C13282" s="1"/>
      <c r="D13282" s="1"/>
      <c r="E13282" s="1"/>
      <c r="F13282" s="1"/>
      <c r="G13282" s="1"/>
      <c r="H13282" s="1"/>
      <c r="I13282" s="1"/>
      <c r="J13282" s="1"/>
      <c r="K13282" s="1"/>
      <c r="L13282" s="1"/>
      <c r="M13282" s="1"/>
      <c r="N13282" s="1"/>
      <c r="O13282" s="1"/>
      <c r="P13282" s="1"/>
      <c r="Q13282" s="1"/>
      <c r="R13282" s="1"/>
      <c r="S13282" s="1"/>
      <c r="T13282" s="1"/>
      <c r="U13282" s="1"/>
      <c r="V13282" s="1"/>
      <c r="W13282" s="1"/>
      <c r="X13282" s="1"/>
      <c r="Y13282" s="1"/>
      <c r="Z13282" s="1"/>
      <c r="AA13282" s="1"/>
    </row>
    <row r="13283" spans="2:27" x14ac:dyDescent="0.2">
      <c r="B13283" s="1"/>
      <c r="C13283" s="1"/>
      <c r="D13283" s="1"/>
      <c r="E13283" s="1"/>
      <c r="F13283" s="1"/>
      <c r="G13283" s="1"/>
      <c r="H13283" s="1"/>
      <c r="I13283" s="1"/>
      <c r="J13283" s="1"/>
      <c r="K13283" s="1"/>
      <c r="L13283" s="1"/>
      <c r="M13283" s="1"/>
      <c r="N13283" s="1"/>
      <c r="O13283" s="1"/>
      <c r="P13283" s="1"/>
      <c r="Q13283" s="1"/>
      <c r="R13283" s="1"/>
      <c r="S13283" s="1"/>
      <c r="T13283" s="1"/>
      <c r="U13283" s="1"/>
      <c r="V13283" s="1"/>
      <c r="W13283" s="1"/>
      <c r="X13283" s="1"/>
      <c r="Y13283" s="1"/>
      <c r="Z13283" s="1"/>
      <c r="AA13283" s="1"/>
    </row>
    <row r="13284" spans="2:27" x14ac:dyDescent="0.2">
      <c r="B13284" s="1"/>
      <c r="C13284" s="1"/>
      <c r="D13284" s="1"/>
      <c r="E13284" s="1"/>
      <c r="F13284" s="1"/>
      <c r="G13284" s="1"/>
      <c r="H13284" s="1"/>
      <c r="I13284" s="1"/>
      <c r="J13284" s="1"/>
      <c r="K13284" s="1"/>
      <c r="L13284" s="1"/>
      <c r="M13284" s="1"/>
      <c r="N13284" s="1"/>
      <c r="O13284" s="1"/>
      <c r="P13284" s="1"/>
      <c r="Q13284" s="1"/>
      <c r="R13284" s="1"/>
      <c r="S13284" s="1"/>
      <c r="T13284" s="1"/>
      <c r="U13284" s="1"/>
      <c r="V13284" s="1"/>
      <c r="W13284" s="1"/>
      <c r="X13284" s="1"/>
      <c r="Y13284" s="1"/>
      <c r="Z13284" s="1"/>
      <c r="AA13284" s="1"/>
    </row>
    <row r="13285" spans="2:27" x14ac:dyDescent="0.2">
      <c r="B13285" s="1"/>
      <c r="C13285" s="1"/>
      <c r="D13285" s="1"/>
      <c r="E13285" s="1"/>
      <c r="F13285" s="1"/>
      <c r="G13285" s="1"/>
      <c r="H13285" s="1"/>
      <c r="I13285" s="1"/>
      <c r="J13285" s="1"/>
      <c r="K13285" s="1"/>
      <c r="L13285" s="1"/>
      <c r="M13285" s="1"/>
      <c r="N13285" s="1"/>
      <c r="O13285" s="1"/>
      <c r="P13285" s="1"/>
      <c r="Q13285" s="1"/>
      <c r="R13285" s="1"/>
      <c r="S13285" s="1"/>
      <c r="T13285" s="1"/>
      <c r="U13285" s="1"/>
      <c r="V13285" s="1"/>
      <c r="W13285" s="1"/>
      <c r="X13285" s="1"/>
      <c r="Y13285" s="1"/>
      <c r="Z13285" s="1"/>
      <c r="AA13285" s="1"/>
    </row>
    <row r="13286" spans="2:27" x14ac:dyDescent="0.2">
      <c r="B13286" s="1"/>
      <c r="C13286" s="1"/>
      <c r="D13286" s="1"/>
      <c r="E13286" s="1"/>
      <c r="F13286" s="1"/>
      <c r="G13286" s="1"/>
      <c r="H13286" s="1"/>
      <c r="I13286" s="1"/>
      <c r="J13286" s="1"/>
      <c r="K13286" s="1"/>
      <c r="L13286" s="1"/>
      <c r="M13286" s="1"/>
      <c r="N13286" s="1"/>
      <c r="O13286" s="1"/>
      <c r="P13286" s="1"/>
      <c r="Q13286" s="1"/>
      <c r="R13286" s="1"/>
      <c r="S13286" s="1"/>
      <c r="T13286" s="1"/>
      <c r="U13286" s="1"/>
      <c r="V13286" s="1"/>
      <c r="W13286" s="1"/>
      <c r="X13286" s="1"/>
      <c r="Y13286" s="1"/>
      <c r="Z13286" s="1"/>
      <c r="AA13286" s="1"/>
    </row>
    <row r="13287" spans="2:27" x14ac:dyDescent="0.2">
      <c r="B13287" s="1"/>
      <c r="C13287" s="1"/>
      <c r="D13287" s="1"/>
      <c r="E13287" s="1"/>
      <c r="F13287" s="1"/>
      <c r="G13287" s="1"/>
      <c r="H13287" s="1"/>
      <c r="I13287" s="1"/>
      <c r="J13287" s="1"/>
      <c r="K13287" s="1"/>
      <c r="L13287" s="1"/>
      <c r="M13287" s="1"/>
      <c r="N13287" s="1"/>
      <c r="O13287" s="1"/>
      <c r="P13287" s="1"/>
      <c r="Q13287" s="1"/>
      <c r="R13287" s="1"/>
      <c r="S13287" s="1"/>
      <c r="T13287" s="1"/>
      <c r="U13287" s="1"/>
      <c r="V13287" s="1"/>
      <c r="W13287" s="1"/>
      <c r="X13287" s="1"/>
      <c r="Y13287" s="1"/>
      <c r="Z13287" s="1"/>
      <c r="AA13287" s="1"/>
    </row>
    <row r="13288" spans="2:27" x14ac:dyDescent="0.2">
      <c r="B13288" s="1"/>
      <c r="C13288" s="1"/>
      <c r="D13288" s="1"/>
      <c r="E13288" s="1"/>
      <c r="F13288" s="1"/>
      <c r="G13288" s="1"/>
      <c r="H13288" s="1"/>
      <c r="I13288" s="1"/>
      <c r="J13288" s="1"/>
      <c r="K13288" s="1"/>
      <c r="L13288" s="1"/>
      <c r="M13288" s="1"/>
      <c r="N13288" s="1"/>
      <c r="O13288" s="1"/>
      <c r="P13288" s="1"/>
      <c r="Q13288" s="1"/>
      <c r="R13288" s="1"/>
      <c r="S13288" s="1"/>
      <c r="T13288" s="1"/>
      <c r="U13288" s="1"/>
      <c r="V13288" s="1"/>
      <c r="W13288" s="1"/>
      <c r="X13288" s="1"/>
      <c r="Y13288" s="1"/>
      <c r="Z13288" s="1"/>
      <c r="AA13288" s="1"/>
    </row>
    <row r="13289" spans="2:27" x14ac:dyDescent="0.2">
      <c r="B13289" s="1"/>
      <c r="C13289" s="1"/>
      <c r="D13289" s="1"/>
      <c r="E13289" s="1"/>
      <c r="F13289" s="1"/>
      <c r="G13289" s="1"/>
      <c r="H13289" s="1"/>
      <c r="I13289" s="1"/>
      <c r="J13289" s="1"/>
      <c r="K13289" s="1"/>
      <c r="L13289" s="1"/>
      <c r="M13289" s="1"/>
      <c r="N13289" s="1"/>
      <c r="O13289" s="1"/>
      <c r="P13289" s="1"/>
      <c r="Q13289" s="1"/>
      <c r="R13289" s="1"/>
      <c r="S13289" s="1"/>
      <c r="T13289" s="1"/>
      <c r="U13289" s="1"/>
      <c r="V13289" s="1"/>
      <c r="W13289" s="1"/>
      <c r="X13289" s="1"/>
      <c r="Y13289" s="1"/>
      <c r="Z13289" s="1"/>
      <c r="AA13289" s="1"/>
    </row>
    <row r="13290" spans="2:27" x14ac:dyDescent="0.2">
      <c r="B13290" s="1"/>
      <c r="C13290" s="1"/>
      <c r="D13290" s="1"/>
      <c r="E13290" s="1"/>
      <c r="F13290" s="1"/>
      <c r="G13290" s="1"/>
      <c r="H13290" s="1"/>
      <c r="I13290" s="1"/>
      <c r="J13290" s="1"/>
      <c r="K13290" s="1"/>
      <c r="L13290" s="1"/>
      <c r="M13290" s="1"/>
      <c r="N13290" s="1"/>
      <c r="O13290" s="1"/>
      <c r="P13290" s="1"/>
      <c r="Q13290" s="1"/>
      <c r="R13290" s="1"/>
      <c r="S13290" s="1"/>
      <c r="T13290" s="1"/>
      <c r="U13290" s="1"/>
      <c r="V13290" s="1"/>
      <c r="W13290" s="1"/>
      <c r="X13290" s="1"/>
      <c r="Y13290" s="1"/>
      <c r="Z13290" s="1"/>
      <c r="AA13290" s="1"/>
    </row>
    <row r="13291" spans="2:27" x14ac:dyDescent="0.2">
      <c r="B13291" s="1"/>
      <c r="C13291" s="1"/>
      <c r="D13291" s="1"/>
      <c r="E13291" s="1"/>
      <c r="F13291" s="1"/>
      <c r="G13291" s="1"/>
      <c r="H13291" s="1"/>
      <c r="I13291" s="1"/>
      <c r="J13291" s="1"/>
      <c r="K13291" s="1"/>
      <c r="L13291" s="1"/>
      <c r="M13291" s="1"/>
      <c r="N13291" s="1"/>
      <c r="O13291" s="1"/>
      <c r="P13291" s="1"/>
      <c r="Q13291" s="1"/>
      <c r="R13291" s="1"/>
      <c r="S13291" s="1"/>
      <c r="T13291" s="1"/>
      <c r="U13291" s="1"/>
      <c r="V13291" s="1"/>
      <c r="W13291" s="1"/>
      <c r="X13291" s="1"/>
      <c r="Y13291" s="1"/>
      <c r="Z13291" s="1"/>
      <c r="AA13291" s="1"/>
    </row>
    <row r="13292" spans="2:27" x14ac:dyDescent="0.2">
      <c r="B13292" s="1"/>
      <c r="C13292" s="1"/>
      <c r="D13292" s="1"/>
      <c r="E13292" s="1"/>
      <c r="F13292" s="1"/>
      <c r="G13292" s="1"/>
      <c r="H13292" s="1"/>
      <c r="I13292" s="1"/>
      <c r="J13292" s="1"/>
      <c r="K13292" s="1"/>
      <c r="L13292" s="1"/>
      <c r="M13292" s="1"/>
      <c r="N13292" s="1"/>
      <c r="O13292" s="1"/>
      <c r="P13292" s="1"/>
      <c r="Q13292" s="1"/>
      <c r="R13292" s="1"/>
      <c r="S13292" s="1"/>
      <c r="T13292" s="1"/>
      <c r="U13292" s="1"/>
      <c r="V13292" s="1"/>
      <c r="W13292" s="1"/>
      <c r="X13292" s="1"/>
      <c r="Y13292" s="1"/>
      <c r="Z13292" s="1"/>
      <c r="AA13292" s="1"/>
    </row>
    <row r="13293" spans="2:27" x14ac:dyDescent="0.2">
      <c r="B13293" s="1"/>
      <c r="C13293" s="1"/>
      <c r="D13293" s="1"/>
      <c r="E13293" s="1"/>
      <c r="F13293" s="1"/>
      <c r="G13293" s="1"/>
      <c r="H13293" s="1"/>
      <c r="I13293" s="1"/>
      <c r="J13293" s="1"/>
      <c r="K13293" s="1"/>
      <c r="L13293" s="1"/>
      <c r="M13293" s="1"/>
      <c r="N13293" s="1"/>
      <c r="O13293" s="1"/>
      <c r="P13293" s="1"/>
      <c r="Q13293" s="1"/>
      <c r="R13293" s="1"/>
      <c r="S13293" s="1"/>
      <c r="T13293" s="1"/>
      <c r="U13293" s="1"/>
      <c r="V13293" s="1"/>
      <c r="W13293" s="1"/>
      <c r="X13293" s="1"/>
      <c r="Y13293" s="1"/>
      <c r="Z13293" s="1"/>
      <c r="AA13293" s="1"/>
    </row>
    <row r="13294" spans="2:27" x14ac:dyDescent="0.2">
      <c r="B13294" s="1"/>
      <c r="C13294" s="1"/>
      <c r="D13294" s="1"/>
      <c r="E13294" s="1"/>
      <c r="F13294" s="1"/>
      <c r="G13294" s="1"/>
      <c r="H13294" s="1"/>
      <c r="I13294" s="1"/>
      <c r="J13294" s="1"/>
      <c r="K13294" s="1"/>
      <c r="L13294" s="1"/>
      <c r="M13294" s="1"/>
      <c r="N13294" s="1"/>
      <c r="O13294" s="1"/>
      <c r="P13294" s="1"/>
      <c r="Q13294" s="1"/>
      <c r="R13294" s="1"/>
      <c r="S13294" s="1"/>
      <c r="T13294" s="1"/>
      <c r="U13294" s="1"/>
      <c r="V13294" s="1"/>
      <c r="W13294" s="1"/>
      <c r="X13294" s="1"/>
      <c r="Y13294" s="1"/>
      <c r="Z13294" s="1"/>
      <c r="AA13294" s="1"/>
    </row>
    <row r="13295" spans="2:27" x14ac:dyDescent="0.2">
      <c r="B13295" s="1"/>
      <c r="C13295" s="1"/>
      <c r="D13295" s="1"/>
      <c r="E13295" s="1"/>
      <c r="F13295" s="1"/>
      <c r="G13295" s="1"/>
      <c r="H13295" s="1"/>
      <c r="I13295" s="1"/>
      <c r="J13295" s="1"/>
      <c r="K13295" s="1"/>
      <c r="L13295" s="1"/>
      <c r="M13295" s="1"/>
      <c r="N13295" s="1"/>
      <c r="O13295" s="1"/>
      <c r="P13295" s="1"/>
      <c r="Q13295" s="1"/>
      <c r="R13295" s="1"/>
      <c r="S13295" s="1"/>
      <c r="T13295" s="1"/>
      <c r="U13295" s="1"/>
      <c r="V13295" s="1"/>
      <c r="W13295" s="1"/>
      <c r="X13295" s="1"/>
      <c r="Y13295" s="1"/>
      <c r="Z13295" s="1"/>
      <c r="AA13295" s="1"/>
    </row>
    <row r="13296" spans="2:27" x14ac:dyDescent="0.2">
      <c r="B13296" s="1"/>
      <c r="C13296" s="1"/>
      <c r="D13296" s="1"/>
      <c r="E13296" s="1"/>
      <c r="F13296" s="1"/>
      <c r="G13296" s="1"/>
      <c r="H13296" s="1"/>
      <c r="I13296" s="1"/>
      <c r="J13296" s="1"/>
      <c r="K13296" s="1"/>
      <c r="L13296" s="1"/>
      <c r="M13296" s="1"/>
      <c r="N13296" s="1"/>
      <c r="O13296" s="1"/>
      <c r="P13296" s="1"/>
      <c r="Q13296" s="1"/>
      <c r="R13296" s="1"/>
      <c r="S13296" s="1"/>
      <c r="T13296" s="1"/>
      <c r="U13296" s="1"/>
      <c r="V13296" s="1"/>
      <c r="W13296" s="1"/>
      <c r="X13296" s="1"/>
      <c r="Y13296" s="1"/>
      <c r="Z13296" s="1"/>
      <c r="AA13296" s="1"/>
    </row>
    <row r="13297" spans="2:27" x14ac:dyDescent="0.2">
      <c r="B13297" s="1"/>
      <c r="C13297" s="1"/>
      <c r="D13297" s="1"/>
      <c r="E13297" s="1"/>
      <c r="F13297" s="1"/>
      <c r="G13297" s="1"/>
      <c r="H13297" s="1"/>
      <c r="I13297" s="1"/>
      <c r="J13297" s="1"/>
      <c r="K13297" s="1"/>
      <c r="L13297" s="1"/>
      <c r="M13297" s="1"/>
      <c r="N13297" s="1"/>
      <c r="O13297" s="1"/>
      <c r="P13297" s="1"/>
      <c r="Q13297" s="1"/>
      <c r="R13297" s="1"/>
      <c r="S13297" s="1"/>
      <c r="T13297" s="1"/>
      <c r="U13297" s="1"/>
      <c r="V13297" s="1"/>
      <c r="W13297" s="1"/>
      <c r="X13297" s="1"/>
      <c r="Y13297" s="1"/>
      <c r="Z13297" s="1"/>
      <c r="AA13297" s="1"/>
    </row>
    <row r="13298" spans="2:27" x14ac:dyDescent="0.2">
      <c r="B13298" s="1"/>
      <c r="C13298" s="1"/>
      <c r="D13298" s="1"/>
      <c r="E13298" s="1"/>
      <c r="F13298" s="1"/>
      <c r="G13298" s="1"/>
      <c r="H13298" s="1"/>
      <c r="I13298" s="1"/>
      <c r="J13298" s="1"/>
      <c r="K13298" s="1"/>
      <c r="L13298" s="1"/>
      <c r="M13298" s="1"/>
      <c r="N13298" s="1"/>
      <c r="O13298" s="1"/>
      <c r="P13298" s="1"/>
      <c r="Q13298" s="1"/>
      <c r="R13298" s="1"/>
      <c r="S13298" s="1"/>
      <c r="T13298" s="1"/>
      <c r="U13298" s="1"/>
      <c r="V13298" s="1"/>
      <c r="W13298" s="1"/>
      <c r="X13298" s="1"/>
      <c r="Y13298" s="1"/>
      <c r="Z13298" s="1"/>
      <c r="AA13298" s="1"/>
    </row>
    <row r="13299" spans="2:27" x14ac:dyDescent="0.2">
      <c r="B13299" s="1"/>
      <c r="C13299" s="1"/>
      <c r="D13299" s="1"/>
      <c r="E13299" s="1"/>
      <c r="F13299" s="1"/>
      <c r="G13299" s="1"/>
      <c r="H13299" s="1"/>
      <c r="I13299" s="1"/>
      <c r="J13299" s="1"/>
      <c r="K13299" s="1"/>
      <c r="L13299" s="1"/>
      <c r="M13299" s="1"/>
      <c r="N13299" s="1"/>
      <c r="O13299" s="1"/>
      <c r="P13299" s="1"/>
      <c r="Q13299" s="1"/>
      <c r="R13299" s="1"/>
      <c r="S13299" s="1"/>
      <c r="T13299" s="1"/>
      <c r="U13299" s="1"/>
      <c r="V13299" s="1"/>
      <c r="W13299" s="1"/>
      <c r="X13299" s="1"/>
      <c r="Y13299" s="1"/>
      <c r="Z13299" s="1"/>
      <c r="AA13299" s="1"/>
    </row>
    <row r="13300" spans="2:27" x14ac:dyDescent="0.2">
      <c r="B13300" s="1"/>
      <c r="C13300" s="1"/>
      <c r="D13300" s="1"/>
      <c r="E13300" s="1"/>
      <c r="F13300" s="1"/>
      <c r="G13300" s="1"/>
      <c r="H13300" s="1"/>
      <c r="I13300" s="1"/>
      <c r="J13300" s="1"/>
      <c r="K13300" s="1"/>
      <c r="L13300" s="1"/>
      <c r="M13300" s="1"/>
      <c r="N13300" s="1"/>
      <c r="O13300" s="1"/>
      <c r="P13300" s="1"/>
      <c r="Q13300" s="1"/>
      <c r="R13300" s="1"/>
      <c r="S13300" s="1"/>
      <c r="T13300" s="1"/>
      <c r="U13300" s="1"/>
      <c r="V13300" s="1"/>
      <c r="W13300" s="1"/>
      <c r="X13300" s="1"/>
      <c r="Y13300" s="1"/>
      <c r="Z13300" s="1"/>
      <c r="AA13300" s="1"/>
    </row>
    <row r="13301" spans="2:27" x14ac:dyDescent="0.2">
      <c r="B13301" s="1"/>
      <c r="C13301" s="1"/>
      <c r="D13301" s="1"/>
      <c r="E13301" s="1"/>
      <c r="F13301" s="1"/>
      <c r="G13301" s="1"/>
      <c r="H13301" s="1"/>
      <c r="I13301" s="1"/>
      <c r="J13301" s="1"/>
      <c r="K13301" s="1"/>
      <c r="L13301" s="1"/>
      <c r="M13301" s="1"/>
      <c r="N13301" s="1"/>
      <c r="O13301" s="1"/>
      <c r="P13301" s="1"/>
      <c r="Q13301" s="1"/>
      <c r="R13301" s="1"/>
      <c r="S13301" s="1"/>
      <c r="T13301" s="1"/>
      <c r="U13301" s="1"/>
      <c r="V13301" s="1"/>
      <c r="W13301" s="1"/>
      <c r="X13301" s="1"/>
      <c r="Y13301" s="1"/>
      <c r="Z13301" s="1"/>
      <c r="AA13301" s="1"/>
    </row>
    <row r="13302" spans="2:27" x14ac:dyDescent="0.2">
      <c r="B13302" s="1"/>
      <c r="C13302" s="1"/>
      <c r="D13302" s="1"/>
      <c r="E13302" s="1"/>
      <c r="F13302" s="1"/>
      <c r="G13302" s="1"/>
      <c r="H13302" s="1"/>
      <c r="I13302" s="1"/>
      <c r="J13302" s="1"/>
      <c r="K13302" s="1"/>
      <c r="L13302" s="1"/>
      <c r="M13302" s="1"/>
      <c r="N13302" s="1"/>
      <c r="O13302" s="1"/>
      <c r="P13302" s="1"/>
      <c r="Q13302" s="1"/>
      <c r="R13302" s="1"/>
      <c r="S13302" s="1"/>
      <c r="T13302" s="1"/>
      <c r="U13302" s="1"/>
      <c r="V13302" s="1"/>
      <c r="W13302" s="1"/>
      <c r="X13302" s="1"/>
      <c r="Y13302" s="1"/>
      <c r="Z13302" s="1"/>
      <c r="AA13302" s="1"/>
    </row>
    <row r="13303" spans="2:27" x14ac:dyDescent="0.2">
      <c r="B13303" s="1"/>
      <c r="C13303" s="1"/>
      <c r="D13303" s="1"/>
      <c r="E13303" s="1"/>
      <c r="F13303" s="1"/>
      <c r="G13303" s="1"/>
      <c r="H13303" s="1"/>
      <c r="I13303" s="1"/>
      <c r="J13303" s="1"/>
      <c r="K13303" s="1"/>
      <c r="L13303" s="1"/>
      <c r="M13303" s="1"/>
      <c r="N13303" s="1"/>
      <c r="O13303" s="1"/>
      <c r="P13303" s="1"/>
      <c r="Q13303" s="1"/>
      <c r="R13303" s="1"/>
      <c r="S13303" s="1"/>
      <c r="T13303" s="1"/>
      <c r="U13303" s="1"/>
      <c r="V13303" s="1"/>
      <c r="W13303" s="1"/>
      <c r="X13303" s="1"/>
      <c r="Y13303" s="1"/>
      <c r="Z13303" s="1"/>
      <c r="AA13303" s="1"/>
    </row>
    <row r="13304" spans="2:27" x14ac:dyDescent="0.2">
      <c r="B13304" s="1"/>
      <c r="C13304" s="1"/>
      <c r="D13304" s="1"/>
      <c r="E13304" s="1"/>
      <c r="F13304" s="1"/>
      <c r="G13304" s="1"/>
      <c r="H13304" s="1"/>
      <c r="I13304" s="1"/>
      <c r="J13304" s="1"/>
      <c r="K13304" s="1"/>
      <c r="L13304" s="1"/>
      <c r="M13304" s="1"/>
      <c r="N13304" s="1"/>
      <c r="O13304" s="1"/>
      <c r="P13304" s="1"/>
      <c r="Q13304" s="1"/>
      <c r="R13304" s="1"/>
      <c r="S13304" s="1"/>
      <c r="T13304" s="1"/>
      <c r="U13304" s="1"/>
      <c r="V13304" s="1"/>
      <c r="W13304" s="1"/>
      <c r="X13304" s="1"/>
      <c r="Y13304" s="1"/>
      <c r="Z13304" s="1"/>
      <c r="AA13304" s="1"/>
    </row>
    <row r="13305" spans="2:27" x14ac:dyDescent="0.2">
      <c r="B13305" s="1"/>
      <c r="C13305" s="1"/>
      <c r="D13305" s="1"/>
      <c r="E13305" s="1"/>
      <c r="F13305" s="1"/>
      <c r="G13305" s="1"/>
      <c r="H13305" s="1"/>
      <c r="I13305" s="1"/>
      <c r="J13305" s="1"/>
      <c r="K13305" s="1"/>
      <c r="L13305" s="1"/>
      <c r="M13305" s="1"/>
      <c r="N13305" s="1"/>
      <c r="O13305" s="1"/>
      <c r="P13305" s="1"/>
      <c r="Q13305" s="1"/>
      <c r="R13305" s="1"/>
      <c r="S13305" s="1"/>
      <c r="T13305" s="1"/>
      <c r="U13305" s="1"/>
      <c r="V13305" s="1"/>
      <c r="W13305" s="1"/>
      <c r="X13305" s="1"/>
      <c r="Y13305" s="1"/>
      <c r="Z13305" s="1"/>
      <c r="AA13305" s="1"/>
    </row>
    <row r="13306" spans="2:27" x14ac:dyDescent="0.2">
      <c r="B13306" s="1"/>
      <c r="C13306" s="1"/>
      <c r="D13306" s="1"/>
      <c r="E13306" s="1"/>
      <c r="F13306" s="1"/>
      <c r="G13306" s="1"/>
      <c r="H13306" s="1"/>
      <c r="I13306" s="1"/>
      <c r="J13306" s="1"/>
      <c r="K13306" s="1"/>
      <c r="L13306" s="1"/>
      <c r="M13306" s="1"/>
      <c r="N13306" s="1"/>
      <c r="O13306" s="1"/>
      <c r="P13306" s="1"/>
      <c r="Q13306" s="1"/>
      <c r="R13306" s="1"/>
      <c r="S13306" s="1"/>
      <c r="T13306" s="1"/>
      <c r="U13306" s="1"/>
      <c r="V13306" s="1"/>
      <c r="W13306" s="1"/>
      <c r="X13306" s="1"/>
      <c r="Y13306" s="1"/>
      <c r="Z13306" s="1"/>
      <c r="AA13306" s="1"/>
    </row>
    <row r="13307" spans="2:27" x14ac:dyDescent="0.2">
      <c r="B13307" s="1"/>
      <c r="C13307" s="1"/>
      <c r="D13307" s="1"/>
      <c r="E13307" s="1"/>
      <c r="F13307" s="1"/>
      <c r="G13307" s="1"/>
      <c r="H13307" s="1"/>
      <c r="I13307" s="1"/>
      <c r="J13307" s="1"/>
      <c r="K13307" s="1"/>
      <c r="L13307" s="1"/>
      <c r="M13307" s="1"/>
      <c r="N13307" s="1"/>
      <c r="O13307" s="1"/>
      <c r="P13307" s="1"/>
      <c r="Q13307" s="1"/>
      <c r="R13307" s="1"/>
      <c r="S13307" s="1"/>
      <c r="T13307" s="1"/>
      <c r="U13307" s="1"/>
      <c r="V13307" s="1"/>
      <c r="W13307" s="1"/>
      <c r="X13307" s="1"/>
      <c r="Y13307" s="1"/>
      <c r="Z13307" s="1"/>
      <c r="AA13307" s="1"/>
    </row>
    <row r="13308" spans="2:27" x14ac:dyDescent="0.2">
      <c r="B13308" s="1"/>
      <c r="C13308" s="1"/>
      <c r="D13308" s="1"/>
      <c r="E13308" s="1"/>
      <c r="F13308" s="1"/>
      <c r="G13308" s="1"/>
      <c r="H13308" s="1"/>
      <c r="I13308" s="1"/>
      <c r="J13308" s="1"/>
      <c r="K13308" s="1"/>
      <c r="L13308" s="1"/>
      <c r="M13308" s="1"/>
      <c r="N13308" s="1"/>
      <c r="O13308" s="1"/>
      <c r="P13308" s="1"/>
      <c r="Q13308" s="1"/>
      <c r="R13308" s="1"/>
      <c r="S13308" s="1"/>
      <c r="T13308" s="1"/>
      <c r="U13308" s="1"/>
      <c r="V13308" s="1"/>
      <c r="W13308" s="1"/>
      <c r="X13308" s="1"/>
      <c r="Y13308" s="1"/>
      <c r="Z13308" s="1"/>
      <c r="AA13308" s="1"/>
    </row>
    <row r="13309" spans="2:27" x14ac:dyDescent="0.2">
      <c r="B13309" s="1"/>
      <c r="C13309" s="1"/>
      <c r="D13309" s="1"/>
      <c r="E13309" s="1"/>
      <c r="F13309" s="1"/>
      <c r="G13309" s="1"/>
      <c r="H13309" s="1"/>
      <c r="I13309" s="1"/>
      <c r="J13309" s="1"/>
      <c r="K13309" s="1"/>
      <c r="L13309" s="1"/>
      <c r="M13309" s="1"/>
      <c r="N13309" s="1"/>
      <c r="O13309" s="1"/>
      <c r="P13309" s="1"/>
      <c r="Q13309" s="1"/>
      <c r="R13309" s="1"/>
      <c r="S13309" s="1"/>
      <c r="T13309" s="1"/>
      <c r="U13309" s="1"/>
      <c r="V13309" s="1"/>
      <c r="W13309" s="1"/>
      <c r="X13309" s="1"/>
      <c r="Y13309" s="1"/>
      <c r="Z13309" s="1"/>
      <c r="AA13309" s="1"/>
    </row>
    <row r="13310" spans="2:27" x14ac:dyDescent="0.2">
      <c r="B13310" s="1"/>
      <c r="C13310" s="1"/>
      <c r="D13310" s="1"/>
      <c r="E13310" s="1"/>
      <c r="F13310" s="1"/>
      <c r="G13310" s="1"/>
      <c r="H13310" s="1"/>
      <c r="I13310" s="1"/>
      <c r="J13310" s="1"/>
      <c r="K13310" s="1"/>
      <c r="L13310" s="1"/>
      <c r="M13310" s="1"/>
      <c r="N13310" s="1"/>
      <c r="O13310" s="1"/>
      <c r="P13310" s="1"/>
      <c r="Q13310" s="1"/>
      <c r="R13310" s="1"/>
      <c r="S13310" s="1"/>
      <c r="T13310" s="1"/>
      <c r="U13310" s="1"/>
      <c r="V13310" s="1"/>
      <c r="W13310" s="1"/>
      <c r="X13310" s="1"/>
      <c r="Y13310" s="1"/>
      <c r="Z13310" s="1"/>
      <c r="AA13310" s="1"/>
    </row>
    <row r="13311" spans="2:27" x14ac:dyDescent="0.2">
      <c r="B13311" s="1"/>
      <c r="C13311" s="1"/>
      <c r="D13311" s="1"/>
      <c r="E13311" s="1"/>
      <c r="F13311" s="1"/>
      <c r="G13311" s="1"/>
      <c r="H13311" s="1"/>
      <c r="I13311" s="1"/>
      <c r="J13311" s="1"/>
      <c r="K13311" s="1"/>
      <c r="L13311" s="1"/>
      <c r="M13311" s="1"/>
      <c r="N13311" s="1"/>
      <c r="O13311" s="1"/>
      <c r="P13311" s="1"/>
      <c r="Q13311" s="1"/>
      <c r="R13311" s="1"/>
      <c r="S13311" s="1"/>
      <c r="T13311" s="1"/>
      <c r="U13311" s="1"/>
      <c r="V13311" s="1"/>
      <c r="W13311" s="1"/>
      <c r="X13311" s="1"/>
      <c r="Y13311" s="1"/>
      <c r="Z13311" s="1"/>
      <c r="AA13311" s="1"/>
    </row>
    <row r="13312" spans="2:27" x14ac:dyDescent="0.2">
      <c r="B13312" s="1"/>
      <c r="C13312" s="1"/>
      <c r="D13312" s="1"/>
      <c r="E13312" s="1"/>
      <c r="F13312" s="1"/>
      <c r="G13312" s="1"/>
      <c r="H13312" s="1"/>
      <c r="I13312" s="1"/>
      <c r="J13312" s="1"/>
      <c r="K13312" s="1"/>
      <c r="L13312" s="1"/>
      <c r="M13312" s="1"/>
      <c r="N13312" s="1"/>
      <c r="O13312" s="1"/>
      <c r="P13312" s="1"/>
      <c r="Q13312" s="1"/>
      <c r="R13312" s="1"/>
      <c r="S13312" s="1"/>
      <c r="T13312" s="1"/>
      <c r="U13312" s="1"/>
      <c r="V13312" s="1"/>
      <c r="W13312" s="1"/>
      <c r="X13312" s="1"/>
      <c r="Y13312" s="1"/>
      <c r="Z13312" s="1"/>
      <c r="AA13312" s="1"/>
    </row>
    <row r="13313" spans="2:27" x14ac:dyDescent="0.2">
      <c r="B13313" s="1"/>
      <c r="C13313" s="1"/>
      <c r="D13313" s="1"/>
      <c r="E13313" s="1"/>
      <c r="F13313" s="1"/>
      <c r="G13313" s="1"/>
      <c r="H13313" s="1"/>
      <c r="I13313" s="1"/>
      <c r="J13313" s="1"/>
      <c r="K13313" s="1"/>
      <c r="L13313" s="1"/>
      <c r="M13313" s="1"/>
      <c r="N13313" s="1"/>
      <c r="O13313" s="1"/>
      <c r="P13313" s="1"/>
      <c r="Q13313" s="1"/>
      <c r="R13313" s="1"/>
      <c r="S13313" s="1"/>
      <c r="T13313" s="1"/>
      <c r="U13313" s="1"/>
      <c r="V13313" s="1"/>
      <c r="W13313" s="1"/>
      <c r="X13313" s="1"/>
      <c r="Y13313" s="1"/>
      <c r="Z13313" s="1"/>
      <c r="AA13313" s="1"/>
    </row>
    <row r="13314" spans="2:27" x14ac:dyDescent="0.2">
      <c r="B13314" s="1"/>
      <c r="C13314" s="1"/>
      <c r="D13314" s="1"/>
      <c r="E13314" s="1"/>
      <c r="F13314" s="1"/>
      <c r="G13314" s="1"/>
      <c r="H13314" s="1"/>
      <c r="I13314" s="1"/>
      <c r="J13314" s="1"/>
      <c r="K13314" s="1"/>
      <c r="L13314" s="1"/>
      <c r="M13314" s="1"/>
      <c r="N13314" s="1"/>
      <c r="O13314" s="1"/>
      <c r="P13314" s="1"/>
      <c r="Q13314" s="1"/>
      <c r="R13314" s="1"/>
      <c r="S13314" s="1"/>
      <c r="T13314" s="1"/>
      <c r="U13314" s="1"/>
      <c r="V13314" s="1"/>
      <c r="W13314" s="1"/>
      <c r="X13314" s="1"/>
      <c r="Y13314" s="1"/>
      <c r="Z13314" s="1"/>
      <c r="AA13314" s="1"/>
    </row>
    <row r="13315" spans="2:27" x14ac:dyDescent="0.2">
      <c r="B13315" s="1"/>
      <c r="C13315" s="1"/>
      <c r="D13315" s="1"/>
      <c r="E13315" s="1"/>
      <c r="F13315" s="1"/>
      <c r="G13315" s="1"/>
      <c r="H13315" s="1"/>
      <c r="I13315" s="1"/>
      <c r="J13315" s="1"/>
      <c r="K13315" s="1"/>
      <c r="L13315" s="1"/>
      <c r="M13315" s="1"/>
      <c r="N13315" s="1"/>
      <c r="O13315" s="1"/>
      <c r="P13315" s="1"/>
      <c r="Q13315" s="1"/>
      <c r="R13315" s="1"/>
      <c r="S13315" s="1"/>
      <c r="T13315" s="1"/>
      <c r="U13315" s="1"/>
      <c r="V13315" s="1"/>
      <c r="W13315" s="1"/>
      <c r="X13315" s="1"/>
      <c r="Y13315" s="1"/>
      <c r="Z13315" s="1"/>
      <c r="AA13315" s="1"/>
    </row>
    <row r="13316" spans="2:27" x14ac:dyDescent="0.2">
      <c r="B13316" s="1"/>
      <c r="C13316" s="1"/>
      <c r="D13316" s="1"/>
      <c r="E13316" s="1"/>
      <c r="F13316" s="1"/>
      <c r="G13316" s="1"/>
      <c r="H13316" s="1"/>
      <c r="I13316" s="1"/>
      <c r="J13316" s="1"/>
      <c r="K13316" s="1"/>
      <c r="L13316" s="1"/>
      <c r="M13316" s="1"/>
      <c r="N13316" s="1"/>
      <c r="O13316" s="1"/>
      <c r="P13316" s="1"/>
      <c r="Q13316" s="1"/>
      <c r="R13316" s="1"/>
      <c r="S13316" s="1"/>
      <c r="T13316" s="1"/>
      <c r="U13316" s="1"/>
      <c r="V13316" s="1"/>
      <c r="W13316" s="1"/>
      <c r="X13316" s="1"/>
      <c r="Y13316" s="1"/>
      <c r="Z13316" s="1"/>
      <c r="AA13316" s="1"/>
    </row>
    <row r="13317" spans="2:27" x14ac:dyDescent="0.2">
      <c r="B13317" s="1"/>
      <c r="C13317" s="1"/>
      <c r="D13317" s="1"/>
      <c r="E13317" s="1"/>
      <c r="F13317" s="1"/>
      <c r="G13317" s="1"/>
      <c r="H13317" s="1"/>
      <c r="I13317" s="1"/>
      <c r="J13317" s="1"/>
      <c r="K13317" s="1"/>
      <c r="L13317" s="1"/>
      <c r="M13317" s="1"/>
      <c r="N13317" s="1"/>
      <c r="O13317" s="1"/>
      <c r="P13317" s="1"/>
      <c r="Q13317" s="1"/>
      <c r="R13317" s="1"/>
      <c r="S13317" s="1"/>
      <c r="T13317" s="1"/>
      <c r="U13317" s="1"/>
      <c r="V13317" s="1"/>
      <c r="W13317" s="1"/>
      <c r="X13317" s="1"/>
      <c r="Y13317" s="1"/>
      <c r="Z13317" s="1"/>
      <c r="AA13317" s="1"/>
    </row>
    <row r="13318" spans="2:27" x14ac:dyDescent="0.2">
      <c r="B13318" s="1"/>
      <c r="C13318" s="1"/>
      <c r="D13318" s="1"/>
      <c r="E13318" s="1"/>
      <c r="F13318" s="1"/>
      <c r="G13318" s="1"/>
      <c r="H13318" s="1"/>
      <c r="I13318" s="1"/>
      <c r="J13318" s="1"/>
      <c r="K13318" s="1"/>
      <c r="L13318" s="1"/>
      <c r="M13318" s="1"/>
      <c r="N13318" s="1"/>
      <c r="O13318" s="1"/>
      <c r="P13318" s="1"/>
      <c r="Q13318" s="1"/>
      <c r="R13318" s="1"/>
      <c r="S13318" s="1"/>
      <c r="T13318" s="1"/>
      <c r="U13318" s="1"/>
      <c r="V13318" s="1"/>
      <c r="W13318" s="1"/>
      <c r="X13318" s="1"/>
      <c r="Y13318" s="1"/>
      <c r="Z13318" s="1"/>
      <c r="AA13318" s="1"/>
    </row>
    <row r="13319" spans="2:27" x14ac:dyDescent="0.2">
      <c r="B13319" s="1"/>
      <c r="C13319" s="1"/>
      <c r="D13319" s="1"/>
      <c r="E13319" s="1"/>
      <c r="F13319" s="1"/>
      <c r="G13319" s="1"/>
      <c r="H13319" s="1"/>
      <c r="I13319" s="1"/>
      <c r="J13319" s="1"/>
      <c r="K13319" s="1"/>
      <c r="L13319" s="1"/>
      <c r="M13319" s="1"/>
      <c r="N13319" s="1"/>
      <c r="O13319" s="1"/>
      <c r="P13319" s="1"/>
      <c r="Q13319" s="1"/>
      <c r="R13319" s="1"/>
      <c r="S13319" s="1"/>
      <c r="T13319" s="1"/>
      <c r="U13319" s="1"/>
      <c r="V13319" s="1"/>
      <c r="W13319" s="1"/>
      <c r="X13319" s="1"/>
      <c r="Y13319" s="1"/>
      <c r="Z13319" s="1"/>
      <c r="AA13319" s="1"/>
    </row>
    <row r="13320" spans="2:27" x14ac:dyDescent="0.2">
      <c r="B13320" s="1"/>
      <c r="C13320" s="1"/>
      <c r="D13320" s="1"/>
      <c r="E13320" s="1"/>
      <c r="F13320" s="1"/>
      <c r="G13320" s="1"/>
      <c r="H13320" s="1"/>
      <c r="I13320" s="1"/>
      <c r="J13320" s="1"/>
      <c r="K13320" s="1"/>
      <c r="L13320" s="1"/>
      <c r="M13320" s="1"/>
      <c r="N13320" s="1"/>
      <c r="O13320" s="1"/>
      <c r="P13320" s="1"/>
      <c r="Q13320" s="1"/>
      <c r="R13320" s="1"/>
      <c r="S13320" s="1"/>
      <c r="T13320" s="1"/>
      <c r="U13320" s="1"/>
      <c r="V13320" s="1"/>
      <c r="W13320" s="1"/>
      <c r="X13320" s="1"/>
      <c r="Y13320" s="1"/>
      <c r="Z13320" s="1"/>
      <c r="AA13320" s="1"/>
    </row>
    <row r="13321" spans="2:27" x14ac:dyDescent="0.2">
      <c r="B13321" s="1"/>
      <c r="C13321" s="1"/>
      <c r="D13321" s="1"/>
      <c r="E13321" s="1"/>
      <c r="F13321" s="1"/>
      <c r="G13321" s="1"/>
      <c r="H13321" s="1"/>
      <c r="I13321" s="1"/>
      <c r="J13321" s="1"/>
      <c r="K13321" s="1"/>
      <c r="L13321" s="1"/>
      <c r="M13321" s="1"/>
      <c r="N13321" s="1"/>
      <c r="O13321" s="1"/>
      <c r="P13321" s="1"/>
      <c r="Q13321" s="1"/>
      <c r="R13321" s="1"/>
      <c r="S13321" s="1"/>
      <c r="T13321" s="1"/>
      <c r="U13321" s="1"/>
      <c r="V13321" s="1"/>
      <c r="W13321" s="1"/>
      <c r="X13321" s="1"/>
      <c r="Y13321" s="1"/>
      <c r="Z13321" s="1"/>
      <c r="AA13321" s="1"/>
    </row>
    <row r="13322" spans="2:27" x14ac:dyDescent="0.2">
      <c r="B13322" s="1"/>
      <c r="C13322" s="1"/>
      <c r="D13322" s="1"/>
      <c r="E13322" s="1"/>
      <c r="F13322" s="1"/>
      <c r="G13322" s="1"/>
      <c r="H13322" s="1"/>
      <c r="I13322" s="1"/>
      <c r="J13322" s="1"/>
      <c r="K13322" s="1"/>
      <c r="L13322" s="1"/>
      <c r="M13322" s="1"/>
      <c r="N13322" s="1"/>
      <c r="O13322" s="1"/>
      <c r="P13322" s="1"/>
      <c r="Q13322" s="1"/>
      <c r="R13322" s="1"/>
      <c r="S13322" s="1"/>
      <c r="T13322" s="1"/>
      <c r="U13322" s="1"/>
      <c r="V13322" s="1"/>
      <c r="W13322" s="1"/>
      <c r="X13322" s="1"/>
      <c r="Y13322" s="1"/>
      <c r="Z13322" s="1"/>
      <c r="AA13322" s="1"/>
    </row>
    <row r="13323" spans="2:27" x14ac:dyDescent="0.2">
      <c r="B13323" s="1"/>
      <c r="C13323" s="1"/>
      <c r="D13323" s="1"/>
      <c r="E13323" s="1"/>
      <c r="F13323" s="1"/>
      <c r="G13323" s="1"/>
      <c r="H13323" s="1"/>
      <c r="I13323" s="1"/>
      <c r="J13323" s="1"/>
      <c r="K13323" s="1"/>
      <c r="L13323" s="1"/>
      <c r="M13323" s="1"/>
      <c r="N13323" s="1"/>
      <c r="O13323" s="1"/>
      <c r="P13323" s="1"/>
      <c r="Q13323" s="1"/>
      <c r="R13323" s="1"/>
      <c r="S13323" s="1"/>
      <c r="T13323" s="1"/>
      <c r="U13323" s="1"/>
      <c r="V13323" s="1"/>
      <c r="W13323" s="1"/>
      <c r="X13323" s="1"/>
      <c r="Y13323" s="1"/>
      <c r="Z13323" s="1"/>
      <c r="AA13323" s="1"/>
    </row>
    <row r="13324" spans="2:27" x14ac:dyDescent="0.2">
      <c r="B13324" s="1"/>
      <c r="C13324" s="1"/>
      <c r="D13324" s="1"/>
      <c r="E13324" s="1"/>
      <c r="F13324" s="1"/>
      <c r="G13324" s="1"/>
      <c r="H13324" s="1"/>
      <c r="I13324" s="1"/>
      <c r="J13324" s="1"/>
      <c r="K13324" s="1"/>
      <c r="L13324" s="1"/>
      <c r="M13324" s="1"/>
      <c r="N13324" s="1"/>
      <c r="O13324" s="1"/>
      <c r="P13324" s="1"/>
      <c r="Q13324" s="1"/>
      <c r="R13324" s="1"/>
      <c r="S13324" s="1"/>
      <c r="T13324" s="1"/>
      <c r="U13324" s="1"/>
      <c r="V13324" s="1"/>
      <c r="W13324" s="1"/>
      <c r="X13324" s="1"/>
      <c r="Y13324" s="1"/>
      <c r="Z13324" s="1"/>
      <c r="AA13324" s="1"/>
    </row>
    <row r="13325" spans="2:27" x14ac:dyDescent="0.2">
      <c r="B13325" s="1"/>
      <c r="C13325" s="1"/>
      <c r="D13325" s="1"/>
      <c r="E13325" s="1"/>
      <c r="F13325" s="1"/>
      <c r="G13325" s="1"/>
      <c r="H13325" s="1"/>
      <c r="I13325" s="1"/>
      <c r="J13325" s="1"/>
      <c r="K13325" s="1"/>
      <c r="L13325" s="1"/>
      <c r="M13325" s="1"/>
      <c r="N13325" s="1"/>
      <c r="O13325" s="1"/>
      <c r="P13325" s="1"/>
      <c r="Q13325" s="1"/>
      <c r="R13325" s="1"/>
      <c r="S13325" s="1"/>
      <c r="T13325" s="1"/>
      <c r="U13325" s="1"/>
      <c r="V13325" s="1"/>
      <c r="W13325" s="1"/>
      <c r="X13325" s="1"/>
      <c r="Y13325" s="1"/>
      <c r="Z13325" s="1"/>
      <c r="AA13325" s="1"/>
    </row>
    <row r="13326" spans="2:27" x14ac:dyDescent="0.2">
      <c r="B13326" s="1"/>
      <c r="C13326" s="1"/>
      <c r="D13326" s="1"/>
      <c r="E13326" s="1"/>
      <c r="F13326" s="1"/>
      <c r="G13326" s="1"/>
      <c r="H13326" s="1"/>
      <c r="I13326" s="1"/>
      <c r="J13326" s="1"/>
      <c r="K13326" s="1"/>
      <c r="L13326" s="1"/>
      <c r="M13326" s="1"/>
      <c r="N13326" s="1"/>
      <c r="O13326" s="1"/>
      <c r="P13326" s="1"/>
      <c r="Q13326" s="1"/>
      <c r="R13326" s="1"/>
      <c r="S13326" s="1"/>
      <c r="T13326" s="1"/>
      <c r="U13326" s="1"/>
      <c r="V13326" s="1"/>
      <c r="W13326" s="1"/>
      <c r="X13326" s="1"/>
      <c r="Y13326" s="1"/>
      <c r="Z13326" s="1"/>
      <c r="AA13326" s="1"/>
    </row>
    <row r="13327" spans="2:27" x14ac:dyDescent="0.2">
      <c r="B13327" s="1"/>
      <c r="C13327" s="1"/>
      <c r="D13327" s="1"/>
      <c r="E13327" s="1"/>
      <c r="F13327" s="1"/>
      <c r="G13327" s="1"/>
      <c r="H13327" s="1"/>
      <c r="I13327" s="1"/>
      <c r="J13327" s="1"/>
      <c r="K13327" s="1"/>
      <c r="L13327" s="1"/>
      <c r="M13327" s="1"/>
      <c r="N13327" s="1"/>
      <c r="O13327" s="1"/>
      <c r="P13327" s="1"/>
      <c r="Q13327" s="1"/>
      <c r="R13327" s="1"/>
      <c r="S13327" s="1"/>
      <c r="T13327" s="1"/>
      <c r="U13327" s="1"/>
      <c r="V13327" s="1"/>
      <c r="W13327" s="1"/>
      <c r="X13327" s="1"/>
      <c r="Y13327" s="1"/>
      <c r="Z13327" s="1"/>
      <c r="AA13327" s="1"/>
    </row>
    <row r="13328" spans="2:27" x14ac:dyDescent="0.2">
      <c r="B13328" s="1"/>
      <c r="C13328" s="1"/>
      <c r="D13328" s="1"/>
      <c r="E13328" s="1"/>
      <c r="F13328" s="1"/>
      <c r="G13328" s="1"/>
      <c r="H13328" s="1"/>
      <c r="I13328" s="1"/>
      <c r="J13328" s="1"/>
      <c r="K13328" s="1"/>
      <c r="L13328" s="1"/>
      <c r="M13328" s="1"/>
      <c r="N13328" s="1"/>
      <c r="O13328" s="1"/>
      <c r="P13328" s="1"/>
      <c r="Q13328" s="1"/>
      <c r="R13328" s="1"/>
      <c r="S13328" s="1"/>
      <c r="T13328" s="1"/>
      <c r="U13328" s="1"/>
      <c r="V13328" s="1"/>
      <c r="W13328" s="1"/>
      <c r="X13328" s="1"/>
      <c r="Y13328" s="1"/>
      <c r="Z13328" s="1"/>
      <c r="AA13328" s="1"/>
    </row>
    <row r="13329" spans="2:27" x14ac:dyDescent="0.2">
      <c r="B13329" s="1"/>
      <c r="C13329" s="1"/>
      <c r="D13329" s="1"/>
      <c r="E13329" s="1"/>
      <c r="F13329" s="1"/>
      <c r="G13329" s="1"/>
      <c r="H13329" s="1"/>
      <c r="I13329" s="1"/>
      <c r="J13329" s="1"/>
      <c r="K13329" s="1"/>
      <c r="L13329" s="1"/>
      <c r="M13329" s="1"/>
      <c r="N13329" s="1"/>
      <c r="O13329" s="1"/>
      <c r="P13329" s="1"/>
      <c r="Q13329" s="1"/>
      <c r="R13329" s="1"/>
      <c r="S13329" s="1"/>
      <c r="T13329" s="1"/>
      <c r="U13329" s="1"/>
      <c r="V13329" s="1"/>
      <c r="W13329" s="1"/>
      <c r="X13329" s="1"/>
      <c r="Y13329" s="1"/>
      <c r="Z13329" s="1"/>
      <c r="AA13329" s="1"/>
    </row>
    <row r="13330" spans="2:27" x14ac:dyDescent="0.2">
      <c r="B13330" s="1"/>
      <c r="C13330" s="1"/>
      <c r="D13330" s="1"/>
      <c r="E13330" s="1"/>
      <c r="F13330" s="1"/>
      <c r="G13330" s="1"/>
      <c r="H13330" s="1"/>
      <c r="I13330" s="1"/>
      <c r="J13330" s="1"/>
      <c r="K13330" s="1"/>
      <c r="L13330" s="1"/>
      <c r="M13330" s="1"/>
      <c r="N13330" s="1"/>
      <c r="O13330" s="1"/>
      <c r="P13330" s="1"/>
      <c r="Q13330" s="1"/>
      <c r="R13330" s="1"/>
      <c r="S13330" s="1"/>
      <c r="T13330" s="1"/>
      <c r="U13330" s="1"/>
      <c r="V13330" s="1"/>
      <c r="W13330" s="1"/>
      <c r="X13330" s="1"/>
      <c r="Y13330" s="1"/>
      <c r="Z13330" s="1"/>
      <c r="AA13330" s="1"/>
    </row>
    <row r="13331" spans="2:27" x14ac:dyDescent="0.2">
      <c r="B13331" s="1"/>
      <c r="C13331" s="1"/>
      <c r="D13331" s="1"/>
      <c r="E13331" s="1"/>
      <c r="F13331" s="1"/>
      <c r="G13331" s="1"/>
      <c r="H13331" s="1"/>
      <c r="I13331" s="1"/>
      <c r="J13331" s="1"/>
      <c r="K13331" s="1"/>
      <c r="L13331" s="1"/>
      <c r="M13331" s="1"/>
      <c r="N13331" s="1"/>
      <c r="O13331" s="1"/>
      <c r="P13331" s="1"/>
      <c r="Q13331" s="1"/>
      <c r="R13331" s="1"/>
      <c r="S13331" s="1"/>
      <c r="T13331" s="1"/>
      <c r="U13331" s="1"/>
      <c r="V13331" s="1"/>
      <c r="W13331" s="1"/>
      <c r="X13331" s="1"/>
      <c r="Y13331" s="1"/>
      <c r="Z13331" s="1"/>
      <c r="AA13331" s="1"/>
    </row>
    <row r="13332" spans="2:27" x14ac:dyDescent="0.2">
      <c r="B13332" s="1"/>
      <c r="C13332" s="1"/>
      <c r="D13332" s="1"/>
      <c r="E13332" s="1"/>
      <c r="F13332" s="1"/>
      <c r="G13332" s="1"/>
      <c r="H13332" s="1"/>
      <c r="I13332" s="1"/>
      <c r="J13332" s="1"/>
      <c r="K13332" s="1"/>
      <c r="L13332" s="1"/>
      <c r="M13332" s="1"/>
      <c r="N13332" s="1"/>
      <c r="O13332" s="1"/>
      <c r="P13332" s="1"/>
      <c r="Q13332" s="1"/>
      <c r="R13332" s="1"/>
      <c r="S13332" s="1"/>
      <c r="T13332" s="1"/>
      <c r="U13332" s="1"/>
      <c r="V13332" s="1"/>
      <c r="W13332" s="1"/>
      <c r="X13332" s="1"/>
      <c r="Y13332" s="1"/>
      <c r="Z13332" s="1"/>
      <c r="AA13332" s="1"/>
    </row>
    <row r="13333" spans="2:27" x14ac:dyDescent="0.2">
      <c r="B13333" s="1"/>
      <c r="C13333" s="1"/>
      <c r="D13333" s="1"/>
      <c r="E13333" s="1"/>
      <c r="F13333" s="1"/>
      <c r="G13333" s="1"/>
      <c r="H13333" s="1"/>
      <c r="I13333" s="1"/>
      <c r="J13333" s="1"/>
      <c r="K13333" s="1"/>
      <c r="L13333" s="1"/>
      <c r="M13333" s="1"/>
      <c r="N13333" s="1"/>
      <c r="O13333" s="1"/>
      <c r="P13333" s="1"/>
      <c r="Q13333" s="1"/>
      <c r="R13333" s="1"/>
      <c r="S13333" s="1"/>
      <c r="T13333" s="1"/>
      <c r="U13333" s="1"/>
      <c r="V13333" s="1"/>
      <c r="W13333" s="1"/>
      <c r="X13333" s="1"/>
      <c r="Y13333" s="1"/>
      <c r="Z13333" s="1"/>
      <c r="AA13333" s="1"/>
    </row>
    <row r="13334" spans="2:27" x14ac:dyDescent="0.2">
      <c r="B13334" s="1"/>
      <c r="C13334" s="1"/>
      <c r="D13334" s="1"/>
      <c r="E13334" s="1"/>
      <c r="F13334" s="1"/>
      <c r="G13334" s="1"/>
      <c r="H13334" s="1"/>
      <c r="I13334" s="1"/>
      <c r="J13334" s="1"/>
      <c r="K13334" s="1"/>
      <c r="L13334" s="1"/>
      <c r="M13334" s="1"/>
      <c r="N13334" s="1"/>
      <c r="O13334" s="1"/>
      <c r="P13334" s="1"/>
      <c r="Q13334" s="1"/>
      <c r="R13334" s="1"/>
      <c r="S13334" s="1"/>
      <c r="T13334" s="1"/>
      <c r="U13334" s="1"/>
      <c r="V13334" s="1"/>
      <c r="W13334" s="1"/>
      <c r="X13334" s="1"/>
      <c r="Y13334" s="1"/>
      <c r="Z13334" s="1"/>
      <c r="AA13334" s="1"/>
    </row>
    <row r="13335" spans="2:27" x14ac:dyDescent="0.2">
      <c r="B13335" s="1"/>
      <c r="C13335" s="1"/>
      <c r="D13335" s="1"/>
      <c r="E13335" s="1"/>
      <c r="F13335" s="1"/>
      <c r="G13335" s="1"/>
      <c r="H13335" s="1"/>
      <c r="I13335" s="1"/>
      <c r="J13335" s="1"/>
      <c r="K13335" s="1"/>
      <c r="L13335" s="1"/>
      <c r="M13335" s="1"/>
      <c r="N13335" s="1"/>
      <c r="O13335" s="1"/>
      <c r="P13335" s="1"/>
      <c r="Q13335" s="1"/>
      <c r="R13335" s="1"/>
      <c r="S13335" s="1"/>
      <c r="T13335" s="1"/>
      <c r="U13335" s="1"/>
      <c r="V13335" s="1"/>
      <c r="W13335" s="1"/>
      <c r="X13335" s="1"/>
      <c r="Y13335" s="1"/>
      <c r="Z13335" s="1"/>
      <c r="AA13335" s="1"/>
    </row>
    <row r="13336" spans="2:27" x14ac:dyDescent="0.2">
      <c r="B13336" s="1"/>
      <c r="C13336" s="1"/>
      <c r="D13336" s="1"/>
      <c r="E13336" s="1"/>
      <c r="F13336" s="1"/>
      <c r="G13336" s="1"/>
      <c r="H13336" s="1"/>
      <c r="I13336" s="1"/>
      <c r="J13336" s="1"/>
      <c r="K13336" s="1"/>
      <c r="L13336" s="1"/>
      <c r="M13336" s="1"/>
      <c r="N13336" s="1"/>
      <c r="O13336" s="1"/>
      <c r="P13336" s="1"/>
      <c r="Q13336" s="1"/>
      <c r="R13336" s="1"/>
      <c r="S13336" s="1"/>
      <c r="T13336" s="1"/>
      <c r="U13336" s="1"/>
      <c r="V13336" s="1"/>
      <c r="W13336" s="1"/>
      <c r="X13336" s="1"/>
      <c r="Y13336" s="1"/>
      <c r="Z13336" s="1"/>
      <c r="AA13336" s="1"/>
    </row>
    <row r="13337" spans="2:27" x14ac:dyDescent="0.2">
      <c r="B13337" s="1"/>
      <c r="C13337" s="1"/>
      <c r="D13337" s="1"/>
      <c r="E13337" s="1"/>
      <c r="F13337" s="1"/>
      <c r="G13337" s="1"/>
      <c r="H13337" s="1"/>
      <c r="I13337" s="1"/>
      <c r="J13337" s="1"/>
      <c r="K13337" s="1"/>
      <c r="L13337" s="1"/>
      <c r="M13337" s="1"/>
      <c r="N13337" s="1"/>
      <c r="O13337" s="1"/>
      <c r="P13337" s="1"/>
      <c r="Q13337" s="1"/>
      <c r="R13337" s="1"/>
      <c r="S13337" s="1"/>
      <c r="T13337" s="1"/>
      <c r="U13337" s="1"/>
      <c r="V13337" s="1"/>
      <c r="W13337" s="1"/>
      <c r="X13337" s="1"/>
      <c r="Y13337" s="1"/>
      <c r="Z13337" s="1"/>
      <c r="AA13337" s="1"/>
    </row>
    <row r="13338" spans="2:27" x14ac:dyDescent="0.2">
      <c r="B13338" s="1"/>
      <c r="C13338" s="1"/>
      <c r="D13338" s="1"/>
      <c r="E13338" s="1"/>
      <c r="F13338" s="1"/>
      <c r="G13338" s="1"/>
      <c r="H13338" s="1"/>
      <c r="I13338" s="1"/>
      <c r="J13338" s="1"/>
      <c r="K13338" s="1"/>
      <c r="L13338" s="1"/>
      <c r="M13338" s="1"/>
      <c r="N13338" s="1"/>
      <c r="O13338" s="1"/>
      <c r="P13338" s="1"/>
      <c r="Q13338" s="1"/>
      <c r="R13338" s="1"/>
      <c r="S13338" s="1"/>
      <c r="T13338" s="1"/>
      <c r="U13338" s="1"/>
      <c r="V13338" s="1"/>
      <c r="W13338" s="1"/>
      <c r="X13338" s="1"/>
      <c r="Y13338" s="1"/>
      <c r="Z13338" s="1"/>
      <c r="AA13338" s="1"/>
    </row>
    <row r="13339" spans="2:27" x14ac:dyDescent="0.2">
      <c r="B13339" s="1"/>
      <c r="C13339" s="1"/>
      <c r="D13339" s="1"/>
      <c r="E13339" s="1"/>
      <c r="F13339" s="1"/>
      <c r="G13339" s="1"/>
      <c r="H13339" s="1"/>
      <c r="I13339" s="1"/>
      <c r="J13339" s="1"/>
      <c r="K13339" s="1"/>
      <c r="L13339" s="1"/>
      <c r="M13339" s="1"/>
      <c r="N13339" s="1"/>
      <c r="O13339" s="1"/>
      <c r="P13339" s="1"/>
      <c r="Q13339" s="1"/>
      <c r="R13339" s="1"/>
      <c r="S13339" s="1"/>
      <c r="T13339" s="1"/>
      <c r="U13339" s="1"/>
      <c r="V13339" s="1"/>
      <c r="W13339" s="1"/>
      <c r="X13339" s="1"/>
      <c r="Y13339" s="1"/>
      <c r="Z13339" s="1"/>
      <c r="AA13339" s="1"/>
    </row>
    <row r="13340" spans="2:27" x14ac:dyDescent="0.2">
      <c r="B13340" s="1"/>
      <c r="C13340" s="1"/>
      <c r="D13340" s="1"/>
      <c r="E13340" s="1"/>
      <c r="F13340" s="1"/>
      <c r="G13340" s="1"/>
      <c r="H13340" s="1"/>
      <c r="I13340" s="1"/>
      <c r="J13340" s="1"/>
      <c r="K13340" s="1"/>
      <c r="L13340" s="1"/>
      <c r="M13340" s="1"/>
      <c r="N13340" s="1"/>
      <c r="O13340" s="1"/>
      <c r="P13340" s="1"/>
      <c r="Q13340" s="1"/>
      <c r="R13340" s="1"/>
      <c r="S13340" s="1"/>
      <c r="T13340" s="1"/>
      <c r="U13340" s="1"/>
      <c r="V13340" s="1"/>
      <c r="W13340" s="1"/>
      <c r="X13340" s="1"/>
      <c r="Y13340" s="1"/>
      <c r="Z13340" s="1"/>
      <c r="AA13340" s="1"/>
    </row>
    <row r="13341" spans="2:27" x14ac:dyDescent="0.2">
      <c r="B13341" s="1"/>
      <c r="C13341" s="1"/>
      <c r="D13341" s="1"/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  <c r="O13341" s="1"/>
      <c r="P13341" s="1"/>
      <c r="Q13341" s="1"/>
      <c r="R13341" s="1"/>
      <c r="S13341" s="1"/>
      <c r="T13341" s="1"/>
      <c r="U13341" s="1"/>
      <c r="V13341" s="1"/>
      <c r="W13341" s="1"/>
      <c r="X13341" s="1"/>
      <c r="Y13341" s="1"/>
      <c r="Z13341" s="1"/>
      <c r="AA13341" s="1"/>
    </row>
    <row r="13342" spans="2:27" x14ac:dyDescent="0.2">
      <c r="B13342" s="1"/>
      <c r="C13342" s="1"/>
      <c r="D13342" s="1"/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  <c r="O13342" s="1"/>
      <c r="P13342" s="1"/>
      <c r="Q13342" s="1"/>
      <c r="R13342" s="1"/>
      <c r="S13342" s="1"/>
      <c r="T13342" s="1"/>
      <c r="U13342" s="1"/>
      <c r="V13342" s="1"/>
      <c r="W13342" s="1"/>
      <c r="X13342" s="1"/>
      <c r="Y13342" s="1"/>
      <c r="Z13342" s="1"/>
      <c r="AA13342" s="1"/>
    </row>
    <row r="13343" spans="2:27" x14ac:dyDescent="0.2">
      <c r="B13343" s="1"/>
      <c r="C13343" s="1"/>
      <c r="D13343" s="1"/>
      <c r="E13343" s="1"/>
      <c r="F13343" s="1"/>
      <c r="G13343" s="1"/>
      <c r="H13343" s="1"/>
      <c r="I13343" s="1"/>
      <c r="J13343" s="1"/>
      <c r="K13343" s="1"/>
      <c r="L13343" s="1"/>
      <c r="M13343" s="1"/>
      <c r="N13343" s="1"/>
      <c r="O13343" s="1"/>
      <c r="P13343" s="1"/>
      <c r="Q13343" s="1"/>
      <c r="R13343" s="1"/>
      <c r="S13343" s="1"/>
      <c r="T13343" s="1"/>
      <c r="U13343" s="1"/>
      <c r="V13343" s="1"/>
      <c r="W13343" s="1"/>
      <c r="X13343" s="1"/>
      <c r="Y13343" s="1"/>
      <c r="Z13343" s="1"/>
      <c r="AA13343" s="1"/>
    </row>
    <row r="13344" spans="2:27" x14ac:dyDescent="0.2">
      <c r="B13344" s="1"/>
      <c r="C13344" s="1"/>
      <c r="D13344" s="1"/>
      <c r="E13344" s="1"/>
      <c r="F13344" s="1"/>
      <c r="G13344" s="1"/>
      <c r="H13344" s="1"/>
      <c r="I13344" s="1"/>
      <c r="J13344" s="1"/>
      <c r="K13344" s="1"/>
      <c r="L13344" s="1"/>
      <c r="M13344" s="1"/>
      <c r="N13344" s="1"/>
      <c r="O13344" s="1"/>
      <c r="P13344" s="1"/>
      <c r="Q13344" s="1"/>
      <c r="R13344" s="1"/>
      <c r="S13344" s="1"/>
      <c r="T13344" s="1"/>
      <c r="U13344" s="1"/>
      <c r="V13344" s="1"/>
      <c r="W13344" s="1"/>
      <c r="X13344" s="1"/>
      <c r="Y13344" s="1"/>
      <c r="Z13344" s="1"/>
      <c r="AA13344" s="1"/>
    </row>
    <row r="13345" spans="2:27" x14ac:dyDescent="0.2">
      <c r="B13345" s="1"/>
      <c r="C13345" s="1"/>
      <c r="D13345" s="1"/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  <c r="O13345" s="1"/>
      <c r="P13345" s="1"/>
      <c r="Q13345" s="1"/>
      <c r="R13345" s="1"/>
      <c r="S13345" s="1"/>
      <c r="T13345" s="1"/>
      <c r="U13345" s="1"/>
      <c r="V13345" s="1"/>
      <c r="W13345" s="1"/>
      <c r="X13345" s="1"/>
      <c r="Y13345" s="1"/>
      <c r="Z13345" s="1"/>
      <c r="AA13345" s="1"/>
    </row>
    <row r="13346" spans="2:27" x14ac:dyDescent="0.2">
      <c r="B13346" s="1"/>
      <c r="C13346" s="1"/>
      <c r="D13346" s="1"/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  <c r="O13346" s="1"/>
      <c r="P13346" s="1"/>
      <c r="Q13346" s="1"/>
      <c r="R13346" s="1"/>
      <c r="S13346" s="1"/>
      <c r="T13346" s="1"/>
      <c r="U13346" s="1"/>
      <c r="V13346" s="1"/>
      <c r="W13346" s="1"/>
      <c r="X13346" s="1"/>
      <c r="Y13346" s="1"/>
      <c r="Z13346" s="1"/>
      <c r="AA13346" s="1"/>
    </row>
    <row r="13347" spans="2:27" x14ac:dyDescent="0.2">
      <c r="B13347" s="1"/>
      <c r="C13347" s="1"/>
      <c r="D13347" s="1"/>
      <c r="E13347" s="1"/>
      <c r="F13347" s="1"/>
      <c r="G13347" s="1"/>
      <c r="H13347" s="1"/>
      <c r="I13347" s="1"/>
      <c r="J13347" s="1"/>
      <c r="K13347" s="1"/>
      <c r="L13347" s="1"/>
      <c r="M13347" s="1"/>
      <c r="N13347" s="1"/>
      <c r="O13347" s="1"/>
      <c r="P13347" s="1"/>
      <c r="Q13347" s="1"/>
      <c r="R13347" s="1"/>
      <c r="S13347" s="1"/>
      <c r="T13347" s="1"/>
      <c r="U13347" s="1"/>
      <c r="V13347" s="1"/>
      <c r="W13347" s="1"/>
      <c r="X13347" s="1"/>
      <c r="Y13347" s="1"/>
      <c r="Z13347" s="1"/>
      <c r="AA13347" s="1"/>
    </row>
    <row r="13348" spans="2:27" x14ac:dyDescent="0.2">
      <c r="B13348" s="1"/>
      <c r="C13348" s="1"/>
      <c r="D13348" s="1"/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  <c r="O13348" s="1"/>
      <c r="P13348" s="1"/>
      <c r="Q13348" s="1"/>
      <c r="R13348" s="1"/>
      <c r="S13348" s="1"/>
      <c r="T13348" s="1"/>
      <c r="U13348" s="1"/>
      <c r="V13348" s="1"/>
      <c r="W13348" s="1"/>
      <c r="X13348" s="1"/>
      <c r="Y13348" s="1"/>
      <c r="Z13348" s="1"/>
      <c r="AA13348" s="1"/>
    </row>
    <row r="13349" spans="2:27" x14ac:dyDescent="0.2">
      <c r="B13349" s="1"/>
      <c r="C13349" s="1"/>
      <c r="D13349" s="1"/>
      <c r="E13349" s="1"/>
      <c r="F13349" s="1"/>
      <c r="G13349" s="1"/>
      <c r="H13349" s="1"/>
      <c r="I13349" s="1"/>
      <c r="J13349" s="1"/>
      <c r="K13349" s="1"/>
      <c r="L13349" s="1"/>
      <c r="M13349" s="1"/>
      <c r="N13349" s="1"/>
      <c r="O13349" s="1"/>
      <c r="P13349" s="1"/>
      <c r="Q13349" s="1"/>
      <c r="R13349" s="1"/>
      <c r="S13349" s="1"/>
      <c r="T13349" s="1"/>
      <c r="U13349" s="1"/>
      <c r="V13349" s="1"/>
      <c r="W13349" s="1"/>
      <c r="X13349" s="1"/>
      <c r="Y13349" s="1"/>
      <c r="Z13349" s="1"/>
      <c r="AA13349" s="1"/>
    </row>
    <row r="13350" spans="2:27" x14ac:dyDescent="0.2">
      <c r="B13350" s="1"/>
      <c r="C13350" s="1"/>
      <c r="D13350" s="1"/>
      <c r="E13350" s="1"/>
      <c r="F13350" s="1"/>
      <c r="G13350" s="1"/>
      <c r="H13350" s="1"/>
      <c r="I13350" s="1"/>
      <c r="J13350" s="1"/>
      <c r="K13350" s="1"/>
      <c r="L13350" s="1"/>
      <c r="M13350" s="1"/>
      <c r="N13350" s="1"/>
      <c r="O13350" s="1"/>
      <c r="P13350" s="1"/>
      <c r="Q13350" s="1"/>
      <c r="R13350" s="1"/>
      <c r="S13350" s="1"/>
      <c r="T13350" s="1"/>
      <c r="U13350" s="1"/>
      <c r="V13350" s="1"/>
      <c r="W13350" s="1"/>
      <c r="X13350" s="1"/>
      <c r="Y13350" s="1"/>
      <c r="Z13350" s="1"/>
      <c r="AA13350" s="1"/>
    </row>
    <row r="13351" spans="2:27" x14ac:dyDescent="0.2">
      <c r="B13351" s="1"/>
      <c r="C13351" s="1"/>
      <c r="D13351" s="1"/>
      <c r="E13351" s="1"/>
      <c r="F13351" s="1"/>
      <c r="G13351" s="1"/>
      <c r="H13351" s="1"/>
      <c r="I13351" s="1"/>
      <c r="J13351" s="1"/>
      <c r="K13351" s="1"/>
      <c r="L13351" s="1"/>
      <c r="M13351" s="1"/>
      <c r="N13351" s="1"/>
      <c r="O13351" s="1"/>
      <c r="P13351" s="1"/>
      <c r="Q13351" s="1"/>
      <c r="R13351" s="1"/>
      <c r="S13351" s="1"/>
      <c r="T13351" s="1"/>
      <c r="U13351" s="1"/>
      <c r="V13351" s="1"/>
      <c r="W13351" s="1"/>
      <c r="X13351" s="1"/>
      <c r="Y13351" s="1"/>
      <c r="Z13351" s="1"/>
      <c r="AA13351" s="1"/>
    </row>
    <row r="13352" spans="2:27" x14ac:dyDescent="0.2">
      <c r="B13352" s="1"/>
      <c r="C13352" s="1"/>
      <c r="D13352" s="1"/>
      <c r="E13352" s="1"/>
      <c r="F13352" s="1"/>
      <c r="G13352" s="1"/>
      <c r="H13352" s="1"/>
      <c r="I13352" s="1"/>
      <c r="J13352" s="1"/>
      <c r="K13352" s="1"/>
      <c r="L13352" s="1"/>
      <c r="M13352" s="1"/>
      <c r="N13352" s="1"/>
      <c r="O13352" s="1"/>
      <c r="P13352" s="1"/>
      <c r="Q13352" s="1"/>
      <c r="R13352" s="1"/>
      <c r="S13352" s="1"/>
      <c r="T13352" s="1"/>
      <c r="U13352" s="1"/>
      <c r="V13352" s="1"/>
      <c r="W13352" s="1"/>
      <c r="X13352" s="1"/>
      <c r="Y13352" s="1"/>
      <c r="Z13352" s="1"/>
      <c r="AA13352" s="1"/>
    </row>
    <row r="13353" spans="2:27" x14ac:dyDescent="0.2">
      <c r="B13353" s="1"/>
      <c r="C13353" s="1"/>
      <c r="D13353" s="1"/>
      <c r="E13353" s="1"/>
      <c r="F13353" s="1"/>
      <c r="G13353" s="1"/>
      <c r="H13353" s="1"/>
      <c r="I13353" s="1"/>
      <c r="J13353" s="1"/>
      <c r="K13353" s="1"/>
      <c r="L13353" s="1"/>
      <c r="M13353" s="1"/>
      <c r="N13353" s="1"/>
      <c r="O13353" s="1"/>
      <c r="P13353" s="1"/>
      <c r="Q13353" s="1"/>
      <c r="R13353" s="1"/>
      <c r="S13353" s="1"/>
      <c r="T13353" s="1"/>
      <c r="U13353" s="1"/>
      <c r="V13353" s="1"/>
      <c r="W13353" s="1"/>
      <c r="X13353" s="1"/>
      <c r="Y13353" s="1"/>
      <c r="Z13353" s="1"/>
      <c r="AA13353" s="1"/>
    </row>
    <row r="13354" spans="2:27" x14ac:dyDescent="0.2">
      <c r="B13354" s="1"/>
      <c r="C13354" s="1"/>
      <c r="D13354" s="1"/>
      <c r="E13354" s="1"/>
      <c r="F13354" s="1"/>
      <c r="G13354" s="1"/>
      <c r="H13354" s="1"/>
      <c r="I13354" s="1"/>
      <c r="J13354" s="1"/>
      <c r="K13354" s="1"/>
      <c r="L13354" s="1"/>
      <c r="M13354" s="1"/>
      <c r="N13354" s="1"/>
      <c r="O13354" s="1"/>
      <c r="P13354" s="1"/>
      <c r="Q13354" s="1"/>
      <c r="R13354" s="1"/>
      <c r="S13354" s="1"/>
      <c r="T13354" s="1"/>
      <c r="U13354" s="1"/>
      <c r="V13354" s="1"/>
      <c r="W13354" s="1"/>
      <c r="X13354" s="1"/>
      <c r="Y13354" s="1"/>
      <c r="Z13354" s="1"/>
      <c r="AA13354" s="1"/>
    </row>
    <row r="13355" spans="2:27" x14ac:dyDescent="0.2">
      <c r="B13355" s="1"/>
      <c r="C13355" s="1"/>
      <c r="D13355" s="1"/>
      <c r="E13355" s="1"/>
      <c r="F13355" s="1"/>
      <c r="G13355" s="1"/>
      <c r="H13355" s="1"/>
      <c r="I13355" s="1"/>
      <c r="J13355" s="1"/>
      <c r="K13355" s="1"/>
      <c r="L13355" s="1"/>
      <c r="M13355" s="1"/>
      <c r="N13355" s="1"/>
      <c r="O13355" s="1"/>
      <c r="P13355" s="1"/>
      <c r="Q13355" s="1"/>
      <c r="R13355" s="1"/>
      <c r="S13355" s="1"/>
      <c r="T13355" s="1"/>
      <c r="U13355" s="1"/>
      <c r="V13355" s="1"/>
      <c r="W13355" s="1"/>
      <c r="X13355" s="1"/>
      <c r="Y13355" s="1"/>
      <c r="Z13355" s="1"/>
      <c r="AA13355" s="1"/>
    </row>
    <row r="13356" spans="2:27" x14ac:dyDescent="0.2">
      <c r="B13356" s="1"/>
      <c r="C13356" s="1"/>
      <c r="D13356" s="1"/>
      <c r="E13356" s="1"/>
      <c r="F13356" s="1"/>
      <c r="G13356" s="1"/>
      <c r="H13356" s="1"/>
      <c r="I13356" s="1"/>
      <c r="J13356" s="1"/>
      <c r="K13356" s="1"/>
      <c r="L13356" s="1"/>
      <c r="M13356" s="1"/>
      <c r="N13356" s="1"/>
      <c r="O13356" s="1"/>
      <c r="P13356" s="1"/>
      <c r="Q13356" s="1"/>
      <c r="R13356" s="1"/>
      <c r="S13356" s="1"/>
      <c r="T13356" s="1"/>
      <c r="U13356" s="1"/>
      <c r="V13356" s="1"/>
      <c r="W13356" s="1"/>
      <c r="X13356" s="1"/>
      <c r="Y13356" s="1"/>
      <c r="Z13356" s="1"/>
      <c r="AA13356" s="1"/>
    </row>
    <row r="13357" spans="2:27" x14ac:dyDescent="0.2">
      <c r="B13357" s="1"/>
      <c r="C13357" s="1"/>
      <c r="D13357" s="1"/>
      <c r="E13357" s="1"/>
      <c r="F13357" s="1"/>
      <c r="G13357" s="1"/>
      <c r="H13357" s="1"/>
      <c r="I13357" s="1"/>
      <c r="J13357" s="1"/>
      <c r="K13357" s="1"/>
      <c r="L13357" s="1"/>
      <c r="M13357" s="1"/>
      <c r="N13357" s="1"/>
      <c r="O13357" s="1"/>
      <c r="P13357" s="1"/>
      <c r="Q13357" s="1"/>
      <c r="R13357" s="1"/>
      <c r="S13357" s="1"/>
      <c r="T13357" s="1"/>
      <c r="U13357" s="1"/>
      <c r="V13357" s="1"/>
      <c r="W13357" s="1"/>
      <c r="X13357" s="1"/>
      <c r="Y13357" s="1"/>
      <c r="Z13357" s="1"/>
      <c r="AA13357" s="1"/>
    </row>
    <row r="13358" spans="2:27" x14ac:dyDescent="0.2">
      <c r="B13358" s="1"/>
      <c r="C13358" s="1"/>
      <c r="D13358" s="1"/>
      <c r="E13358" s="1"/>
      <c r="F13358" s="1"/>
      <c r="G13358" s="1"/>
      <c r="H13358" s="1"/>
      <c r="I13358" s="1"/>
      <c r="J13358" s="1"/>
      <c r="K13358" s="1"/>
      <c r="L13358" s="1"/>
      <c r="M13358" s="1"/>
      <c r="N13358" s="1"/>
      <c r="O13358" s="1"/>
      <c r="P13358" s="1"/>
      <c r="Q13358" s="1"/>
      <c r="R13358" s="1"/>
      <c r="S13358" s="1"/>
      <c r="T13358" s="1"/>
      <c r="U13358" s="1"/>
      <c r="V13358" s="1"/>
      <c r="W13358" s="1"/>
      <c r="X13358" s="1"/>
      <c r="Y13358" s="1"/>
      <c r="Z13358" s="1"/>
      <c r="AA13358" s="1"/>
    </row>
    <row r="13359" spans="2:27" x14ac:dyDescent="0.2">
      <c r="B13359" s="1"/>
      <c r="C13359" s="1"/>
      <c r="D13359" s="1"/>
      <c r="E13359" s="1"/>
      <c r="F13359" s="1"/>
      <c r="G13359" s="1"/>
      <c r="H13359" s="1"/>
      <c r="I13359" s="1"/>
      <c r="J13359" s="1"/>
      <c r="K13359" s="1"/>
      <c r="L13359" s="1"/>
      <c r="M13359" s="1"/>
      <c r="N13359" s="1"/>
      <c r="O13359" s="1"/>
      <c r="P13359" s="1"/>
      <c r="Q13359" s="1"/>
      <c r="R13359" s="1"/>
      <c r="S13359" s="1"/>
      <c r="T13359" s="1"/>
      <c r="U13359" s="1"/>
      <c r="V13359" s="1"/>
      <c r="W13359" s="1"/>
      <c r="X13359" s="1"/>
      <c r="Y13359" s="1"/>
      <c r="Z13359" s="1"/>
      <c r="AA13359" s="1"/>
    </row>
    <row r="13360" spans="2:27" x14ac:dyDescent="0.2">
      <c r="B13360" s="1"/>
      <c r="C13360" s="1"/>
      <c r="D13360" s="1"/>
      <c r="E13360" s="1"/>
      <c r="F13360" s="1"/>
      <c r="G13360" s="1"/>
      <c r="H13360" s="1"/>
      <c r="I13360" s="1"/>
      <c r="J13360" s="1"/>
      <c r="K13360" s="1"/>
      <c r="L13360" s="1"/>
      <c r="M13360" s="1"/>
      <c r="N13360" s="1"/>
      <c r="O13360" s="1"/>
      <c r="P13360" s="1"/>
      <c r="Q13360" s="1"/>
      <c r="R13360" s="1"/>
      <c r="S13360" s="1"/>
      <c r="T13360" s="1"/>
      <c r="U13360" s="1"/>
      <c r="V13360" s="1"/>
      <c r="W13360" s="1"/>
      <c r="X13360" s="1"/>
      <c r="Y13360" s="1"/>
      <c r="Z13360" s="1"/>
      <c r="AA13360" s="1"/>
    </row>
    <row r="13361" spans="2:27" x14ac:dyDescent="0.2">
      <c r="B13361" s="1"/>
      <c r="C13361" s="1"/>
      <c r="D13361" s="1"/>
      <c r="E13361" s="1"/>
      <c r="F13361" s="1"/>
      <c r="G13361" s="1"/>
      <c r="H13361" s="1"/>
      <c r="I13361" s="1"/>
      <c r="J13361" s="1"/>
      <c r="K13361" s="1"/>
      <c r="L13361" s="1"/>
      <c r="M13361" s="1"/>
      <c r="N13361" s="1"/>
      <c r="O13361" s="1"/>
      <c r="P13361" s="1"/>
      <c r="Q13361" s="1"/>
      <c r="R13361" s="1"/>
      <c r="S13361" s="1"/>
      <c r="T13361" s="1"/>
      <c r="U13361" s="1"/>
      <c r="V13361" s="1"/>
      <c r="W13361" s="1"/>
      <c r="X13361" s="1"/>
      <c r="Y13361" s="1"/>
      <c r="Z13361" s="1"/>
      <c r="AA13361" s="1"/>
    </row>
    <row r="13362" spans="2:27" x14ac:dyDescent="0.2">
      <c r="B13362" s="1"/>
      <c r="C13362" s="1"/>
      <c r="D13362" s="1"/>
      <c r="E13362" s="1"/>
      <c r="F13362" s="1"/>
      <c r="G13362" s="1"/>
      <c r="H13362" s="1"/>
      <c r="I13362" s="1"/>
      <c r="J13362" s="1"/>
      <c r="K13362" s="1"/>
      <c r="L13362" s="1"/>
      <c r="M13362" s="1"/>
      <c r="N13362" s="1"/>
      <c r="O13362" s="1"/>
      <c r="P13362" s="1"/>
      <c r="Q13362" s="1"/>
      <c r="R13362" s="1"/>
      <c r="S13362" s="1"/>
      <c r="T13362" s="1"/>
      <c r="U13362" s="1"/>
      <c r="V13362" s="1"/>
      <c r="W13362" s="1"/>
      <c r="X13362" s="1"/>
      <c r="Y13362" s="1"/>
      <c r="Z13362" s="1"/>
      <c r="AA13362" s="1"/>
    </row>
    <row r="13363" spans="2:27" x14ac:dyDescent="0.2">
      <c r="B13363" s="1"/>
      <c r="C13363" s="1"/>
      <c r="D13363" s="1"/>
      <c r="E13363" s="1"/>
      <c r="F13363" s="1"/>
      <c r="G13363" s="1"/>
      <c r="H13363" s="1"/>
      <c r="I13363" s="1"/>
      <c r="J13363" s="1"/>
      <c r="K13363" s="1"/>
      <c r="L13363" s="1"/>
      <c r="M13363" s="1"/>
      <c r="N13363" s="1"/>
      <c r="O13363" s="1"/>
      <c r="P13363" s="1"/>
      <c r="Q13363" s="1"/>
      <c r="R13363" s="1"/>
      <c r="S13363" s="1"/>
      <c r="T13363" s="1"/>
      <c r="U13363" s="1"/>
      <c r="V13363" s="1"/>
      <c r="W13363" s="1"/>
      <c r="X13363" s="1"/>
      <c r="Y13363" s="1"/>
      <c r="Z13363" s="1"/>
      <c r="AA13363" s="1"/>
    </row>
    <row r="13364" spans="2:27" x14ac:dyDescent="0.2">
      <c r="B13364" s="1"/>
      <c r="C13364" s="1"/>
      <c r="D13364" s="1"/>
      <c r="E13364" s="1"/>
      <c r="F13364" s="1"/>
      <c r="G13364" s="1"/>
      <c r="H13364" s="1"/>
      <c r="I13364" s="1"/>
      <c r="J13364" s="1"/>
      <c r="K13364" s="1"/>
      <c r="L13364" s="1"/>
      <c r="M13364" s="1"/>
      <c r="N13364" s="1"/>
      <c r="O13364" s="1"/>
      <c r="P13364" s="1"/>
      <c r="Q13364" s="1"/>
      <c r="R13364" s="1"/>
      <c r="S13364" s="1"/>
      <c r="T13364" s="1"/>
      <c r="U13364" s="1"/>
      <c r="V13364" s="1"/>
      <c r="W13364" s="1"/>
      <c r="X13364" s="1"/>
      <c r="Y13364" s="1"/>
      <c r="Z13364" s="1"/>
      <c r="AA13364" s="1"/>
    </row>
    <row r="13365" spans="2:27" x14ac:dyDescent="0.2">
      <c r="B13365" s="1"/>
      <c r="C13365" s="1"/>
      <c r="D13365" s="1"/>
      <c r="E13365" s="1"/>
      <c r="F13365" s="1"/>
      <c r="G13365" s="1"/>
      <c r="H13365" s="1"/>
      <c r="I13365" s="1"/>
      <c r="J13365" s="1"/>
      <c r="K13365" s="1"/>
      <c r="L13365" s="1"/>
      <c r="M13365" s="1"/>
      <c r="N13365" s="1"/>
      <c r="O13365" s="1"/>
      <c r="P13365" s="1"/>
      <c r="Q13365" s="1"/>
      <c r="R13365" s="1"/>
      <c r="S13365" s="1"/>
      <c r="T13365" s="1"/>
      <c r="U13365" s="1"/>
      <c r="V13365" s="1"/>
      <c r="W13365" s="1"/>
      <c r="X13365" s="1"/>
      <c r="Y13365" s="1"/>
      <c r="Z13365" s="1"/>
      <c r="AA13365" s="1"/>
    </row>
    <row r="13366" spans="2:27" x14ac:dyDescent="0.2">
      <c r="B13366" s="1"/>
      <c r="C13366" s="1"/>
      <c r="D13366" s="1"/>
      <c r="E13366" s="1"/>
      <c r="F13366" s="1"/>
      <c r="G13366" s="1"/>
      <c r="H13366" s="1"/>
      <c r="I13366" s="1"/>
      <c r="J13366" s="1"/>
      <c r="K13366" s="1"/>
      <c r="L13366" s="1"/>
      <c r="M13366" s="1"/>
      <c r="N13366" s="1"/>
      <c r="O13366" s="1"/>
      <c r="P13366" s="1"/>
      <c r="Q13366" s="1"/>
      <c r="R13366" s="1"/>
      <c r="S13366" s="1"/>
      <c r="T13366" s="1"/>
      <c r="U13366" s="1"/>
      <c r="V13366" s="1"/>
      <c r="W13366" s="1"/>
      <c r="X13366" s="1"/>
      <c r="Y13366" s="1"/>
      <c r="Z13366" s="1"/>
      <c r="AA13366" s="1"/>
    </row>
    <row r="13367" spans="2:27" x14ac:dyDescent="0.2">
      <c r="B13367" s="1"/>
      <c r="C13367" s="1"/>
      <c r="D13367" s="1"/>
      <c r="E13367" s="1"/>
      <c r="F13367" s="1"/>
      <c r="G13367" s="1"/>
      <c r="H13367" s="1"/>
      <c r="I13367" s="1"/>
      <c r="J13367" s="1"/>
      <c r="K13367" s="1"/>
      <c r="L13367" s="1"/>
      <c r="M13367" s="1"/>
      <c r="N13367" s="1"/>
      <c r="O13367" s="1"/>
      <c r="P13367" s="1"/>
      <c r="Q13367" s="1"/>
      <c r="R13367" s="1"/>
      <c r="S13367" s="1"/>
      <c r="T13367" s="1"/>
      <c r="U13367" s="1"/>
      <c r="V13367" s="1"/>
      <c r="W13367" s="1"/>
      <c r="X13367" s="1"/>
      <c r="Y13367" s="1"/>
      <c r="Z13367" s="1"/>
      <c r="AA13367" s="1"/>
    </row>
    <row r="13368" spans="2:27" x14ac:dyDescent="0.2">
      <c r="B13368" s="1"/>
      <c r="C13368" s="1"/>
      <c r="D13368" s="1"/>
      <c r="E13368" s="1"/>
      <c r="F13368" s="1"/>
      <c r="G13368" s="1"/>
      <c r="H13368" s="1"/>
      <c r="I13368" s="1"/>
      <c r="J13368" s="1"/>
      <c r="K13368" s="1"/>
      <c r="L13368" s="1"/>
      <c r="M13368" s="1"/>
      <c r="N13368" s="1"/>
      <c r="O13368" s="1"/>
      <c r="P13368" s="1"/>
      <c r="Q13368" s="1"/>
      <c r="R13368" s="1"/>
      <c r="S13368" s="1"/>
      <c r="T13368" s="1"/>
      <c r="U13368" s="1"/>
      <c r="V13368" s="1"/>
      <c r="W13368" s="1"/>
      <c r="X13368" s="1"/>
      <c r="Y13368" s="1"/>
      <c r="Z13368" s="1"/>
      <c r="AA13368" s="1"/>
    </row>
    <row r="13369" spans="2:27" x14ac:dyDescent="0.2">
      <c r="B13369" s="1"/>
      <c r="C13369" s="1"/>
      <c r="D13369" s="1"/>
      <c r="E13369" s="1"/>
      <c r="F13369" s="1"/>
      <c r="G13369" s="1"/>
      <c r="H13369" s="1"/>
      <c r="I13369" s="1"/>
      <c r="J13369" s="1"/>
      <c r="K13369" s="1"/>
      <c r="L13369" s="1"/>
      <c r="M13369" s="1"/>
      <c r="N13369" s="1"/>
      <c r="O13369" s="1"/>
      <c r="P13369" s="1"/>
      <c r="Q13369" s="1"/>
      <c r="R13369" s="1"/>
      <c r="S13369" s="1"/>
      <c r="T13369" s="1"/>
      <c r="U13369" s="1"/>
      <c r="V13369" s="1"/>
      <c r="W13369" s="1"/>
      <c r="X13369" s="1"/>
      <c r="Y13369" s="1"/>
      <c r="Z13369" s="1"/>
      <c r="AA13369" s="1"/>
    </row>
    <row r="13370" spans="2:27" x14ac:dyDescent="0.2">
      <c r="B13370" s="1"/>
      <c r="C13370" s="1"/>
      <c r="D13370" s="1"/>
      <c r="E13370" s="1"/>
      <c r="F13370" s="1"/>
      <c r="G13370" s="1"/>
      <c r="H13370" s="1"/>
      <c r="I13370" s="1"/>
      <c r="J13370" s="1"/>
      <c r="K13370" s="1"/>
      <c r="L13370" s="1"/>
      <c r="M13370" s="1"/>
      <c r="N13370" s="1"/>
      <c r="O13370" s="1"/>
      <c r="P13370" s="1"/>
      <c r="Q13370" s="1"/>
      <c r="R13370" s="1"/>
      <c r="S13370" s="1"/>
      <c r="T13370" s="1"/>
      <c r="U13370" s="1"/>
      <c r="V13370" s="1"/>
      <c r="W13370" s="1"/>
      <c r="X13370" s="1"/>
      <c r="Y13370" s="1"/>
      <c r="Z13370" s="1"/>
      <c r="AA13370" s="1"/>
    </row>
    <row r="13371" spans="2:27" x14ac:dyDescent="0.2">
      <c r="B13371" s="1"/>
      <c r="C13371" s="1"/>
      <c r="D13371" s="1"/>
      <c r="E13371" s="1"/>
      <c r="F13371" s="1"/>
      <c r="G13371" s="1"/>
      <c r="H13371" s="1"/>
      <c r="I13371" s="1"/>
      <c r="J13371" s="1"/>
      <c r="K13371" s="1"/>
      <c r="L13371" s="1"/>
      <c r="M13371" s="1"/>
      <c r="N13371" s="1"/>
      <c r="O13371" s="1"/>
      <c r="P13371" s="1"/>
      <c r="Q13371" s="1"/>
      <c r="R13371" s="1"/>
      <c r="S13371" s="1"/>
      <c r="T13371" s="1"/>
      <c r="U13371" s="1"/>
      <c r="V13371" s="1"/>
      <c r="W13371" s="1"/>
      <c r="X13371" s="1"/>
      <c r="Y13371" s="1"/>
      <c r="Z13371" s="1"/>
      <c r="AA13371" s="1"/>
    </row>
    <row r="13372" spans="2:27" x14ac:dyDescent="0.2">
      <c r="B13372" s="1"/>
      <c r="C13372" s="1"/>
      <c r="D13372" s="1"/>
      <c r="E13372" s="1"/>
      <c r="F13372" s="1"/>
      <c r="G13372" s="1"/>
      <c r="H13372" s="1"/>
      <c r="I13372" s="1"/>
      <c r="J13372" s="1"/>
      <c r="K13372" s="1"/>
      <c r="L13372" s="1"/>
      <c r="M13372" s="1"/>
      <c r="N13372" s="1"/>
      <c r="O13372" s="1"/>
      <c r="P13372" s="1"/>
      <c r="Q13372" s="1"/>
      <c r="R13372" s="1"/>
      <c r="S13372" s="1"/>
      <c r="T13372" s="1"/>
      <c r="U13372" s="1"/>
      <c r="V13372" s="1"/>
      <c r="W13372" s="1"/>
      <c r="X13372" s="1"/>
      <c r="Y13372" s="1"/>
      <c r="Z13372" s="1"/>
      <c r="AA13372" s="1"/>
    </row>
    <row r="13373" spans="2:27" x14ac:dyDescent="0.2">
      <c r="B13373" s="1"/>
      <c r="C13373" s="1"/>
      <c r="D13373" s="1"/>
      <c r="E13373" s="1"/>
      <c r="F13373" s="1"/>
      <c r="G13373" s="1"/>
      <c r="H13373" s="1"/>
      <c r="I13373" s="1"/>
      <c r="J13373" s="1"/>
      <c r="K13373" s="1"/>
      <c r="L13373" s="1"/>
      <c r="M13373" s="1"/>
      <c r="N13373" s="1"/>
      <c r="O13373" s="1"/>
      <c r="P13373" s="1"/>
      <c r="Q13373" s="1"/>
      <c r="R13373" s="1"/>
      <c r="S13373" s="1"/>
      <c r="T13373" s="1"/>
      <c r="U13373" s="1"/>
      <c r="V13373" s="1"/>
      <c r="W13373" s="1"/>
      <c r="X13373" s="1"/>
      <c r="Y13373" s="1"/>
      <c r="Z13373" s="1"/>
      <c r="AA13373" s="1"/>
    </row>
    <row r="13374" spans="2:27" x14ac:dyDescent="0.2">
      <c r="B13374" s="1"/>
      <c r="C13374" s="1"/>
      <c r="D13374" s="1"/>
      <c r="E13374" s="1"/>
      <c r="F13374" s="1"/>
      <c r="G13374" s="1"/>
      <c r="H13374" s="1"/>
      <c r="I13374" s="1"/>
      <c r="J13374" s="1"/>
      <c r="K13374" s="1"/>
      <c r="L13374" s="1"/>
      <c r="M13374" s="1"/>
      <c r="N13374" s="1"/>
      <c r="O13374" s="1"/>
      <c r="P13374" s="1"/>
      <c r="Q13374" s="1"/>
      <c r="R13374" s="1"/>
      <c r="S13374" s="1"/>
      <c r="T13374" s="1"/>
      <c r="U13374" s="1"/>
      <c r="V13374" s="1"/>
      <c r="W13374" s="1"/>
      <c r="X13374" s="1"/>
      <c r="Y13374" s="1"/>
      <c r="Z13374" s="1"/>
      <c r="AA13374" s="1"/>
    </row>
    <row r="13375" spans="2:27" x14ac:dyDescent="0.2">
      <c r="B13375" s="1"/>
      <c r="C13375" s="1"/>
      <c r="D13375" s="1"/>
      <c r="E13375" s="1"/>
      <c r="F13375" s="1"/>
      <c r="G13375" s="1"/>
      <c r="H13375" s="1"/>
      <c r="I13375" s="1"/>
      <c r="J13375" s="1"/>
      <c r="K13375" s="1"/>
      <c r="L13375" s="1"/>
      <c r="M13375" s="1"/>
      <c r="N13375" s="1"/>
      <c r="O13375" s="1"/>
      <c r="P13375" s="1"/>
      <c r="Q13375" s="1"/>
      <c r="R13375" s="1"/>
      <c r="S13375" s="1"/>
      <c r="T13375" s="1"/>
      <c r="U13375" s="1"/>
      <c r="V13375" s="1"/>
      <c r="W13375" s="1"/>
      <c r="X13375" s="1"/>
      <c r="Y13375" s="1"/>
      <c r="Z13375" s="1"/>
      <c r="AA13375" s="1"/>
    </row>
    <row r="13376" spans="2:27" x14ac:dyDescent="0.2">
      <c r="B13376" s="1"/>
      <c r="C13376" s="1"/>
      <c r="D13376" s="1"/>
      <c r="E13376" s="1"/>
      <c r="F13376" s="1"/>
      <c r="G13376" s="1"/>
      <c r="H13376" s="1"/>
      <c r="I13376" s="1"/>
      <c r="J13376" s="1"/>
      <c r="K13376" s="1"/>
      <c r="L13376" s="1"/>
      <c r="M13376" s="1"/>
      <c r="N13376" s="1"/>
      <c r="O13376" s="1"/>
      <c r="P13376" s="1"/>
      <c r="Q13376" s="1"/>
      <c r="R13376" s="1"/>
      <c r="S13376" s="1"/>
      <c r="T13376" s="1"/>
      <c r="U13376" s="1"/>
      <c r="V13376" s="1"/>
      <c r="W13376" s="1"/>
      <c r="X13376" s="1"/>
      <c r="Y13376" s="1"/>
      <c r="Z13376" s="1"/>
      <c r="AA13376" s="1"/>
    </row>
    <row r="13377" spans="2:27" x14ac:dyDescent="0.2">
      <c r="B13377" s="1"/>
      <c r="C13377" s="1"/>
      <c r="D13377" s="1"/>
      <c r="E13377" s="1"/>
      <c r="F13377" s="1"/>
      <c r="G13377" s="1"/>
      <c r="H13377" s="1"/>
      <c r="I13377" s="1"/>
      <c r="J13377" s="1"/>
      <c r="K13377" s="1"/>
      <c r="L13377" s="1"/>
      <c r="M13377" s="1"/>
      <c r="N13377" s="1"/>
      <c r="O13377" s="1"/>
      <c r="P13377" s="1"/>
      <c r="Q13377" s="1"/>
      <c r="R13377" s="1"/>
      <c r="S13377" s="1"/>
      <c r="T13377" s="1"/>
      <c r="U13377" s="1"/>
      <c r="V13377" s="1"/>
      <c r="W13377" s="1"/>
      <c r="X13377" s="1"/>
      <c r="Y13377" s="1"/>
      <c r="Z13377" s="1"/>
      <c r="AA13377" s="1"/>
    </row>
    <row r="13378" spans="2:27" x14ac:dyDescent="0.2">
      <c r="B13378" s="1"/>
      <c r="C13378" s="1"/>
      <c r="D13378" s="1"/>
      <c r="E13378" s="1"/>
      <c r="F13378" s="1"/>
      <c r="G13378" s="1"/>
      <c r="H13378" s="1"/>
      <c r="I13378" s="1"/>
      <c r="J13378" s="1"/>
      <c r="K13378" s="1"/>
      <c r="L13378" s="1"/>
      <c r="M13378" s="1"/>
      <c r="N13378" s="1"/>
      <c r="O13378" s="1"/>
      <c r="P13378" s="1"/>
      <c r="Q13378" s="1"/>
      <c r="R13378" s="1"/>
      <c r="S13378" s="1"/>
      <c r="T13378" s="1"/>
      <c r="U13378" s="1"/>
      <c r="V13378" s="1"/>
      <c r="W13378" s="1"/>
      <c r="X13378" s="1"/>
      <c r="Y13378" s="1"/>
      <c r="Z13378" s="1"/>
      <c r="AA13378" s="1"/>
    </row>
    <row r="13379" spans="2:27" x14ac:dyDescent="0.2">
      <c r="B13379" s="1"/>
      <c r="C13379" s="1"/>
      <c r="D13379" s="1"/>
      <c r="E13379" s="1"/>
      <c r="F13379" s="1"/>
      <c r="G13379" s="1"/>
      <c r="H13379" s="1"/>
      <c r="I13379" s="1"/>
      <c r="J13379" s="1"/>
      <c r="K13379" s="1"/>
      <c r="L13379" s="1"/>
      <c r="M13379" s="1"/>
      <c r="N13379" s="1"/>
      <c r="O13379" s="1"/>
      <c r="P13379" s="1"/>
      <c r="Q13379" s="1"/>
      <c r="R13379" s="1"/>
      <c r="S13379" s="1"/>
      <c r="T13379" s="1"/>
      <c r="U13379" s="1"/>
      <c r="V13379" s="1"/>
      <c r="W13379" s="1"/>
      <c r="X13379" s="1"/>
      <c r="Y13379" s="1"/>
      <c r="Z13379" s="1"/>
      <c r="AA13379" s="1"/>
    </row>
    <row r="13380" spans="2:27" x14ac:dyDescent="0.2">
      <c r="B13380" s="1"/>
      <c r="C13380" s="1"/>
      <c r="D13380" s="1"/>
      <c r="E13380" s="1"/>
      <c r="F13380" s="1"/>
      <c r="G13380" s="1"/>
      <c r="H13380" s="1"/>
      <c r="I13380" s="1"/>
      <c r="J13380" s="1"/>
      <c r="K13380" s="1"/>
      <c r="L13380" s="1"/>
      <c r="M13380" s="1"/>
      <c r="N13380" s="1"/>
      <c r="O13380" s="1"/>
      <c r="P13380" s="1"/>
      <c r="Q13380" s="1"/>
      <c r="R13380" s="1"/>
      <c r="S13380" s="1"/>
      <c r="T13380" s="1"/>
      <c r="U13380" s="1"/>
      <c r="V13380" s="1"/>
      <c r="W13380" s="1"/>
      <c r="X13380" s="1"/>
      <c r="Y13380" s="1"/>
      <c r="Z13380" s="1"/>
      <c r="AA13380" s="1"/>
    </row>
    <row r="13381" spans="2:27" x14ac:dyDescent="0.2">
      <c r="B13381" s="1"/>
      <c r="C13381" s="1"/>
      <c r="D13381" s="1"/>
      <c r="E13381" s="1"/>
      <c r="F13381" s="1"/>
      <c r="G13381" s="1"/>
      <c r="H13381" s="1"/>
      <c r="I13381" s="1"/>
      <c r="J13381" s="1"/>
      <c r="K13381" s="1"/>
      <c r="L13381" s="1"/>
      <c r="M13381" s="1"/>
      <c r="N13381" s="1"/>
      <c r="O13381" s="1"/>
      <c r="P13381" s="1"/>
      <c r="Q13381" s="1"/>
      <c r="R13381" s="1"/>
      <c r="S13381" s="1"/>
      <c r="T13381" s="1"/>
      <c r="U13381" s="1"/>
      <c r="V13381" s="1"/>
      <c r="W13381" s="1"/>
      <c r="X13381" s="1"/>
      <c r="Y13381" s="1"/>
      <c r="Z13381" s="1"/>
      <c r="AA13381" s="1"/>
    </row>
    <row r="13382" spans="2:27" x14ac:dyDescent="0.2">
      <c r="B13382" s="1"/>
      <c r="C13382" s="1"/>
      <c r="D13382" s="1"/>
      <c r="E13382" s="1"/>
      <c r="F13382" s="1"/>
      <c r="G13382" s="1"/>
      <c r="H13382" s="1"/>
      <c r="I13382" s="1"/>
      <c r="J13382" s="1"/>
      <c r="K13382" s="1"/>
      <c r="L13382" s="1"/>
      <c r="M13382" s="1"/>
      <c r="N13382" s="1"/>
      <c r="O13382" s="1"/>
      <c r="P13382" s="1"/>
      <c r="Q13382" s="1"/>
      <c r="R13382" s="1"/>
      <c r="S13382" s="1"/>
      <c r="T13382" s="1"/>
      <c r="U13382" s="1"/>
      <c r="V13382" s="1"/>
      <c r="W13382" s="1"/>
      <c r="X13382" s="1"/>
      <c r="Y13382" s="1"/>
      <c r="Z13382" s="1"/>
      <c r="AA13382" s="1"/>
    </row>
    <row r="13383" spans="2:27" x14ac:dyDescent="0.2">
      <c r="B13383" s="1"/>
      <c r="C13383" s="1"/>
      <c r="D13383" s="1"/>
      <c r="E13383" s="1"/>
      <c r="F13383" s="1"/>
      <c r="G13383" s="1"/>
      <c r="H13383" s="1"/>
      <c r="I13383" s="1"/>
      <c r="J13383" s="1"/>
      <c r="K13383" s="1"/>
      <c r="L13383" s="1"/>
      <c r="M13383" s="1"/>
      <c r="N13383" s="1"/>
      <c r="O13383" s="1"/>
      <c r="P13383" s="1"/>
      <c r="Q13383" s="1"/>
      <c r="R13383" s="1"/>
      <c r="S13383" s="1"/>
      <c r="T13383" s="1"/>
      <c r="U13383" s="1"/>
      <c r="V13383" s="1"/>
      <c r="W13383" s="1"/>
      <c r="X13383" s="1"/>
      <c r="Y13383" s="1"/>
      <c r="Z13383" s="1"/>
      <c r="AA13383" s="1"/>
    </row>
    <row r="13384" spans="2:27" x14ac:dyDescent="0.2">
      <c r="B13384" s="1"/>
      <c r="C13384" s="1"/>
      <c r="D13384" s="1"/>
      <c r="E13384" s="1"/>
      <c r="F13384" s="1"/>
      <c r="G13384" s="1"/>
      <c r="H13384" s="1"/>
      <c r="I13384" s="1"/>
      <c r="J13384" s="1"/>
      <c r="K13384" s="1"/>
      <c r="L13384" s="1"/>
      <c r="M13384" s="1"/>
      <c r="N13384" s="1"/>
      <c r="O13384" s="1"/>
      <c r="P13384" s="1"/>
      <c r="Q13384" s="1"/>
      <c r="R13384" s="1"/>
      <c r="S13384" s="1"/>
      <c r="T13384" s="1"/>
      <c r="U13384" s="1"/>
      <c r="V13384" s="1"/>
      <c r="W13384" s="1"/>
      <c r="X13384" s="1"/>
      <c r="Y13384" s="1"/>
      <c r="Z13384" s="1"/>
      <c r="AA13384" s="1"/>
    </row>
    <row r="13385" spans="2:27" x14ac:dyDescent="0.2">
      <c r="B13385" s="1"/>
      <c r="C13385" s="1"/>
      <c r="D13385" s="1"/>
      <c r="E13385" s="1"/>
      <c r="F13385" s="1"/>
      <c r="G13385" s="1"/>
      <c r="H13385" s="1"/>
      <c r="I13385" s="1"/>
      <c r="J13385" s="1"/>
      <c r="K13385" s="1"/>
      <c r="L13385" s="1"/>
      <c r="M13385" s="1"/>
      <c r="N13385" s="1"/>
      <c r="O13385" s="1"/>
      <c r="P13385" s="1"/>
      <c r="Q13385" s="1"/>
      <c r="R13385" s="1"/>
      <c r="S13385" s="1"/>
      <c r="T13385" s="1"/>
      <c r="U13385" s="1"/>
      <c r="V13385" s="1"/>
      <c r="W13385" s="1"/>
      <c r="X13385" s="1"/>
      <c r="Y13385" s="1"/>
      <c r="Z13385" s="1"/>
      <c r="AA13385" s="1"/>
    </row>
    <row r="13386" spans="2:27" x14ac:dyDescent="0.2">
      <c r="B13386" s="1"/>
      <c r="C13386" s="1"/>
      <c r="D13386" s="1"/>
      <c r="E13386" s="1"/>
      <c r="F13386" s="1"/>
      <c r="G13386" s="1"/>
      <c r="H13386" s="1"/>
      <c r="I13386" s="1"/>
      <c r="J13386" s="1"/>
      <c r="K13386" s="1"/>
      <c r="L13386" s="1"/>
      <c r="M13386" s="1"/>
      <c r="N13386" s="1"/>
      <c r="O13386" s="1"/>
      <c r="P13386" s="1"/>
      <c r="Q13386" s="1"/>
      <c r="R13386" s="1"/>
      <c r="S13386" s="1"/>
      <c r="T13386" s="1"/>
      <c r="U13386" s="1"/>
      <c r="V13386" s="1"/>
      <c r="W13386" s="1"/>
      <c r="X13386" s="1"/>
      <c r="Y13386" s="1"/>
      <c r="Z13386" s="1"/>
      <c r="AA13386" s="1"/>
    </row>
    <row r="13387" spans="2:27" x14ac:dyDescent="0.2">
      <c r="B13387" s="1"/>
      <c r="C13387" s="1"/>
      <c r="D13387" s="1"/>
      <c r="E13387" s="1"/>
      <c r="F13387" s="1"/>
      <c r="G13387" s="1"/>
      <c r="H13387" s="1"/>
      <c r="I13387" s="1"/>
      <c r="J13387" s="1"/>
      <c r="K13387" s="1"/>
      <c r="L13387" s="1"/>
      <c r="M13387" s="1"/>
      <c r="N13387" s="1"/>
      <c r="O13387" s="1"/>
      <c r="P13387" s="1"/>
      <c r="Q13387" s="1"/>
      <c r="R13387" s="1"/>
      <c r="S13387" s="1"/>
      <c r="T13387" s="1"/>
      <c r="U13387" s="1"/>
      <c r="V13387" s="1"/>
      <c r="W13387" s="1"/>
      <c r="X13387" s="1"/>
      <c r="Y13387" s="1"/>
      <c r="Z13387" s="1"/>
      <c r="AA13387" s="1"/>
    </row>
    <row r="13388" spans="2:27" x14ac:dyDescent="0.2">
      <c r="B13388" s="1"/>
      <c r="C13388" s="1"/>
      <c r="D13388" s="1"/>
      <c r="E13388" s="1"/>
      <c r="F13388" s="1"/>
      <c r="G13388" s="1"/>
      <c r="H13388" s="1"/>
      <c r="I13388" s="1"/>
      <c r="J13388" s="1"/>
      <c r="K13388" s="1"/>
      <c r="L13388" s="1"/>
      <c r="M13388" s="1"/>
      <c r="N13388" s="1"/>
      <c r="O13388" s="1"/>
      <c r="P13388" s="1"/>
      <c r="Q13388" s="1"/>
      <c r="R13388" s="1"/>
      <c r="S13388" s="1"/>
      <c r="T13388" s="1"/>
      <c r="U13388" s="1"/>
      <c r="V13388" s="1"/>
      <c r="W13388" s="1"/>
      <c r="X13388" s="1"/>
      <c r="Y13388" s="1"/>
      <c r="Z13388" s="1"/>
      <c r="AA13388" s="1"/>
    </row>
    <row r="13389" spans="2:27" x14ac:dyDescent="0.2">
      <c r="B13389" s="1"/>
      <c r="C13389" s="1"/>
      <c r="D13389" s="1"/>
      <c r="E13389" s="1"/>
      <c r="F13389" s="1"/>
      <c r="G13389" s="1"/>
      <c r="H13389" s="1"/>
      <c r="I13389" s="1"/>
      <c r="J13389" s="1"/>
      <c r="K13389" s="1"/>
      <c r="L13389" s="1"/>
      <c r="M13389" s="1"/>
      <c r="N13389" s="1"/>
      <c r="O13389" s="1"/>
      <c r="P13389" s="1"/>
      <c r="Q13389" s="1"/>
      <c r="R13389" s="1"/>
      <c r="S13389" s="1"/>
      <c r="T13389" s="1"/>
      <c r="U13389" s="1"/>
      <c r="V13389" s="1"/>
      <c r="W13389" s="1"/>
      <c r="X13389" s="1"/>
      <c r="Y13389" s="1"/>
      <c r="Z13389" s="1"/>
      <c r="AA13389" s="1"/>
    </row>
    <row r="13390" spans="2:27" x14ac:dyDescent="0.2">
      <c r="B13390" s="1"/>
      <c r="C13390" s="1"/>
      <c r="D13390" s="1"/>
      <c r="E13390" s="1"/>
      <c r="F13390" s="1"/>
      <c r="G13390" s="1"/>
      <c r="H13390" s="1"/>
      <c r="I13390" s="1"/>
      <c r="J13390" s="1"/>
      <c r="K13390" s="1"/>
      <c r="L13390" s="1"/>
      <c r="M13390" s="1"/>
      <c r="N13390" s="1"/>
      <c r="O13390" s="1"/>
      <c r="P13390" s="1"/>
      <c r="Q13390" s="1"/>
      <c r="R13390" s="1"/>
      <c r="S13390" s="1"/>
      <c r="T13390" s="1"/>
      <c r="U13390" s="1"/>
      <c r="V13390" s="1"/>
      <c r="W13390" s="1"/>
      <c r="X13390" s="1"/>
      <c r="Y13390" s="1"/>
      <c r="Z13390" s="1"/>
      <c r="AA13390" s="1"/>
    </row>
    <row r="13391" spans="2:27" x14ac:dyDescent="0.2">
      <c r="B13391" s="1"/>
      <c r="C13391" s="1"/>
      <c r="D13391" s="1"/>
      <c r="E13391" s="1"/>
      <c r="F13391" s="1"/>
      <c r="G13391" s="1"/>
      <c r="H13391" s="1"/>
      <c r="I13391" s="1"/>
      <c r="J13391" s="1"/>
      <c r="K13391" s="1"/>
      <c r="L13391" s="1"/>
      <c r="M13391" s="1"/>
      <c r="N13391" s="1"/>
      <c r="O13391" s="1"/>
      <c r="P13391" s="1"/>
      <c r="Q13391" s="1"/>
      <c r="R13391" s="1"/>
      <c r="S13391" s="1"/>
      <c r="T13391" s="1"/>
      <c r="U13391" s="1"/>
      <c r="V13391" s="1"/>
      <c r="W13391" s="1"/>
      <c r="X13391" s="1"/>
      <c r="Y13391" s="1"/>
      <c r="Z13391" s="1"/>
      <c r="AA13391" s="1"/>
    </row>
    <row r="13392" spans="2:27" x14ac:dyDescent="0.2">
      <c r="B13392" s="1"/>
      <c r="C13392" s="1"/>
      <c r="D13392" s="1"/>
      <c r="E13392" s="1"/>
      <c r="F13392" s="1"/>
      <c r="G13392" s="1"/>
      <c r="H13392" s="1"/>
      <c r="I13392" s="1"/>
      <c r="J13392" s="1"/>
      <c r="K13392" s="1"/>
      <c r="L13392" s="1"/>
      <c r="M13392" s="1"/>
      <c r="N13392" s="1"/>
      <c r="O13392" s="1"/>
      <c r="P13392" s="1"/>
      <c r="Q13392" s="1"/>
      <c r="R13392" s="1"/>
      <c r="S13392" s="1"/>
      <c r="T13392" s="1"/>
      <c r="U13392" s="1"/>
      <c r="V13392" s="1"/>
      <c r="W13392" s="1"/>
      <c r="X13392" s="1"/>
      <c r="Y13392" s="1"/>
      <c r="Z13392" s="1"/>
      <c r="AA13392" s="1"/>
    </row>
    <row r="13393" spans="2:27" x14ac:dyDescent="0.2">
      <c r="B13393" s="1"/>
      <c r="C13393" s="1"/>
      <c r="D13393" s="1"/>
      <c r="E13393" s="1"/>
      <c r="F13393" s="1"/>
      <c r="G13393" s="1"/>
      <c r="H13393" s="1"/>
      <c r="I13393" s="1"/>
      <c r="J13393" s="1"/>
      <c r="K13393" s="1"/>
      <c r="L13393" s="1"/>
      <c r="M13393" s="1"/>
      <c r="N13393" s="1"/>
      <c r="O13393" s="1"/>
      <c r="P13393" s="1"/>
      <c r="Q13393" s="1"/>
      <c r="R13393" s="1"/>
      <c r="S13393" s="1"/>
      <c r="T13393" s="1"/>
      <c r="U13393" s="1"/>
      <c r="V13393" s="1"/>
      <c r="W13393" s="1"/>
      <c r="X13393" s="1"/>
      <c r="Y13393" s="1"/>
      <c r="Z13393" s="1"/>
      <c r="AA13393" s="1"/>
    </row>
    <row r="13394" spans="2:27" x14ac:dyDescent="0.2">
      <c r="B13394" s="1"/>
      <c r="C13394" s="1"/>
      <c r="D13394" s="1"/>
      <c r="E13394" s="1"/>
      <c r="F13394" s="1"/>
      <c r="G13394" s="1"/>
      <c r="H13394" s="1"/>
      <c r="I13394" s="1"/>
      <c r="J13394" s="1"/>
      <c r="K13394" s="1"/>
      <c r="L13394" s="1"/>
      <c r="M13394" s="1"/>
      <c r="N13394" s="1"/>
      <c r="O13394" s="1"/>
      <c r="P13394" s="1"/>
      <c r="Q13394" s="1"/>
      <c r="R13394" s="1"/>
      <c r="S13394" s="1"/>
      <c r="T13394" s="1"/>
      <c r="U13394" s="1"/>
      <c r="V13394" s="1"/>
      <c r="W13394" s="1"/>
      <c r="X13394" s="1"/>
      <c r="Y13394" s="1"/>
      <c r="Z13394" s="1"/>
      <c r="AA13394" s="1"/>
    </row>
    <row r="13395" spans="2:27" x14ac:dyDescent="0.2">
      <c r="B13395" s="1"/>
      <c r="C13395" s="1"/>
      <c r="D13395" s="1"/>
      <c r="E13395" s="1"/>
      <c r="F13395" s="1"/>
      <c r="G13395" s="1"/>
      <c r="H13395" s="1"/>
      <c r="I13395" s="1"/>
      <c r="J13395" s="1"/>
      <c r="K13395" s="1"/>
      <c r="L13395" s="1"/>
      <c r="M13395" s="1"/>
      <c r="N13395" s="1"/>
      <c r="O13395" s="1"/>
      <c r="P13395" s="1"/>
      <c r="Q13395" s="1"/>
      <c r="R13395" s="1"/>
      <c r="S13395" s="1"/>
      <c r="T13395" s="1"/>
      <c r="U13395" s="1"/>
      <c r="V13395" s="1"/>
      <c r="W13395" s="1"/>
      <c r="X13395" s="1"/>
      <c r="Y13395" s="1"/>
      <c r="Z13395" s="1"/>
      <c r="AA13395" s="1"/>
    </row>
    <row r="13396" spans="2:27" x14ac:dyDescent="0.2">
      <c r="B13396" s="1"/>
      <c r="C13396" s="1"/>
      <c r="D13396" s="1"/>
      <c r="E13396" s="1"/>
      <c r="F13396" s="1"/>
      <c r="G13396" s="1"/>
      <c r="H13396" s="1"/>
      <c r="I13396" s="1"/>
      <c r="J13396" s="1"/>
      <c r="K13396" s="1"/>
      <c r="L13396" s="1"/>
      <c r="M13396" s="1"/>
      <c r="N13396" s="1"/>
      <c r="O13396" s="1"/>
      <c r="P13396" s="1"/>
      <c r="Q13396" s="1"/>
      <c r="R13396" s="1"/>
      <c r="S13396" s="1"/>
      <c r="T13396" s="1"/>
      <c r="U13396" s="1"/>
      <c r="V13396" s="1"/>
      <c r="W13396" s="1"/>
      <c r="X13396" s="1"/>
      <c r="Y13396" s="1"/>
      <c r="Z13396" s="1"/>
      <c r="AA13396" s="1"/>
    </row>
    <row r="13397" spans="2:27" x14ac:dyDescent="0.2">
      <c r="B13397" s="1"/>
      <c r="C13397" s="1"/>
      <c r="D13397" s="1"/>
      <c r="E13397" s="1"/>
      <c r="F13397" s="1"/>
      <c r="G13397" s="1"/>
      <c r="H13397" s="1"/>
      <c r="I13397" s="1"/>
      <c r="J13397" s="1"/>
      <c r="K13397" s="1"/>
      <c r="L13397" s="1"/>
      <c r="M13397" s="1"/>
      <c r="N13397" s="1"/>
      <c r="O13397" s="1"/>
      <c r="P13397" s="1"/>
      <c r="Q13397" s="1"/>
      <c r="R13397" s="1"/>
      <c r="S13397" s="1"/>
      <c r="T13397" s="1"/>
      <c r="U13397" s="1"/>
      <c r="V13397" s="1"/>
      <c r="W13397" s="1"/>
      <c r="X13397" s="1"/>
      <c r="Y13397" s="1"/>
      <c r="Z13397" s="1"/>
      <c r="AA13397" s="1"/>
    </row>
    <row r="13398" spans="2:27" x14ac:dyDescent="0.2">
      <c r="B13398" s="1"/>
      <c r="C13398" s="1"/>
      <c r="D13398" s="1"/>
      <c r="E13398" s="1"/>
      <c r="F13398" s="1"/>
      <c r="G13398" s="1"/>
      <c r="H13398" s="1"/>
      <c r="I13398" s="1"/>
      <c r="J13398" s="1"/>
      <c r="K13398" s="1"/>
      <c r="L13398" s="1"/>
      <c r="M13398" s="1"/>
      <c r="N13398" s="1"/>
      <c r="O13398" s="1"/>
      <c r="P13398" s="1"/>
      <c r="Q13398" s="1"/>
      <c r="R13398" s="1"/>
      <c r="S13398" s="1"/>
      <c r="T13398" s="1"/>
      <c r="U13398" s="1"/>
      <c r="V13398" s="1"/>
      <c r="W13398" s="1"/>
      <c r="X13398" s="1"/>
      <c r="Y13398" s="1"/>
      <c r="Z13398" s="1"/>
      <c r="AA13398" s="1"/>
    </row>
    <row r="13399" spans="2:27" x14ac:dyDescent="0.2">
      <c r="B13399" s="1"/>
      <c r="C13399" s="1"/>
      <c r="D13399" s="1"/>
      <c r="E13399" s="1"/>
      <c r="F13399" s="1"/>
      <c r="G13399" s="1"/>
      <c r="H13399" s="1"/>
      <c r="I13399" s="1"/>
      <c r="J13399" s="1"/>
      <c r="K13399" s="1"/>
      <c r="L13399" s="1"/>
      <c r="M13399" s="1"/>
      <c r="N13399" s="1"/>
      <c r="O13399" s="1"/>
      <c r="P13399" s="1"/>
      <c r="Q13399" s="1"/>
      <c r="R13399" s="1"/>
      <c r="S13399" s="1"/>
      <c r="T13399" s="1"/>
      <c r="U13399" s="1"/>
      <c r="V13399" s="1"/>
      <c r="W13399" s="1"/>
      <c r="X13399" s="1"/>
      <c r="Y13399" s="1"/>
      <c r="Z13399" s="1"/>
      <c r="AA13399" s="1"/>
    </row>
    <row r="13400" spans="2:27" x14ac:dyDescent="0.2">
      <c r="B13400" s="1"/>
      <c r="C13400" s="1"/>
      <c r="D13400" s="1"/>
      <c r="E13400" s="1"/>
      <c r="F13400" s="1"/>
      <c r="G13400" s="1"/>
      <c r="H13400" s="1"/>
      <c r="I13400" s="1"/>
      <c r="J13400" s="1"/>
      <c r="K13400" s="1"/>
      <c r="L13400" s="1"/>
      <c r="M13400" s="1"/>
      <c r="N13400" s="1"/>
      <c r="O13400" s="1"/>
      <c r="P13400" s="1"/>
      <c r="Q13400" s="1"/>
      <c r="R13400" s="1"/>
      <c r="S13400" s="1"/>
      <c r="T13400" s="1"/>
      <c r="U13400" s="1"/>
      <c r="V13400" s="1"/>
      <c r="W13400" s="1"/>
      <c r="X13400" s="1"/>
      <c r="Y13400" s="1"/>
      <c r="Z13400" s="1"/>
      <c r="AA13400" s="1"/>
    </row>
    <row r="13401" spans="2:27" x14ac:dyDescent="0.2">
      <c r="B13401" s="1"/>
      <c r="C13401" s="1"/>
      <c r="D13401" s="1"/>
      <c r="E13401" s="1"/>
      <c r="F13401" s="1"/>
      <c r="G13401" s="1"/>
      <c r="H13401" s="1"/>
      <c r="I13401" s="1"/>
      <c r="J13401" s="1"/>
      <c r="K13401" s="1"/>
      <c r="L13401" s="1"/>
      <c r="M13401" s="1"/>
      <c r="N13401" s="1"/>
      <c r="O13401" s="1"/>
      <c r="P13401" s="1"/>
      <c r="Q13401" s="1"/>
      <c r="R13401" s="1"/>
      <c r="S13401" s="1"/>
      <c r="T13401" s="1"/>
      <c r="U13401" s="1"/>
      <c r="V13401" s="1"/>
      <c r="W13401" s="1"/>
      <c r="X13401" s="1"/>
      <c r="Y13401" s="1"/>
      <c r="Z13401" s="1"/>
      <c r="AA13401" s="1"/>
    </row>
    <row r="13402" spans="2:27" x14ac:dyDescent="0.2">
      <c r="B13402" s="1"/>
      <c r="C13402" s="1"/>
      <c r="D13402" s="1"/>
      <c r="E13402" s="1"/>
      <c r="F13402" s="1"/>
      <c r="G13402" s="1"/>
      <c r="H13402" s="1"/>
      <c r="I13402" s="1"/>
      <c r="J13402" s="1"/>
      <c r="K13402" s="1"/>
      <c r="L13402" s="1"/>
      <c r="M13402" s="1"/>
      <c r="N13402" s="1"/>
      <c r="O13402" s="1"/>
      <c r="P13402" s="1"/>
      <c r="Q13402" s="1"/>
      <c r="R13402" s="1"/>
      <c r="S13402" s="1"/>
      <c r="T13402" s="1"/>
      <c r="U13402" s="1"/>
      <c r="V13402" s="1"/>
      <c r="W13402" s="1"/>
      <c r="X13402" s="1"/>
      <c r="Y13402" s="1"/>
      <c r="Z13402" s="1"/>
      <c r="AA13402" s="1"/>
    </row>
    <row r="13403" spans="2:27" x14ac:dyDescent="0.2">
      <c r="B13403" s="1"/>
      <c r="C13403" s="1"/>
      <c r="D13403" s="1"/>
      <c r="E13403" s="1"/>
      <c r="F13403" s="1"/>
      <c r="G13403" s="1"/>
      <c r="H13403" s="1"/>
      <c r="I13403" s="1"/>
      <c r="J13403" s="1"/>
      <c r="K13403" s="1"/>
      <c r="L13403" s="1"/>
      <c r="M13403" s="1"/>
      <c r="N13403" s="1"/>
      <c r="O13403" s="1"/>
      <c r="P13403" s="1"/>
      <c r="Q13403" s="1"/>
      <c r="R13403" s="1"/>
      <c r="S13403" s="1"/>
      <c r="T13403" s="1"/>
      <c r="U13403" s="1"/>
      <c r="V13403" s="1"/>
      <c r="W13403" s="1"/>
      <c r="X13403" s="1"/>
      <c r="Y13403" s="1"/>
      <c r="Z13403" s="1"/>
      <c r="AA13403" s="1"/>
    </row>
    <row r="13404" spans="2:27" x14ac:dyDescent="0.2">
      <c r="B13404" s="1"/>
      <c r="C13404" s="1"/>
      <c r="D13404" s="1"/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  <c r="O13404" s="1"/>
      <c r="P13404" s="1"/>
      <c r="Q13404" s="1"/>
      <c r="R13404" s="1"/>
      <c r="S13404" s="1"/>
      <c r="T13404" s="1"/>
      <c r="U13404" s="1"/>
      <c r="V13404" s="1"/>
      <c r="W13404" s="1"/>
      <c r="X13404" s="1"/>
      <c r="Y13404" s="1"/>
      <c r="Z13404" s="1"/>
      <c r="AA13404" s="1"/>
    </row>
    <row r="13405" spans="2:27" x14ac:dyDescent="0.2">
      <c r="B13405" s="1"/>
      <c r="C13405" s="1"/>
      <c r="D13405" s="1"/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  <c r="O13405" s="1"/>
      <c r="P13405" s="1"/>
      <c r="Q13405" s="1"/>
      <c r="R13405" s="1"/>
      <c r="S13405" s="1"/>
      <c r="T13405" s="1"/>
      <c r="U13405" s="1"/>
      <c r="V13405" s="1"/>
      <c r="W13405" s="1"/>
      <c r="X13405" s="1"/>
      <c r="Y13405" s="1"/>
      <c r="Z13405" s="1"/>
      <c r="AA13405" s="1"/>
    </row>
    <row r="13406" spans="2:27" x14ac:dyDescent="0.2">
      <c r="B13406" s="1"/>
      <c r="C13406" s="1"/>
      <c r="D13406" s="1"/>
      <c r="E13406" s="1"/>
      <c r="F13406" s="1"/>
      <c r="G13406" s="1"/>
      <c r="H13406" s="1"/>
      <c r="I13406" s="1"/>
      <c r="J13406" s="1"/>
      <c r="K13406" s="1"/>
      <c r="L13406" s="1"/>
      <c r="M13406" s="1"/>
      <c r="N13406" s="1"/>
      <c r="O13406" s="1"/>
      <c r="P13406" s="1"/>
      <c r="Q13406" s="1"/>
      <c r="R13406" s="1"/>
      <c r="S13406" s="1"/>
      <c r="T13406" s="1"/>
      <c r="U13406" s="1"/>
      <c r="V13406" s="1"/>
      <c r="W13406" s="1"/>
      <c r="X13406" s="1"/>
      <c r="Y13406" s="1"/>
      <c r="Z13406" s="1"/>
      <c r="AA13406" s="1"/>
    </row>
    <row r="13407" spans="2:27" x14ac:dyDescent="0.2">
      <c r="B13407" s="1"/>
      <c r="C13407" s="1"/>
      <c r="D13407" s="1"/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  <c r="O13407" s="1"/>
      <c r="P13407" s="1"/>
      <c r="Q13407" s="1"/>
      <c r="R13407" s="1"/>
      <c r="S13407" s="1"/>
      <c r="T13407" s="1"/>
      <c r="U13407" s="1"/>
      <c r="V13407" s="1"/>
      <c r="W13407" s="1"/>
      <c r="X13407" s="1"/>
      <c r="Y13407" s="1"/>
      <c r="Z13407" s="1"/>
      <c r="AA13407" s="1"/>
    </row>
    <row r="13408" spans="2:27" x14ac:dyDescent="0.2">
      <c r="B13408" s="1"/>
      <c r="C13408" s="1"/>
      <c r="D13408" s="1"/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  <c r="O13408" s="1"/>
      <c r="P13408" s="1"/>
      <c r="Q13408" s="1"/>
      <c r="R13408" s="1"/>
      <c r="S13408" s="1"/>
      <c r="T13408" s="1"/>
      <c r="U13408" s="1"/>
      <c r="V13408" s="1"/>
      <c r="W13408" s="1"/>
      <c r="X13408" s="1"/>
      <c r="Y13408" s="1"/>
      <c r="Z13408" s="1"/>
      <c r="AA13408" s="1"/>
    </row>
    <row r="13409" spans="2:27" x14ac:dyDescent="0.2">
      <c r="B13409" s="1"/>
      <c r="C13409" s="1"/>
      <c r="D13409" s="1"/>
      <c r="E13409" s="1"/>
      <c r="F13409" s="1"/>
      <c r="G13409" s="1"/>
      <c r="H13409" s="1"/>
      <c r="I13409" s="1"/>
      <c r="J13409" s="1"/>
      <c r="K13409" s="1"/>
      <c r="L13409" s="1"/>
      <c r="M13409" s="1"/>
      <c r="N13409" s="1"/>
      <c r="O13409" s="1"/>
      <c r="P13409" s="1"/>
      <c r="Q13409" s="1"/>
      <c r="R13409" s="1"/>
      <c r="S13409" s="1"/>
      <c r="T13409" s="1"/>
      <c r="U13409" s="1"/>
      <c r="V13409" s="1"/>
      <c r="W13409" s="1"/>
      <c r="X13409" s="1"/>
      <c r="Y13409" s="1"/>
      <c r="Z13409" s="1"/>
      <c r="AA13409" s="1"/>
    </row>
    <row r="13410" spans="2:27" x14ac:dyDescent="0.2">
      <c r="B13410" s="1"/>
      <c r="C13410" s="1"/>
      <c r="D13410" s="1"/>
      <c r="E13410" s="1"/>
      <c r="F13410" s="1"/>
      <c r="G13410" s="1"/>
      <c r="H13410" s="1"/>
      <c r="I13410" s="1"/>
      <c r="J13410" s="1"/>
      <c r="K13410" s="1"/>
      <c r="L13410" s="1"/>
      <c r="M13410" s="1"/>
      <c r="N13410" s="1"/>
      <c r="O13410" s="1"/>
      <c r="P13410" s="1"/>
      <c r="Q13410" s="1"/>
      <c r="R13410" s="1"/>
      <c r="S13410" s="1"/>
      <c r="T13410" s="1"/>
      <c r="U13410" s="1"/>
      <c r="V13410" s="1"/>
      <c r="W13410" s="1"/>
      <c r="X13410" s="1"/>
      <c r="Y13410" s="1"/>
      <c r="Z13410" s="1"/>
      <c r="AA13410" s="1"/>
    </row>
    <row r="13411" spans="2:27" x14ac:dyDescent="0.2">
      <c r="B13411" s="1"/>
      <c r="C13411" s="1"/>
      <c r="D13411" s="1"/>
      <c r="E13411" s="1"/>
      <c r="F13411" s="1"/>
      <c r="G13411" s="1"/>
      <c r="H13411" s="1"/>
      <c r="I13411" s="1"/>
      <c r="J13411" s="1"/>
      <c r="K13411" s="1"/>
      <c r="L13411" s="1"/>
      <c r="M13411" s="1"/>
      <c r="N13411" s="1"/>
      <c r="O13411" s="1"/>
      <c r="P13411" s="1"/>
      <c r="Q13411" s="1"/>
      <c r="R13411" s="1"/>
      <c r="S13411" s="1"/>
      <c r="T13411" s="1"/>
      <c r="U13411" s="1"/>
      <c r="V13411" s="1"/>
      <c r="W13411" s="1"/>
      <c r="X13411" s="1"/>
      <c r="Y13411" s="1"/>
      <c r="Z13411" s="1"/>
      <c r="AA13411" s="1"/>
    </row>
    <row r="13412" spans="2:27" x14ac:dyDescent="0.2">
      <c r="B13412" s="1"/>
      <c r="C13412" s="1"/>
      <c r="D13412" s="1"/>
      <c r="E13412" s="1"/>
      <c r="F13412" s="1"/>
      <c r="G13412" s="1"/>
      <c r="H13412" s="1"/>
      <c r="I13412" s="1"/>
      <c r="J13412" s="1"/>
      <c r="K13412" s="1"/>
      <c r="L13412" s="1"/>
      <c r="M13412" s="1"/>
      <c r="N13412" s="1"/>
      <c r="O13412" s="1"/>
      <c r="P13412" s="1"/>
      <c r="Q13412" s="1"/>
      <c r="R13412" s="1"/>
      <c r="S13412" s="1"/>
      <c r="T13412" s="1"/>
      <c r="U13412" s="1"/>
      <c r="V13412" s="1"/>
      <c r="W13412" s="1"/>
      <c r="X13412" s="1"/>
      <c r="Y13412" s="1"/>
      <c r="Z13412" s="1"/>
      <c r="AA13412" s="1"/>
    </row>
    <row r="13413" spans="2:27" x14ac:dyDescent="0.2">
      <c r="B13413" s="1"/>
      <c r="C13413" s="1"/>
      <c r="D13413" s="1"/>
      <c r="E13413" s="1"/>
      <c r="F13413" s="1"/>
      <c r="G13413" s="1"/>
      <c r="H13413" s="1"/>
      <c r="I13413" s="1"/>
      <c r="J13413" s="1"/>
      <c r="K13413" s="1"/>
      <c r="L13413" s="1"/>
      <c r="M13413" s="1"/>
      <c r="N13413" s="1"/>
      <c r="O13413" s="1"/>
      <c r="P13413" s="1"/>
      <c r="Q13413" s="1"/>
      <c r="R13413" s="1"/>
      <c r="S13413" s="1"/>
      <c r="T13413" s="1"/>
      <c r="U13413" s="1"/>
      <c r="V13413" s="1"/>
      <c r="W13413" s="1"/>
      <c r="X13413" s="1"/>
      <c r="Y13413" s="1"/>
      <c r="Z13413" s="1"/>
      <c r="AA13413" s="1"/>
    </row>
    <row r="13414" spans="2:27" x14ac:dyDescent="0.2">
      <c r="B13414" s="1"/>
      <c r="C13414" s="1"/>
      <c r="D13414" s="1"/>
      <c r="E13414" s="1"/>
      <c r="F13414" s="1"/>
      <c r="G13414" s="1"/>
      <c r="H13414" s="1"/>
      <c r="I13414" s="1"/>
      <c r="J13414" s="1"/>
      <c r="K13414" s="1"/>
      <c r="L13414" s="1"/>
      <c r="M13414" s="1"/>
      <c r="N13414" s="1"/>
      <c r="O13414" s="1"/>
      <c r="P13414" s="1"/>
      <c r="Q13414" s="1"/>
      <c r="R13414" s="1"/>
      <c r="S13414" s="1"/>
      <c r="T13414" s="1"/>
      <c r="U13414" s="1"/>
      <c r="V13414" s="1"/>
      <c r="W13414" s="1"/>
      <c r="X13414" s="1"/>
      <c r="Y13414" s="1"/>
      <c r="Z13414" s="1"/>
      <c r="AA13414" s="1"/>
    </row>
    <row r="13415" spans="2:27" x14ac:dyDescent="0.2">
      <c r="B13415" s="1"/>
      <c r="C13415" s="1"/>
      <c r="D13415" s="1"/>
      <c r="E13415" s="1"/>
      <c r="F13415" s="1"/>
      <c r="G13415" s="1"/>
      <c r="H13415" s="1"/>
      <c r="I13415" s="1"/>
      <c r="J13415" s="1"/>
      <c r="K13415" s="1"/>
      <c r="L13415" s="1"/>
      <c r="M13415" s="1"/>
      <c r="N13415" s="1"/>
      <c r="O13415" s="1"/>
      <c r="P13415" s="1"/>
      <c r="Q13415" s="1"/>
      <c r="R13415" s="1"/>
      <c r="S13415" s="1"/>
      <c r="T13415" s="1"/>
      <c r="U13415" s="1"/>
      <c r="V13415" s="1"/>
      <c r="W13415" s="1"/>
      <c r="X13415" s="1"/>
      <c r="Y13415" s="1"/>
      <c r="Z13415" s="1"/>
      <c r="AA13415" s="1"/>
    </row>
    <row r="13416" spans="2:27" x14ac:dyDescent="0.2">
      <c r="B13416" s="1"/>
      <c r="C13416" s="1"/>
      <c r="D13416" s="1"/>
      <c r="E13416" s="1"/>
      <c r="F13416" s="1"/>
      <c r="G13416" s="1"/>
      <c r="H13416" s="1"/>
      <c r="I13416" s="1"/>
      <c r="J13416" s="1"/>
      <c r="K13416" s="1"/>
      <c r="L13416" s="1"/>
      <c r="M13416" s="1"/>
      <c r="N13416" s="1"/>
      <c r="O13416" s="1"/>
      <c r="P13416" s="1"/>
      <c r="Q13416" s="1"/>
      <c r="R13416" s="1"/>
      <c r="S13416" s="1"/>
      <c r="T13416" s="1"/>
      <c r="U13416" s="1"/>
      <c r="V13416" s="1"/>
      <c r="W13416" s="1"/>
      <c r="X13416" s="1"/>
      <c r="Y13416" s="1"/>
      <c r="Z13416" s="1"/>
      <c r="AA13416" s="1"/>
    </row>
    <row r="13417" spans="2:27" x14ac:dyDescent="0.2">
      <c r="B13417" s="1"/>
      <c r="C13417" s="1"/>
      <c r="D13417" s="1"/>
      <c r="E13417" s="1"/>
      <c r="F13417" s="1"/>
      <c r="G13417" s="1"/>
      <c r="H13417" s="1"/>
      <c r="I13417" s="1"/>
      <c r="J13417" s="1"/>
      <c r="K13417" s="1"/>
      <c r="L13417" s="1"/>
      <c r="M13417" s="1"/>
      <c r="N13417" s="1"/>
      <c r="O13417" s="1"/>
      <c r="P13417" s="1"/>
      <c r="Q13417" s="1"/>
      <c r="R13417" s="1"/>
      <c r="S13417" s="1"/>
      <c r="T13417" s="1"/>
      <c r="U13417" s="1"/>
      <c r="V13417" s="1"/>
      <c r="W13417" s="1"/>
      <c r="X13417" s="1"/>
      <c r="Y13417" s="1"/>
      <c r="Z13417" s="1"/>
      <c r="AA13417" s="1"/>
    </row>
    <row r="13418" spans="2:27" x14ac:dyDescent="0.2">
      <c r="B13418" s="1"/>
      <c r="C13418" s="1"/>
      <c r="D13418" s="1"/>
      <c r="E13418" s="1"/>
      <c r="F13418" s="1"/>
      <c r="G13418" s="1"/>
      <c r="H13418" s="1"/>
      <c r="I13418" s="1"/>
      <c r="J13418" s="1"/>
      <c r="K13418" s="1"/>
      <c r="L13418" s="1"/>
      <c r="M13418" s="1"/>
      <c r="N13418" s="1"/>
      <c r="O13418" s="1"/>
      <c r="P13418" s="1"/>
      <c r="Q13418" s="1"/>
      <c r="R13418" s="1"/>
      <c r="S13418" s="1"/>
      <c r="T13418" s="1"/>
      <c r="U13418" s="1"/>
      <c r="V13418" s="1"/>
      <c r="W13418" s="1"/>
      <c r="X13418" s="1"/>
      <c r="Y13418" s="1"/>
      <c r="Z13418" s="1"/>
      <c r="AA13418" s="1"/>
    </row>
    <row r="13419" spans="2:27" x14ac:dyDescent="0.2">
      <c r="B13419" s="1"/>
      <c r="C13419" s="1"/>
      <c r="D13419" s="1"/>
      <c r="E13419" s="1"/>
      <c r="F13419" s="1"/>
      <c r="G13419" s="1"/>
      <c r="H13419" s="1"/>
      <c r="I13419" s="1"/>
      <c r="J13419" s="1"/>
      <c r="K13419" s="1"/>
      <c r="L13419" s="1"/>
      <c r="M13419" s="1"/>
      <c r="N13419" s="1"/>
      <c r="O13419" s="1"/>
      <c r="P13419" s="1"/>
      <c r="Q13419" s="1"/>
      <c r="R13419" s="1"/>
      <c r="S13419" s="1"/>
      <c r="T13419" s="1"/>
      <c r="U13419" s="1"/>
      <c r="V13419" s="1"/>
      <c r="W13419" s="1"/>
      <c r="X13419" s="1"/>
      <c r="Y13419" s="1"/>
      <c r="Z13419" s="1"/>
      <c r="AA13419" s="1"/>
    </row>
    <row r="13420" spans="2:27" x14ac:dyDescent="0.2">
      <c r="B13420" s="1"/>
      <c r="C13420" s="1"/>
      <c r="D13420" s="1"/>
      <c r="E13420" s="1"/>
      <c r="F13420" s="1"/>
      <c r="G13420" s="1"/>
      <c r="H13420" s="1"/>
      <c r="I13420" s="1"/>
      <c r="J13420" s="1"/>
      <c r="K13420" s="1"/>
      <c r="L13420" s="1"/>
      <c r="M13420" s="1"/>
      <c r="N13420" s="1"/>
      <c r="O13420" s="1"/>
      <c r="P13420" s="1"/>
      <c r="Q13420" s="1"/>
      <c r="R13420" s="1"/>
      <c r="S13420" s="1"/>
      <c r="T13420" s="1"/>
      <c r="U13420" s="1"/>
      <c r="V13420" s="1"/>
      <c r="W13420" s="1"/>
      <c r="X13420" s="1"/>
      <c r="Y13420" s="1"/>
      <c r="Z13420" s="1"/>
      <c r="AA13420" s="1"/>
    </row>
    <row r="13421" spans="2:27" x14ac:dyDescent="0.2">
      <c r="B13421" s="1"/>
      <c r="C13421" s="1"/>
      <c r="D13421" s="1"/>
      <c r="E13421" s="1"/>
      <c r="F13421" s="1"/>
      <c r="G13421" s="1"/>
      <c r="H13421" s="1"/>
      <c r="I13421" s="1"/>
      <c r="J13421" s="1"/>
      <c r="K13421" s="1"/>
      <c r="L13421" s="1"/>
      <c r="M13421" s="1"/>
      <c r="N13421" s="1"/>
      <c r="O13421" s="1"/>
      <c r="P13421" s="1"/>
      <c r="Q13421" s="1"/>
      <c r="R13421" s="1"/>
      <c r="S13421" s="1"/>
      <c r="T13421" s="1"/>
      <c r="U13421" s="1"/>
      <c r="V13421" s="1"/>
      <c r="W13421" s="1"/>
      <c r="X13421" s="1"/>
      <c r="Y13421" s="1"/>
      <c r="Z13421" s="1"/>
      <c r="AA13421" s="1"/>
    </row>
    <row r="13422" spans="2:27" x14ac:dyDescent="0.2">
      <c r="B13422" s="1"/>
      <c r="C13422" s="1"/>
      <c r="D13422" s="1"/>
      <c r="E13422" s="1"/>
      <c r="F13422" s="1"/>
      <c r="G13422" s="1"/>
      <c r="H13422" s="1"/>
      <c r="I13422" s="1"/>
      <c r="J13422" s="1"/>
      <c r="K13422" s="1"/>
      <c r="L13422" s="1"/>
      <c r="M13422" s="1"/>
      <c r="N13422" s="1"/>
      <c r="O13422" s="1"/>
      <c r="P13422" s="1"/>
      <c r="Q13422" s="1"/>
      <c r="R13422" s="1"/>
      <c r="S13422" s="1"/>
      <c r="T13422" s="1"/>
      <c r="U13422" s="1"/>
      <c r="V13422" s="1"/>
      <c r="W13422" s="1"/>
      <c r="X13422" s="1"/>
      <c r="Y13422" s="1"/>
      <c r="Z13422" s="1"/>
      <c r="AA13422" s="1"/>
    </row>
    <row r="13423" spans="2:27" x14ac:dyDescent="0.2">
      <c r="B13423" s="1"/>
      <c r="C13423" s="1"/>
      <c r="D13423" s="1"/>
      <c r="E13423" s="1"/>
      <c r="F13423" s="1"/>
      <c r="G13423" s="1"/>
      <c r="H13423" s="1"/>
      <c r="I13423" s="1"/>
      <c r="J13423" s="1"/>
      <c r="K13423" s="1"/>
      <c r="L13423" s="1"/>
      <c r="M13423" s="1"/>
      <c r="N13423" s="1"/>
      <c r="O13423" s="1"/>
      <c r="P13423" s="1"/>
      <c r="Q13423" s="1"/>
      <c r="R13423" s="1"/>
      <c r="S13423" s="1"/>
      <c r="T13423" s="1"/>
      <c r="U13423" s="1"/>
      <c r="V13423" s="1"/>
      <c r="W13423" s="1"/>
      <c r="X13423" s="1"/>
      <c r="Y13423" s="1"/>
      <c r="Z13423" s="1"/>
      <c r="AA13423" s="1"/>
    </row>
    <row r="13424" spans="2:27" x14ac:dyDescent="0.2">
      <c r="B13424" s="1"/>
      <c r="C13424" s="1"/>
      <c r="D13424" s="1"/>
      <c r="E13424" s="1"/>
      <c r="F13424" s="1"/>
      <c r="G13424" s="1"/>
      <c r="H13424" s="1"/>
      <c r="I13424" s="1"/>
      <c r="J13424" s="1"/>
      <c r="K13424" s="1"/>
      <c r="L13424" s="1"/>
      <c r="M13424" s="1"/>
      <c r="N13424" s="1"/>
      <c r="O13424" s="1"/>
      <c r="P13424" s="1"/>
      <c r="Q13424" s="1"/>
      <c r="R13424" s="1"/>
      <c r="S13424" s="1"/>
      <c r="T13424" s="1"/>
      <c r="U13424" s="1"/>
      <c r="V13424" s="1"/>
      <c r="W13424" s="1"/>
      <c r="X13424" s="1"/>
      <c r="Y13424" s="1"/>
      <c r="Z13424" s="1"/>
      <c r="AA13424" s="1"/>
    </row>
    <row r="13425" spans="2:27" x14ac:dyDescent="0.2">
      <c r="B13425" s="1"/>
      <c r="C13425" s="1"/>
      <c r="D13425" s="1"/>
      <c r="E13425" s="1"/>
      <c r="F13425" s="1"/>
      <c r="G13425" s="1"/>
      <c r="H13425" s="1"/>
      <c r="I13425" s="1"/>
      <c r="J13425" s="1"/>
      <c r="K13425" s="1"/>
      <c r="L13425" s="1"/>
      <c r="M13425" s="1"/>
      <c r="N13425" s="1"/>
      <c r="O13425" s="1"/>
      <c r="P13425" s="1"/>
      <c r="Q13425" s="1"/>
      <c r="R13425" s="1"/>
      <c r="S13425" s="1"/>
      <c r="T13425" s="1"/>
      <c r="U13425" s="1"/>
      <c r="V13425" s="1"/>
      <c r="W13425" s="1"/>
      <c r="X13425" s="1"/>
      <c r="Y13425" s="1"/>
      <c r="Z13425" s="1"/>
      <c r="AA13425" s="1"/>
    </row>
    <row r="13426" spans="2:27" x14ac:dyDescent="0.2">
      <c r="B13426" s="1"/>
      <c r="C13426" s="1"/>
      <c r="D13426" s="1"/>
      <c r="E13426" s="1"/>
      <c r="F13426" s="1"/>
      <c r="G13426" s="1"/>
      <c r="H13426" s="1"/>
      <c r="I13426" s="1"/>
      <c r="J13426" s="1"/>
      <c r="K13426" s="1"/>
      <c r="L13426" s="1"/>
      <c r="M13426" s="1"/>
      <c r="N13426" s="1"/>
      <c r="O13426" s="1"/>
      <c r="P13426" s="1"/>
      <c r="Q13426" s="1"/>
      <c r="R13426" s="1"/>
      <c r="S13426" s="1"/>
      <c r="T13426" s="1"/>
      <c r="U13426" s="1"/>
      <c r="V13426" s="1"/>
      <c r="W13426" s="1"/>
      <c r="X13426" s="1"/>
      <c r="Y13426" s="1"/>
      <c r="Z13426" s="1"/>
      <c r="AA13426" s="1"/>
    </row>
    <row r="13427" spans="2:27" x14ac:dyDescent="0.2">
      <c r="B13427" s="1"/>
      <c r="C13427" s="1"/>
      <c r="D13427" s="1"/>
      <c r="E13427" s="1"/>
      <c r="F13427" s="1"/>
      <c r="G13427" s="1"/>
      <c r="H13427" s="1"/>
      <c r="I13427" s="1"/>
      <c r="J13427" s="1"/>
      <c r="K13427" s="1"/>
      <c r="L13427" s="1"/>
      <c r="M13427" s="1"/>
      <c r="N13427" s="1"/>
      <c r="O13427" s="1"/>
      <c r="P13427" s="1"/>
      <c r="Q13427" s="1"/>
      <c r="R13427" s="1"/>
      <c r="S13427" s="1"/>
      <c r="T13427" s="1"/>
      <c r="U13427" s="1"/>
      <c r="V13427" s="1"/>
      <c r="W13427" s="1"/>
      <c r="X13427" s="1"/>
      <c r="Y13427" s="1"/>
      <c r="Z13427" s="1"/>
      <c r="AA13427" s="1"/>
    </row>
    <row r="13428" spans="2:27" x14ac:dyDescent="0.2">
      <c r="B13428" s="1"/>
      <c r="C13428" s="1"/>
      <c r="D13428" s="1"/>
      <c r="E13428" s="1"/>
      <c r="F13428" s="1"/>
      <c r="G13428" s="1"/>
      <c r="H13428" s="1"/>
      <c r="I13428" s="1"/>
      <c r="J13428" s="1"/>
      <c r="K13428" s="1"/>
      <c r="L13428" s="1"/>
      <c r="M13428" s="1"/>
      <c r="N13428" s="1"/>
      <c r="O13428" s="1"/>
      <c r="P13428" s="1"/>
      <c r="Q13428" s="1"/>
      <c r="R13428" s="1"/>
      <c r="S13428" s="1"/>
      <c r="T13428" s="1"/>
      <c r="U13428" s="1"/>
      <c r="V13428" s="1"/>
      <c r="W13428" s="1"/>
      <c r="X13428" s="1"/>
      <c r="Y13428" s="1"/>
      <c r="Z13428" s="1"/>
      <c r="AA13428" s="1"/>
    </row>
    <row r="13429" spans="2:27" x14ac:dyDescent="0.2">
      <c r="B13429" s="1"/>
      <c r="C13429" s="1"/>
      <c r="D13429" s="1"/>
      <c r="E13429" s="1"/>
      <c r="F13429" s="1"/>
      <c r="G13429" s="1"/>
      <c r="H13429" s="1"/>
      <c r="I13429" s="1"/>
      <c r="J13429" s="1"/>
      <c r="K13429" s="1"/>
      <c r="L13429" s="1"/>
      <c r="M13429" s="1"/>
      <c r="N13429" s="1"/>
      <c r="O13429" s="1"/>
      <c r="P13429" s="1"/>
      <c r="Q13429" s="1"/>
      <c r="R13429" s="1"/>
      <c r="S13429" s="1"/>
      <c r="T13429" s="1"/>
      <c r="U13429" s="1"/>
      <c r="V13429" s="1"/>
      <c r="W13429" s="1"/>
      <c r="X13429" s="1"/>
      <c r="Y13429" s="1"/>
      <c r="Z13429" s="1"/>
      <c r="AA13429" s="1"/>
    </row>
    <row r="13430" spans="2:27" x14ac:dyDescent="0.2">
      <c r="B13430" s="1"/>
      <c r="C13430" s="1"/>
      <c r="D13430" s="1"/>
      <c r="E13430" s="1"/>
      <c r="F13430" s="1"/>
      <c r="G13430" s="1"/>
      <c r="H13430" s="1"/>
      <c r="I13430" s="1"/>
      <c r="J13430" s="1"/>
      <c r="K13430" s="1"/>
      <c r="L13430" s="1"/>
      <c r="M13430" s="1"/>
      <c r="N13430" s="1"/>
      <c r="O13430" s="1"/>
      <c r="P13430" s="1"/>
      <c r="Q13430" s="1"/>
      <c r="R13430" s="1"/>
      <c r="S13430" s="1"/>
      <c r="T13430" s="1"/>
      <c r="U13430" s="1"/>
      <c r="V13430" s="1"/>
      <c r="W13430" s="1"/>
      <c r="X13430" s="1"/>
      <c r="Y13430" s="1"/>
      <c r="Z13430" s="1"/>
      <c r="AA13430" s="1"/>
    </row>
    <row r="13431" spans="2:27" x14ac:dyDescent="0.2">
      <c r="B13431" s="1"/>
      <c r="C13431" s="1"/>
      <c r="D13431" s="1"/>
      <c r="E13431" s="1"/>
      <c r="F13431" s="1"/>
      <c r="G13431" s="1"/>
      <c r="H13431" s="1"/>
      <c r="I13431" s="1"/>
      <c r="J13431" s="1"/>
      <c r="K13431" s="1"/>
      <c r="L13431" s="1"/>
      <c r="M13431" s="1"/>
      <c r="N13431" s="1"/>
      <c r="O13431" s="1"/>
      <c r="P13431" s="1"/>
      <c r="Q13431" s="1"/>
      <c r="R13431" s="1"/>
      <c r="S13431" s="1"/>
      <c r="T13431" s="1"/>
      <c r="U13431" s="1"/>
      <c r="V13431" s="1"/>
      <c r="W13431" s="1"/>
      <c r="X13431" s="1"/>
      <c r="Y13431" s="1"/>
      <c r="Z13431" s="1"/>
      <c r="AA13431" s="1"/>
    </row>
    <row r="13432" spans="2:27" x14ac:dyDescent="0.2">
      <c r="B13432" s="1"/>
      <c r="C13432" s="1"/>
      <c r="D13432" s="1"/>
      <c r="E13432" s="1"/>
      <c r="F13432" s="1"/>
      <c r="G13432" s="1"/>
      <c r="H13432" s="1"/>
      <c r="I13432" s="1"/>
      <c r="J13432" s="1"/>
      <c r="K13432" s="1"/>
      <c r="L13432" s="1"/>
      <c r="M13432" s="1"/>
      <c r="N13432" s="1"/>
      <c r="O13432" s="1"/>
      <c r="P13432" s="1"/>
      <c r="Q13432" s="1"/>
      <c r="R13432" s="1"/>
      <c r="S13432" s="1"/>
      <c r="T13432" s="1"/>
      <c r="U13432" s="1"/>
      <c r="V13432" s="1"/>
      <c r="W13432" s="1"/>
      <c r="X13432" s="1"/>
      <c r="Y13432" s="1"/>
      <c r="Z13432" s="1"/>
      <c r="AA13432" s="1"/>
    </row>
    <row r="13433" spans="2:27" x14ac:dyDescent="0.2">
      <c r="B13433" s="1"/>
      <c r="C13433" s="1"/>
      <c r="D13433" s="1"/>
      <c r="E13433" s="1"/>
      <c r="F13433" s="1"/>
      <c r="G13433" s="1"/>
      <c r="H13433" s="1"/>
      <c r="I13433" s="1"/>
      <c r="J13433" s="1"/>
      <c r="K13433" s="1"/>
      <c r="L13433" s="1"/>
      <c r="M13433" s="1"/>
      <c r="N13433" s="1"/>
      <c r="O13433" s="1"/>
      <c r="P13433" s="1"/>
      <c r="Q13433" s="1"/>
      <c r="R13433" s="1"/>
      <c r="S13433" s="1"/>
      <c r="T13433" s="1"/>
      <c r="U13433" s="1"/>
      <c r="V13433" s="1"/>
      <c r="W13433" s="1"/>
      <c r="X13433" s="1"/>
      <c r="Y13433" s="1"/>
      <c r="Z13433" s="1"/>
      <c r="AA13433" s="1"/>
    </row>
    <row r="13434" spans="2:27" x14ac:dyDescent="0.2">
      <c r="B13434" s="1"/>
      <c r="C13434" s="1"/>
      <c r="D13434" s="1"/>
      <c r="E13434" s="1"/>
      <c r="F13434" s="1"/>
      <c r="G13434" s="1"/>
      <c r="H13434" s="1"/>
      <c r="I13434" s="1"/>
      <c r="J13434" s="1"/>
      <c r="K13434" s="1"/>
      <c r="L13434" s="1"/>
      <c r="M13434" s="1"/>
      <c r="N13434" s="1"/>
      <c r="O13434" s="1"/>
      <c r="P13434" s="1"/>
      <c r="Q13434" s="1"/>
      <c r="R13434" s="1"/>
      <c r="S13434" s="1"/>
      <c r="T13434" s="1"/>
      <c r="U13434" s="1"/>
      <c r="V13434" s="1"/>
      <c r="W13434" s="1"/>
      <c r="X13434" s="1"/>
      <c r="Y13434" s="1"/>
      <c r="Z13434" s="1"/>
      <c r="AA13434" s="1"/>
    </row>
    <row r="13435" spans="2:27" x14ac:dyDescent="0.2">
      <c r="B13435" s="1"/>
      <c r="C13435" s="1"/>
      <c r="D13435" s="1"/>
      <c r="E13435" s="1"/>
      <c r="F13435" s="1"/>
      <c r="G13435" s="1"/>
      <c r="H13435" s="1"/>
      <c r="I13435" s="1"/>
      <c r="J13435" s="1"/>
      <c r="K13435" s="1"/>
      <c r="L13435" s="1"/>
      <c r="M13435" s="1"/>
      <c r="N13435" s="1"/>
      <c r="O13435" s="1"/>
      <c r="P13435" s="1"/>
      <c r="Q13435" s="1"/>
      <c r="R13435" s="1"/>
      <c r="S13435" s="1"/>
      <c r="T13435" s="1"/>
      <c r="U13435" s="1"/>
      <c r="V13435" s="1"/>
      <c r="W13435" s="1"/>
      <c r="X13435" s="1"/>
      <c r="Y13435" s="1"/>
      <c r="Z13435" s="1"/>
      <c r="AA13435" s="1"/>
    </row>
    <row r="13436" spans="2:27" x14ac:dyDescent="0.2">
      <c r="B13436" s="1"/>
      <c r="C13436" s="1"/>
      <c r="D13436" s="1"/>
      <c r="E13436" s="1"/>
      <c r="F13436" s="1"/>
      <c r="G13436" s="1"/>
      <c r="H13436" s="1"/>
      <c r="I13436" s="1"/>
      <c r="J13436" s="1"/>
      <c r="K13436" s="1"/>
      <c r="L13436" s="1"/>
      <c r="M13436" s="1"/>
      <c r="N13436" s="1"/>
      <c r="O13436" s="1"/>
      <c r="P13436" s="1"/>
      <c r="Q13436" s="1"/>
      <c r="R13436" s="1"/>
      <c r="S13436" s="1"/>
      <c r="T13436" s="1"/>
      <c r="U13436" s="1"/>
      <c r="V13436" s="1"/>
      <c r="W13436" s="1"/>
      <c r="X13436" s="1"/>
      <c r="Y13436" s="1"/>
      <c r="Z13436" s="1"/>
      <c r="AA13436" s="1"/>
    </row>
    <row r="13437" spans="2:27" x14ac:dyDescent="0.2">
      <c r="B13437" s="1"/>
      <c r="C13437" s="1"/>
      <c r="D13437" s="1"/>
      <c r="E13437" s="1"/>
      <c r="F13437" s="1"/>
      <c r="G13437" s="1"/>
      <c r="H13437" s="1"/>
      <c r="I13437" s="1"/>
      <c r="J13437" s="1"/>
      <c r="K13437" s="1"/>
      <c r="L13437" s="1"/>
      <c r="M13437" s="1"/>
      <c r="N13437" s="1"/>
      <c r="O13437" s="1"/>
      <c r="P13437" s="1"/>
      <c r="Q13437" s="1"/>
      <c r="R13437" s="1"/>
      <c r="S13437" s="1"/>
      <c r="T13437" s="1"/>
      <c r="U13437" s="1"/>
      <c r="V13437" s="1"/>
      <c r="W13437" s="1"/>
      <c r="X13437" s="1"/>
      <c r="Y13437" s="1"/>
      <c r="Z13437" s="1"/>
      <c r="AA13437" s="1"/>
    </row>
    <row r="13438" spans="2:27" x14ac:dyDescent="0.2">
      <c r="B13438" s="1"/>
      <c r="C13438" s="1"/>
      <c r="D13438" s="1"/>
      <c r="E13438" s="1"/>
      <c r="F13438" s="1"/>
      <c r="G13438" s="1"/>
      <c r="H13438" s="1"/>
      <c r="I13438" s="1"/>
      <c r="J13438" s="1"/>
      <c r="K13438" s="1"/>
      <c r="L13438" s="1"/>
      <c r="M13438" s="1"/>
      <c r="N13438" s="1"/>
      <c r="O13438" s="1"/>
      <c r="P13438" s="1"/>
      <c r="Q13438" s="1"/>
      <c r="R13438" s="1"/>
      <c r="S13438" s="1"/>
      <c r="T13438" s="1"/>
      <c r="U13438" s="1"/>
      <c r="V13438" s="1"/>
      <c r="W13438" s="1"/>
      <c r="X13438" s="1"/>
      <c r="Y13438" s="1"/>
      <c r="Z13438" s="1"/>
      <c r="AA13438" s="1"/>
    </row>
    <row r="13439" spans="2:27" x14ac:dyDescent="0.2">
      <c r="B13439" s="1"/>
      <c r="C13439" s="1"/>
      <c r="D13439" s="1"/>
      <c r="E13439" s="1"/>
      <c r="F13439" s="1"/>
      <c r="G13439" s="1"/>
      <c r="H13439" s="1"/>
      <c r="I13439" s="1"/>
      <c r="J13439" s="1"/>
      <c r="K13439" s="1"/>
      <c r="L13439" s="1"/>
      <c r="M13439" s="1"/>
      <c r="N13439" s="1"/>
      <c r="O13439" s="1"/>
      <c r="P13439" s="1"/>
      <c r="Q13439" s="1"/>
      <c r="R13439" s="1"/>
      <c r="S13439" s="1"/>
      <c r="T13439" s="1"/>
      <c r="U13439" s="1"/>
      <c r="V13439" s="1"/>
      <c r="W13439" s="1"/>
      <c r="X13439" s="1"/>
      <c r="Y13439" s="1"/>
      <c r="Z13439" s="1"/>
      <c r="AA13439" s="1"/>
    </row>
    <row r="13440" spans="2:27" x14ac:dyDescent="0.2">
      <c r="B13440" s="1"/>
      <c r="C13440" s="1"/>
      <c r="D13440" s="1"/>
      <c r="E13440" s="1"/>
      <c r="F13440" s="1"/>
      <c r="G13440" s="1"/>
      <c r="H13440" s="1"/>
      <c r="I13440" s="1"/>
      <c r="J13440" s="1"/>
      <c r="K13440" s="1"/>
      <c r="L13440" s="1"/>
      <c r="M13440" s="1"/>
      <c r="N13440" s="1"/>
      <c r="O13440" s="1"/>
      <c r="P13440" s="1"/>
      <c r="Q13440" s="1"/>
      <c r="R13440" s="1"/>
      <c r="S13440" s="1"/>
      <c r="T13440" s="1"/>
      <c r="U13440" s="1"/>
      <c r="V13440" s="1"/>
      <c r="W13440" s="1"/>
      <c r="X13440" s="1"/>
      <c r="Y13440" s="1"/>
      <c r="Z13440" s="1"/>
      <c r="AA13440" s="1"/>
    </row>
    <row r="13441" spans="2:27" x14ac:dyDescent="0.2">
      <c r="B13441" s="1"/>
      <c r="C13441" s="1"/>
      <c r="D13441" s="1"/>
      <c r="E13441" s="1"/>
      <c r="F13441" s="1"/>
      <c r="G13441" s="1"/>
      <c r="H13441" s="1"/>
      <c r="I13441" s="1"/>
      <c r="J13441" s="1"/>
      <c r="K13441" s="1"/>
      <c r="L13441" s="1"/>
      <c r="M13441" s="1"/>
      <c r="N13441" s="1"/>
      <c r="O13441" s="1"/>
      <c r="P13441" s="1"/>
      <c r="Q13441" s="1"/>
      <c r="R13441" s="1"/>
      <c r="S13441" s="1"/>
      <c r="T13441" s="1"/>
      <c r="U13441" s="1"/>
      <c r="V13441" s="1"/>
      <c r="W13441" s="1"/>
      <c r="X13441" s="1"/>
      <c r="Y13441" s="1"/>
      <c r="Z13441" s="1"/>
      <c r="AA13441" s="1"/>
    </row>
    <row r="13442" spans="2:27" x14ac:dyDescent="0.2">
      <c r="B13442" s="1"/>
      <c r="C13442" s="1"/>
      <c r="D13442" s="1"/>
      <c r="E13442" s="1"/>
      <c r="F13442" s="1"/>
      <c r="G13442" s="1"/>
      <c r="H13442" s="1"/>
      <c r="I13442" s="1"/>
      <c r="J13442" s="1"/>
      <c r="K13442" s="1"/>
      <c r="L13442" s="1"/>
      <c r="M13442" s="1"/>
      <c r="N13442" s="1"/>
      <c r="O13442" s="1"/>
      <c r="P13442" s="1"/>
      <c r="Q13442" s="1"/>
      <c r="R13442" s="1"/>
      <c r="S13442" s="1"/>
      <c r="T13442" s="1"/>
      <c r="U13442" s="1"/>
      <c r="V13442" s="1"/>
      <c r="W13442" s="1"/>
      <c r="X13442" s="1"/>
      <c r="Y13442" s="1"/>
      <c r="Z13442" s="1"/>
      <c r="AA13442" s="1"/>
    </row>
    <row r="13443" spans="2:27" x14ac:dyDescent="0.2">
      <c r="B13443" s="1"/>
      <c r="C13443" s="1"/>
      <c r="D13443" s="1"/>
      <c r="E13443" s="1"/>
      <c r="F13443" s="1"/>
      <c r="G13443" s="1"/>
      <c r="H13443" s="1"/>
      <c r="I13443" s="1"/>
      <c r="J13443" s="1"/>
      <c r="K13443" s="1"/>
      <c r="L13443" s="1"/>
      <c r="M13443" s="1"/>
      <c r="N13443" s="1"/>
      <c r="O13443" s="1"/>
      <c r="P13443" s="1"/>
      <c r="Q13443" s="1"/>
      <c r="R13443" s="1"/>
      <c r="S13443" s="1"/>
      <c r="T13443" s="1"/>
      <c r="U13443" s="1"/>
      <c r="V13443" s="1"/>
      <c r="W13443" s="1"/>
      <c r="X13443" s="1"/>
      <c r="Y13443" s="1"/>
      <c r="Z13443" s="1"/>
      <c r="AA13443" s="1"/>
    </row>
    <row r="13444" spans="2:27" x14ac:dyDescent="0.2">
      <c r="B13444" s="1"/>
      <c r="C13444" s="1"/>
      <c r="D13444" s="1"/>
      <c r="E13444" s="1"/>
      <c r="F13444" s="1"/>
      <c r="G13444" s="1"/>
      <c r="H13444" s="1"/>
      <c r="I13444" s="1"/>
      <c r="J13444" s="1"/>
      <c r="K13444" s="1"/>
      <c r="L13444" s="1"/>
      <c r="M13444" s="1"/>
      <c r="N13444" s="1"/>
      <c r="O13444" s="1"/>
      <c r="P13444" s="1"/>
      <c r="Q13444" s="1"/>
      <c r="R13444" s="1"/>
      <c r="S13444" s="1"/>
      <c r="T13444" s="1"/>
      <c r="U13444" s="1"/>
      <c r="V13444" s="1"/>
      <c r="W13444" s="1"/>
      <c r="X13444" s="1"/>
      <c r="Y13444" s="1"/>
      <c r="Z13444" s="1"/>
      <c r="AA13444" s="1"/>
    </row>
    <row r="13445" spans="2:27" x14ac:dyDescent="0.2">
      <c r="B13445" s="1"/>
      <c r="C13445" s="1"/>
      <c r="D13445" s="1"/>
      <c r="E13445" s="1"/>
      <c r="F13445" s="1"/>
      <c r="G13445" s="1"/>
      <c r="H13445" s="1"/>
      <c r="I13445" s="1"/>
      <c r="J13445" s="1"/>
      <c r="K13445" s="1"/>
      <c r="L13445" s="1"/>
      <c r="M13445" s="1"/>
      <c r="N13445" s="1"/>
      <c r="O13445" s="1"/>
      <c r="P13445" s="1"/>
      <c r="Q13445" s="1"/>
      <c r="R13445" s="1"/>
      <c r="S13445" s="1"/>
      <c r="T13445" s="1"/>
      <c r="U13445" s="1"/>
      <c r="V13445" s="1"/>
      <c r="W13445" s="1"/>
      <c r="X13445" s="1"/>
      <c r="Y13445" s="1"/>
      <c r="Z13445" s="1"/>
      <c r="AA13445" s="1"/>
    </row>
    <row r="13446" spans="2:27" x14ac:dyDescent="0.2">
      <c r="B13446" s="1"/>
      <c r="C13446" s="1"/>
      <c r="D13446" s="1"/>
      <c r="E13446" s="1"/>
      <c r="F13446" s="1"/>
      <c r="G13446" s="1"/>
      <c r="H13446" s="1"/>
      <c r="I13446" s="1"/>
      <c r="J13446" s="1"/>
      <c r="K13446" s="1"/>
      <c r="L13446" s="1"/>
      <c r="M13446" s="1"/>
      <c r="N13446" s="1"/>
      <c r="O13446" s="1"/>
      <c r="P13446" s="1"/>
      <c r="Q13446" s="1"/>
      <c r="R13446" s="1"/>
      <c r="S13446" s="1"/>
      <c r="T13446" s="1"/>
      <c r="U13446" s="1"/>
      <c r="V13446" s="1"/>
      <c r="W13446" s="1"/>
      <c r="X13446" s="1"/>
      <c r="Y13446" s="1"/>
      <c r="Z13446" s="1"/>
      <c r="AA13446" s="1"/>
    </row>
    <row r="13447" spans="2:27" x14ac:dyDescent="0.2">
      <c r="B13447" s="1"/>
      <c r="C13447" s="1"/>
      <c r="D13447" s="1"/>
      <c r="E13447" s="1"/>
      <c r="F13447" s="1"/>
      <c r="G13447" s="1"/>
      <c r="H13447" s="1"/>
      <c r="I13447" s="1"/>
      <c r="J13447" s="1"/>
      <c r="K13447" s="1"/>
      <c r="L13447" s="1"/>
      <c r="M13447" s="1"/>
      <c r="N13447" s="1"/>
      <c r="O13447" s="1"/>
      <c r="P13447" s="1"/>
      <c r="Q13447" s="1"/>
      <c r="R13447" s="1"/>
      <c r="S13447" s="1"/>
      <c r="T13447" s="1"/>
      <c r="U13447" s="1"/>
      <c r="V13447" s="1"/>
      <c r="W13447" s="1"/>
      <c r="X13447" s="1"/>
      <c r="Y13447" s="1"/>
      <c r="Z13447" s="1"/>
      <c r="AA13447" s="1"/>
    </row>
    <row r="13448" spans="2:27" x14ac:dyDescent="0.2">
      <c r="B13448" s="1"/>
      <c r="C13448" s="1"/>
      <c r="D13448" s="1"/>
      <c r="E13448" s="1"/>
      <c r="F13448" s="1"/>
      <c r="G13448" s="1"/>
      <c r="H13448" s="1"/>
      <c r="I13448" s="1"/>
      <c r="J13448" s="1"/>
      <c r="K13448" s="1"/>
      <c r="L13448" s="1"/>
      <c r="M13448" s="1"/>
      <c r="N13448" s="1"/>
      <c r="O13448" s="1"/>
      <c r="P13448" s="1"/>
      <c r="Q13448" s="1"/>
      <c r="R13448" s="1"/>
      <c r="S13448" s="1"/>
      <c r="T13448" s="1"/>
      <c r="U13448" s="1"/>
      <c r="V13448" s="1"/>
      <c r="W13448" s="1"/>
      <c r="X13448" s="1"/>
      <c r="Y13448" s="1"/>
      <c r="Z13448" s="1"/>
      <c r="AA13448" s="1"/>
    </row>
    <row r="13449" spans="2:27" x14ac:dyDescent="0.2">
      <c r="B13449" s="1"/>
      <c r="C13449" s="1"/>
      <c r="D13449" s="1"/>
      <c r="E13449" s="1"/>
      <c r="F13449" s="1"/>
      <c r="G13449" s="1"/>
      <c r="H13449" s="1"/>
      <c r="I13449" s="1"/>
      <c r="J13449" s="1"/>
      <c r="K13449" s="1"/>
      <c r="L13449" s="1"/>
      <c r="M13449" s="1"/>
      <c r="N13449" s="1"/>
      <c r="O13449" s="1"/>
      <c r="P13449" s="1"/>
      <c r="Q13449" s="1"/>
      <c r="R13449" s="1"/>
      <c r="S13449" s="1"/>
      <c r="T13449" s="1"/>
      <c r="U13449" s="1"/>
      <c r="V13449" s="1"/>
      <c r="W13449" s="1"/>
      <c r="X13449" s="1"/>
      <c r="Y13449" s="1"/>
      <c r="Z13449" s="1"/>
      <c r="AA13449" s="1"/>
    </row>
    <row r="13450" spans="2:27" x14ac:dyDescent="0.2">
      <c r="B13450" s="1"/>
      <c r="C13450" s="1"/>
      <c r="D13450" s="1"/>
      <c r="E13450" s="1"/>
      <c r="F13450" s="1"/>
      <c r="G13450" s="1"/>
      <c r="H13450" s="1"/>
      <c r="I13450" s="1"/>
      <c r="J13450" s="1"/>
      <c r="K13450" s="1"/>
      <c r="L13450" s="1"/>
      <c r="M13450" s="1"/>
      <c r="N13450" s="1"/>
      <c r="O13450" s="1"/>
      <c r="P13450" s="1"/>
      <c r="Q13450" s="1"/>
      <c r="R13450" s="1"/>
      <c r="S13450" s="1"/>
      <c r="T13450" s="1"/>
      <c r="U13450" s="1"/>
      <c r="V13450" s="1"/>
      <c r="W13450" s="1"/>
      <c r="X13450" s="1"/>
      <c r="Y13450" s="1"/>
      <c r="Z13450" s="1"/>
      <c r="AA13450" s="1"/>
    </row>
    <row r="13451" spans="2:27" x14ac:dyDescent="0.2">
      <c r="B13451" s="1"/>
      <c r="C13451" s="1"/>
      <c r="D13451" s="1"/>
      <c r="E13451" s="1"/>
      <c r="F13451" s="1"/>
      <c r="G13451" s="1"/>
      <c r="H13451" s="1"/>
      <c r="I13451" s="1"/>
      <c r="J13451" s="1"/>
      <c r="K13451" s="1"/>
      <c r="L13451" s="1"/>
      <c r="M13451" s="1"/>
      <c r="N13451" s="1"/>
      <c r="O13451" s="1"/>
      <c r="P13451" s="1"/>
      <c r="Q13451" s="1"/>
      <c r="R13451" s="1"/>
      <c r="S13451" s="1"/>
      <c r="T13451" s="1"/>
      <c r="U13451" s="1"/>
      <c r="V13451" s="1"/>
      <c r="W13451" s="1"/>
      <c r="X13451" s="1"/>
      <c r="Y13451" s="1"/>
      <c r="Z13451" s="1"/>
      <c r="AA13451" s="1"/>
    </row>
    <row r="13452" spans="2:27" x14ac:dyDescent="0.2">
      <c r="B13452" s="1"/>
      <c r="C13452" s="1"/>
      <c r="D13452" s="1"/>
      <c r="E13452" s="1"/>
      <c r="F13452" s="1"/>
      <c r="G13452" s="1"/>
      <c r="H13452" s="1"/>
      <c r="I13452" s="1"/>
      <c r="J13452" s="1"/>
      <c r="K13452" s="1"/>
      <c r="L13452" s="1"/>
      <c r="M13452" s="1"/>
      <c r="N13452" s="1"/>
      <c r="O13452" s="1"/>
      <c r="P13452" s="1"/>
      <c r="Q13452" s="1"/>
      <c r="R13452" s="1"/>
      <c r="S13452" s="1"/>
      <c r="T13452" s="1"/>
      <c r="U13452" s="1"/>
      <c r="V13452" s="1"/>
      <c r="W13452" s="1"/>
      <c r="X13452" s="1"/>
      <c r="Y13452" s="1"/>
      <c r="Z13452" s="1"/>
      <c r="AA13452" s="1"/>
    </row>
    <row r="13453" spans="2:27" x14ac:dyDescent="0.2">
      <c r="B13453" s="1"/>
      <c r="C13453" s="1"/>
      <c r="D13453" s="1"/>
      <c r="E13453" s="1"/>
      <c r="F13453" s="1"/>
      <c r="G13453" s="1"/>
      <c r="H13453" s="1"/>
      <c r="I13453" s="1"/>
      <c r="J13453" s="1"/>
      <c r="K13453" s="1"/>
      <c r="L13453" s="1"/>
      <c r="M13453" s="1"/>
      <c r="N13453" s="1"/>
      <c r="O13453" s="1"/>
      <c r="P13453" s="1"/>
      <c r="Q13453" s="1"/>
      <c r="R13453" s="1"/>
      <c r="S13453" s="1"/>
      <c r="T13453" s="1"/>
      <c r="U13453" s="1"/>
      <c r="V13453" s="1"/>
      <c r="W13453" s="1"/>
      <c r="X13453" s="1"/>
      <c r="Y13453" s="1"/>
      <c r="Z13453" s="1"/>
      <c r="AA13453" s="1"/>
    </row>
    <row r="13454" spans="2:27" x14ac:dyDescent="0.2">
      <c r="B13454" s="1"/>
      <c r="C13454" s="1"/>
      <c r="D13454" s="1"/>
      <c r="E13454" s="1"/>
      <c r="F13454" s="1"/>
      <c r="G13454" s="1"/>
      <c r="H13454" s="1"/>
      <c r="I13454" s="1"/>
      <c r="J13454" s="1"/>
      <c r="K13454" s="1"/>
      <c r="L13454" s="1"/>
      <c r="M13454" s="1"/>
      <c r="N13454" s="1"/>
      <c r="O13454" s="1"/>
      <c r="P13454" s="1"/>
      <c r="Q13454" s="1"/>
      <c r="R13454" s="1"/>
      <c r="S13454" s="1"/>
      <c r="T13454" s="1"/>
      <c r="U13454" s="1"/>
      <c r="V13454" s="1"/>
      <c r="W13454" s="1"/>
      <c r="X13454" s="1"/>
      <c r="Y13454" s="1"/>
      <c r="Z13454" s="1"/>
      <c r="AA13454" s="1"/>
    </row>
    <row r="13455" spans="2:27" x14ac:dyDescent="0.2">
      <c r="B13455" s="1"/>
      <c r="C13455" s="1"/>
      <c r="D13455" s="1"/>
      <c r="E13455" s="1"/>
      <c r="F13455" s="1"/>
      <c r="G13455" s="1"/>
      <c r="H13455" s="1"/>
      <c r="I13455" s="1"/>
      <c r="J13455" s="1"/>
      <c r="K13455" s="1"/>
      <c r="L13455" s="1"/>
      <c r="M13455" s="1"/>
      <c r="N13455" s="1"/>
      <c r="O13455" s="1"/>
      <c r="P13455" s="1"/>
      <c r="Q13455" s="1"/>
      <c r="R13455" s="1"/>
      <c r="S13455" s="1"/>
      <c r="T13455" s="1"/>
      <c r="U13455" s="1"/>
      <c r="V13455" s="1"/>
      <c r="W13455" s="1"/>
      <c r="X13455" s="1"/>
      <c r="Y13455" s="1"/>
      <c r="Z13455" s="1"/>
      <c r="AA13455" s="1"/>
    </row>
    <row r="13456" spans="2:27" x14ac:dyDescent="0.2">
      <c r="B13456" s="1"/>
      <c r="C13456" s="1"/>
      <c r="D13456" s="1"/>
      <c r="E13456" s="1"/>
      <c r="F13456" s="1"/>
      <c r="G13456" s="1"/>
      <c r="H13456" s="1"/>
      <c r="I13456" s="1"/>
      <c r="J13456" s="1"/>
      <c r="K13456" s="1"/>
      <c r="L13456" s="1"/>
      <c r="M13456" s="1"/>
      <c r="N13456" s="1"/>
      <c r="O13456" s="1"/>
      <c r="P13456" s="1"/>
      <c r="Q13456" s="1"/>
      <c r="R13456" s="1"/>
      <c r="S13456" s="1"/>
      <c r="T13456" s="1"/>
      <c r="U13456" s="1"/>
      <c r="V13456" s="1"/>
      <c r="W13456" s="1"/>
      <c r="X13456" s="1"/>
      <c r="Y13456" s="1"/>
      <c r="Z13456" s="1"/>
      <c r="AA13456" s="1"/>
    </row>
    <row r="13457" spans="2:27" x14ac:dyDescent="0.2">
      <c r="B13457" s="1"/>
      <c r="C13457" s="1"/>
      <c r="D13457" s="1"/>
      <c r="E13457" s="1"/>
      <c r="F13457" s="1"/>
      <c r="G13457" s="1"/>
      <c r="H13457" s="1"/>
      <c r="I13457" s="1"/>
      <c r="J13457" s="1"/>
      <c r="K13457" s="1"/>
      <c r="L13457" s="1"/>
      <c r="M13457" s="1"/>
      <c r="N13457" s="1"/>
      <c r="O13457" s="1"/>
      <c r="P13457" s="1"/>
      <c r="Q13457" s="1"/>
      <c r="R13457" s="1"/>
      <c r="S13457" s="1"/>
      <c r="T13457" s="1"/>
      <c r="U13457" s="1"/>
      <c r="V13457" s="1"/>
      <c r="W13457" s="1"/>
      <c r="X13457" s="1"/>
      <c r="Y13457" s="1"/>
      <c r="Z13457" s="1"/>
      <c r="AA13457" s="1"/>
    </row>
    <row r="13458" spans="2:27" x14ac:dyDescent="0.2">
      <c r="B13458" s="1"/>
      <c r="C13458" s="1"/>
      <c r="D13458" s="1"/>
      <c r="E13458" s="1"/>
      <c r="F13458" s="1"/>
      <c r="G13458" s="1"/>
      <c r="H13458" s="1"/>
      <c r="I13458" s="1"/>
      <c r="J13458" s="1"/>
      <c r="K13458" s="1"/>
      <c r="L13458" s="1"/>
      <c r="M13458" s="1"/>
      <c r="N13458" s="1"/>
      <c r="O13458" s="1"/>
      <c r="P13458" s="1"/>
      <c r="Q13458" s="1"/>
      <c r="R13458" s="1"/>
      <c r="S13458" s="1"/>
      <c r="T13458" s="1"/>
      <c r="U13458" s="1"/>
      <c r="V13458" s="1"/>
      <c r="W13458" s="1"/>
      <c r="X13458" s="1"/>
      <c r="Y13458" s="1"/>
      <c r="Z13458" s="1"/>
      <c r="AA13458" s="1"/>
    </row>
    <row r="13459" spans="2:27" x14ac:dyDescent="0.2">
      <c r="B13459" s="1"/>
      <c r="C13459" s="1"/>
      <c r="D13459" s="1"/>
      <c r="E13459" s="1"/>
      <c r="F13459" s="1"/>
      <c r="G13459" s="1"/>
      <c r="H13459" s="1"/>
      <c r="I13459" s="1"/>
      <c r="J13459" s="1"/>
      <c r="K13459" s="1"/>
      <c r="L13459" s="1"/>
      <c r="M13459" s="1"/>
      <c r="N13459" s="1"/>
      <c r="O13459" s="1"/>
      <c r="P13459" s="1"/>
      <c r="Q13459" s="1"/>
      <c r="R13459" s="1"/>
      <c r="S13459" s="1"/>
      <c r="T13459" s="1"/>
      <c r="U13459" s="1"/>
      <c r="V13459" s="1"/>
      <c r="W13459" s="1"/>
      <c r="X13459" s="1"/>
      <c r="Y13459" s="1"/>
      <c r="Z13459" s="1"/>
      <c r="AA13459" s="1"/>
    </row>
    <row r="13460" spans="2:27" x14ac:dyDescent="0.2">
      <c r="B13460" s="1"/>
      <c r="C13460" s="1"/>
      <c r="D13460" s="1"/>
      <c r="E13460" s="1"/>
      <c r="F13460" s="1"/>
      <c r="G13460" s="1"/>
      <c r="H13460" s="1"/>
      <c r="I13460" s="1"/>
      <c r="J13460" s="1"/>
      <c r="K13460" s="1"/>
      <c r="L13460" s="1"/>
      <c r="M13460" s="1"/>
      <c r="N13460" s="1"/>
      <c r="O13460" s="1"/>
      <c r="P13460" s="1"/>
      <c r="Q13460" s="1"/>
      <c r="R13460" s="1"/>
      <c r="S13460" s="1"/>
      <c r="T13460" s="1"/>
      <c r="U13460" s="1"/>
      <c r="V13460" s="1"/>
      <c r="W13460" s="1"/>
      <c r="X13460" s="1"/>
      <c r="Y13460" s="1"/>
      <c r="Z13460" s="1"/>
      <c r="AA13460" s="1"/>
    </row>
    <row r="13461" spans="2:27" x14ac:dyDescent="0.2">
      <c r="B13461" s="1"/>
      <c r="C13461" s="1"/>
      <c r="D13461" s="1"/>
      <c r="E13461" s="1"/>
      <c r="F13461" s="1"/>
      <c r="G13461" s="1"/>
      <c r="H13461" s="1"/>
      <c r="I13461" s="1"/>
      <c r="J13461" s="1"/>
      <c r="K13461" s="1"/>
      <c r="L13461" s="1"/>
      <c r="M13461" s="1"/>
      <c r="N13461" s="1"/>
      <c r="O13461" s="1"/>
      <c r="P13461" s="1"/>
      <c r="Q13461" s="1"/>
      <c r="R13461" s="1"/>
      <c r="S13461" s="1"/>
      <c r="T13461" s="1"/>
      <c r="U13461" s="1"/>
      <c r="V13461" s="1"/>
      <c r="W13461" s="1"/>
      <c r="X13461" s="1"/>
      <c r="Y13461" s="1"/>
      <c r="Z13461" s="1"/>
      <c r="AA13461" s="1"/>
    </row>
    <row r="13462" spans="2:27" x14ac:dyDescent="0.2">
      <c r="B13462" s="1"/>
      <c r="C13462" s="1"/>
      <c r="D13462" s="1"/>
      <c r="E13462" s="1"/>
      <c r="F13462" s="1"/>
      <c r="G13462" s="1"/>
      <c r="H13462" s="1"/>
      <c r="I13462" s="1"/>
      <c r="J13462" s="1"/>
      <c r="K13462" s="1"/>
      <c r="L13462" s="1"/>
      <c r="M13462" s="1"/>
      <c r="N13462" s="1"/>
      <c r="O13462" s="1"/>
      <c r="P13462" s="1"/>
      <c r="Q13462" s="1"/>
      <c r="R13462" s="1"/>
      <c r="S13462" s="1"/>
      <c r="T13462" s="1"/>
      <c r="U13462" s="1"/>
      <c r="V13462" s="1"/>
      <c r="W13462" s="1"/>
      <c r="X13462" s="1"/>
      <c r="Y13462" s="1"/>
      <c r="Z13462" s="1"/>
      <c r="AA13462" s="1"/>
    </row>
    <row r="13463" spans="2:27" x14ac:dyDescent="0.2">
      <c r="B13463" s="1"/>
      <c r="C13463" s="1"/>
      <c r="D13463" s="1"/>
      <c r="E13463" s="1"/>
      <c r="F13463" s="1"/>
      <c r="G13463" s="1"/>
      <c r="H13463" s="1"/>
      <c r="I13463" s="1"/>
      <c r="J13463" s="1"/>
      <c r="K13463" s="1"/>
      <c r="L13463" s="1"/>
      <c r="M13463" s="1"/>
      <c r="N13463" s="1"/>
      <c r="O13463" s="1"/>
      <c r="P13463" s="1"/>
      <c r="Q13463" s="1"/>
      <c r="R13463" s="1"/>
      <c r="S13463" s="1"/>
      <c r="T13463" s="1"/>
      <c r="U13463" s="1"/>
      <c r="V13463" s="1"/>
      <c r="W13463" s="1"/>
      <c r="X13463" s="1"/>
      <c r="Y13463" s="1"/>
      <c r="Z13463" s="1"/>
      <c r="AA13463" s="1"/>
    </row>
    <row r="13464" spans="2:27" x14ac:dyDescent="0.2">
      <c r="B13464" s="1"/>
      <c r="C13464" s="1"/>
      <c r="D13464" s="1"/>
      <c r="E13464" s="1"/>
      <c r="F13464" s="1"/>
      <c r="G13464" s="1"/>
      <c r="H13464" s="1"/>
      <c r="I13464" s="1"/>
      <c r="J13464" s="1"/>
      <c r="K13464" s="1"/>
      <c r="L13464" s="1"/>
      <c r="M13464" s="1"/>
      <c r="N13464" s="1"/>
      <c r="O13464" s="1"/>
      <c r="P13464" s="1"/>
      <c r="Q13464" s="1"/>
      <c r="R13464" s="1"/>
      <c r="S13464" s="1"/>
      <c r="T13464" s="1"/>
      <c r="U13464" s="1"/>
      <c r="V13464" s="1"/>
      <c r="W13464" s="1"/>
      <c r="X13464" s="1"/>
      <c r="Y13464" s="1"/>
      <c r="Z13464" s="1"/>
      <c r="AA13464" s="1"/>
    </row>
    <row r="13465" spans="2:27" x14ac:dyDescent="0.2">
      <c r="B13465" s="1"/>
      <c r="C13465" s="1"/>
      <c r="D13465" s="1"/>
      <c r="E13465" s="1"/>
      <c r="F13465" s="1"/>
      <c r="G13465" s="1"/>
      <c r="H13465" s="1"/>
      <c r="I13465" s="1"/>
      <c r="J13465" s="1"/>
      <c r="K13465" s="1"/>
      <c r="L13465" s="1"/>
      <c r="M13465" s="1"/>
      <c r="N13465" s="1"/>
      <c r="O13465" s="1"/>
      <c r="P13465" s="1"/>
      <c r="Q13465" s="1"/>
      <c r="R13465" s="1"/>
      <c r="S13465" s="1"/>
      <c r="T13465" s="1"/>
      <c r="U13465" s="1"/>
      <c r="V13465" s="1"/>
      <c r="W13465" s="1"/>
      <c r="X13465" s="1"/>
      <c r="Y13465" s="1"/>
      <c r="Z13465" s="1"/>
      <c r="AA13465" s="1"/>
    </row>
    <row r="13466" spans="2:27" x14ac:dyDescent="0.2">
      <c r="B13466" s="1"/>
      <c r="C13466" s="1"/>
      <c r="D13466" s="1"/>
      <c r="E13466" s="1"/>
      <c r="F13466" s="1"/>
      <c r="G13466" s="1"/>
      <c r="H13466" s="1"/>
      <c r="I13466" s="1"/>
      <c r="J13466" s="1"/>
      <c r="K13466" s="1"/>
      <c r="L13466" s="1"/>
      <c r="M13466" s="1"/>
      <c r="N13466" s="1"/>
      <c r="O13466" s="1"/>
      <c r="P13466" s="1"/>
      <c r="Q13466" s="1"/>
      <c r="R13466" s="1"/>
      <c r="S13466" s="1"/>
      <c r="T13466" s="1"/>
      <c r="U13466" s="1"/>
      <c r="V13466" s="1"/>
      <c r="W13466" s="1"/>
      <c r="X13466" s="1"/>
      <c r="Y13466" s="1"/>
      <c r="Z13466" s="1"/>
      <c r="AA13466" s="1"/>
    </row>
    <row r="13467" spans="2:27" x14ac:dyDescent="0.2">
      <c r="B13467" s="1"/>
      <c r="C13467" s="1"/>
      <c r="D13467" s="1"/>
      <c r="E13467" s="1"/>
      <c r="F13467" s="1"/>
      <c r="G13467" s="1"/>
      <c r="H13467" s="1"/>
      <c r="I13467" s="1"/>
      <c r="J13467" s="1"/>
      <c r="K13467" s="1"/>
      <c r="L13467" s="1"/>
      <c r="M13467" s="1"/>
      <c r="N13467" s="1"/>
      <c r="O13467" s="1"/>
      <c r="P13467" s="1"/>
      <c r="Q13467" s="1"/>
      <c r="R13467" s="1"/>
      <c r="S13467" s="1"/>
      <c r="T13467" s="1"/>
      <c r="U13467" s="1"/>
      <c r="V13467" s="1"/>
      <c r="W13467" s="1"/>
      <c r="X13467" s="1"/>
      <c r="Y13467" s="1"/>
      <c r="Z13467" s="1"/>
      <c r="AA13467" s="1"/>
    </row>
    <row r="13468" spans="2:27" x14ac:dyDescent="0.2">
      <c r="B13468" s="1"/>
      <c r="C13468" s="1"/>
      <c r="D13468" s="1"/>
      <c r="E13468" s="1"/>
      <c r="F13468" s="1"/>
      <c r="G13468" s="1"/>
      <c r="H13468" s="1"/>
      <c r="I13468" s="1"/>
      <c r="J13468" s="1"/>
      <c r="K13468" s="1"/>
      <c r="L13468" s="1"/>
      <c r="M13468" s="1"/>
      <c r="N13468" s="1"/>
      <c r="O13468" s="1"/>
      <c r="P13468" s="1"/>
      <c r="Q13468" s="1"/>
      <c r="R13468" s="1"/>
      <c r="S13468" s="1"/>
      <c r="T13468" s="1"/>
      <c r="U13468" s="1"/>
      <c r="V13468" s="1"/>
      <c r="W13468" s="1"/>
      <c r="X13468" s="1"/>
      <c r="Y13468" s="1"/>
      <c r="Z13468" s="1"/>
      <c r="AA13468" s="1"/>
    </row>
    <row r="13469" spans="2:27" x14ac:dyDescent="0.2">
      <c r="B13469" s="1"/>
      <c r="C13469" s="1"/>
      <c r="D13469" s="1"/>
      <c r="E13469" s="1"/>
      <c r="F13469" s="1"/>
      <c r="G13469" s="1"/>
      <c r="H13469" s="1"/>
      <c r="I13469" s="1"/>
      <c r="J13469" s="1"/>
      <c r="K13469" s="1"/>
      <c r="L13469" s="1"/>
      <c r="M13469" s="1"/>
      <c r="N13469" s="1"/>
      <c r="O13469" s="1"/>
      <c r="P13469" s="1"/>
      <c r="Q13469" s="1"/>
      <c r="R13469" s="1"/>
      <c r="S13469" s="1"/>
      <c r="T13469" s="1"/>
      <c r="U13469" s="1"/>
      <c r="V13469" s="1"/>
      <c r="W13469" s="1"/>
      <c r="X13469" s="1"/>
      <c r="Y13469" s="1"/>
      <c r="Z13469" s="1"/>
      <c r="AA13469" s="1"/>
    </row>
    <row r="13470" spans="2:27" x14ac:dyDescent="0.2">
      <c r="B13470" s="1"/>
      <c r="C13470" s="1"/>
      <c r="D13470" s="1"/>
      <c r="E13470" s="1"/>
      <c r="F13470" s="1"/>
      <c r="G13470" s="1"/>
      <c r="H13470" s="1"/>
      <c r="I13470" s="1"/>
      <c r="J13470" s="1"/>
      <c r="K13470" s="1"/>
      <c r="L13470" s="1"/>
      <c r="M13470" s="1"/>
      <c r="N13470" s="1"/>
      <c r="O13470" s="1"/>
      <c r="P13470" s="1"/>
      <c r="Q13470" s="1"/>
      <c r="R13470" s="1"/>
      <c r="S13470" s="1"/>
      <c r="T13470" s="1"/>
      <c r="U13470" s="1"/>
      <c r="V13470" s="1"/>
      <c r="W13470" s="1"/>
      <c r="X13470" s="1"/>
      <c r="Y13470" s="1"/>
      <c r="Z13470" s="1"/>
      <c r="AA13470" s="1"/>
    </row>
    <row r="13471" spans="2:27" x14ac:dyDescent="0.2">
      <c r="B13471" s="1"/>
      <c r="C13471" s="1"/>
      <c r="D13471" s="1"/>
      <c r="E13471" s="1"/>
      <c r="F13471" s="1"/>
      <c r="G13471" s="1"/>
      <c r="H13471" s="1"/>
      <c r="I13471" s="1"/>
      <c r="J13471" s="1"/>
      <c r="K13471" s="1"/>
      <c r="L13471" s="1"/>
      <c r="M13471" s="1"/>
      <c r="N13471" s="1"/>
      <c r="O13471" s="1"/>
      <c r="P13471" s="1"/>
      <c r="Q13471" s="1"/>
      <c r="R13471" s="1"/>
      <c r="S13471" s="1"/>
      <c r="T13471" s="1"/>
      <c r="U13471" s="1"/>
      <c r="V13471" s="1"/>
      <c r="W13471" s="1"/>
      <c r="X13471" s="1"/>
      <c r="Y13471" s="1"/>
      <c r="Z13471" s="1"/>
      <c r="AA13471" s="1"/>
    </row>
    <row r="13472" spans="2:27" x14ac:dyDescent="0.2">
      <c r="B13472" s="1"/>
      <c r="C13472" s="1"/>
      <c r="D13472" s="1"/>
      <c r="E13472" s="1"/>
      <c r="F13472" s="1"/>
      <c r="G13472" s="1"/>
      <c r="H13472" s="1"/>
      <c r="I13472" s="1"/>
      <c r="J13472" s="1"/>
      <c r="K13472" s="1"/>
      <c r="L13472" s="1"/>
      <c r="M13472" s="1"/>
      <c r="N13472" s="1"/>
      <c r="O13472" s="1"/>
      <c r="P13472" s="1"/>
      <c r="Q13472" s="1"/>
      <c r="R13472" s="1"/>
      <c r="S13472" s="1"/>
      <c r="T13472" s="1"/>
      <c r="U13472" s="1"/>
      <c r="V13472" s="1"/>
      <c r="W13472" s="1"/>
      <c r="X13472" s="1"/>
      <c r="Y13472" s="1"/>
      <c r="Z13472" s="1"/>
      <c r="AA13472" s="1"/>
    </row>
    <row r="13473" spans="2:27" x14ac:dyDescent="0.2">
      <c r="B13473" s="1"/>
      <c r="C13473" s="1"/>
      <c r="D13473" s="1"/>
      <c r="E13473" s="1"/>
      <c r="F13473" s="1"/>
      <c r="G13473" s="1"/>
      <c r="H13473" s="1"/>
      <c r="I13473" s="1"/>
      <c r="J13473" s="1"/>
      <c r="K13473" s="1"/>
      <c r="L13473" s="1"/>
      <c r="M13473" s="1"/>
      <c r="N13473" s="1"/>
      <c r="O13473" s="1"/>
      <c r="P13473" s="1"/>
      <c r="Q13473" s="1"/>
      <c r="R13473" s="1"/>
      <c r="S13473" s="1"/>
      <c r="T13473" s="1"/>
      <c r="U13473" s="1"/>
      <c r="V13473" s="1"/>
      <c r="W13473" s="1"/>
      <c r="X13473" s="1"/>
      <c r="Y13473" s="1"/>
      <c r="Z13473" s="1"/>
      <c r="AA13473" s="1"/>
    </row>
    <row r="13474" spans="2:27" x14ac:dyDescent="0.2">
      <c r="B13474" s="1"/>
      <c r="C13474" s="1"/>
      <c r="D13474" s="1"/>
      <c r="E13474" s="1"/>
      <c r="F13474" s="1"/>
      <c r="G13474" s="1"/>
      <c r="H13474" s="1"/>
      <c r="I13474" s="1"/>
      <c r="J13474" s="1"/>
      <c r="K13474" s="1"/>
      <c r="L13474" s="1"/>
      <c r="M13474" s="1"/>
      <c r="N13474" s="1"/>
      <c r="O13474" s="1"/>
      <c r="P13474" s="1"/>
      <c r="Q13474" s="1"/>
      <c r="R13474" s="1"/>
      <c r="S13474" s="1"/>
      <c r="T13474" s="1"/>
      <c r="U13474" s="1"/>
      <c r="V13474" s="1"/>
      <c r="W13474" s="1"/>
      <c r="X13474" s="1"/>
      <c r="Y13474" s="1"/>
      <c r="Z13474" s="1"/>
      <c r="AA13474" s="1"/>
    </row>
    <row r="13475" spans="2:27" x14ac:dyDescent="0.2">
      <c r="B13475" s="1"/>
      <c r="C13475" s="1"/>
      <c r="D13475" s="1"/>
      <c r="E13475" s="1"/>
      <c r="F13475" s="1"/>
      <c r="G13475" s="1"/>
      <c r="H13475" s="1"/>
      <c r="I13475" s="1"/>
      <c r="J13475" s="1"/>
      <c r="K13475" s="1"/>
      <c r="L13475" s="1"/>
      <c r="M13475" s="1"/>
      <c r="N13475" s="1"/>
      <c r="O13475" s="1"/>
      <c r="P13475" s="1"/>
      <c r="Q13475" s="1"/>
      <c r="R13475" s="1"/>
      <c r="S13475" s="1"/>
      <c r="T13475" s="1"/>
      <c r="U13475" s="1"/>
      <c r="V13475" s="1"/>
      <c r="W13475" s="1"/>
      <c r="X13475" s="1"/>
      <c r="Y13475" s="1"/>
      <c r="Z13475" s="1"/>
      <c r="AA13475" s="1"/>
    </row>
    <row r="13476" spans="2:27" x14ac:dyDescent="0.2">
      <c r="B13476" s="1"/>
      <c r="C13476" s="1"/>
      <c r="D13476" s="1"/>
      <c r="E13476" s="1"/>
      <c r="F13476" s="1"/>
      <c r="G13476" s="1"/>
      <c r="H13476" s="1"/>
      <c r="I13476" s="1"/>
      <c r="J13476" s="1"/>
      <c r="K13476" s="1"/>
      <c r="L13476" s="1"/>
      <c r="M13476" s="1"/>
      <c r="N13476" s="1"/>
      <c r="O13476" s="1"/>
      <c r="P13476" s="1"/>
      <c r="Q13476" s="1"/>
      <c r="R13476" s="1"/>
      <c r="S13476" s="1"/>
      <c r="T13476" s="1"/>
      <c r="U13476" s="1"/>
      <c r="V13476" s="1"/>
      <c r="W13476" s="1"/>
      <c r="X13476" s="1"/>
      <c r="Y13476" s="1"/>
      <c r="Z13476" s="1"/>
      <c r="AA13476" s="1"/>
    </row>
    <row r="13477" spans="2:27" x14ac:dyDescent="0.2">
      <c r="B13477" s="1"/>
      <c r="C13477" s="1"/>
      <c r="D13477" s="1"/>
      <c r="E13477" s="1"/>
      <c r="F13477" s="1"/>
      <c r="G13477" s="1"/>
      <c r="H13477" s="1"/>
      <c r="I13477" s="1"/>
      <c r="J13477" s="1"/>
      <c r="K13477" s="1"/>
      <c r="L13477" s="1"/>
      <c r="M13477" s="1"/>
      <c r="N13477" s="1"/>
      <c r="O13477" s="1"/>
      <c r="P13477" s="1"/>
      <c r="Q13477" s="1"/>
      <c r="R13477" s="1"/>
      <c r="S13477" s="1"/>
      <c r="T13477" s="1"/>
      <c r="U13477" s="1"/>
      <c r="V13477" s="1"/>
      <c r="W13477" s="1"/>
      <c r="X13477" s="1"/>
      <c r="Y13477" s="1"/>
      <c r="Z13477" s="1"/>
      <c r="AA13477" s="1"/>
    </row>
    <row r="13478" spans="2:27" x14ac:dyDescent="0.2">
      <c r="B13478" s="1"/>
      <c r="C13478" s="1"/>
      <c r="D13478" s="1"/>
      <c r="E13478" s="1"/>
      <c r="F13478" s="1"/>
      <c r="G13478" s="1"/>
      <c r="H13478" s="1"/>
      <c r="I13478" s="1"/>
      <c r="J13478" s="1"/>
      <c r="K13478" s="1"/>
      <c r="L13478" s="1"/>
      <c r="M13478" s="1"/>
      <c r="N13478" s="1"/>
      <c r="O13478" s="1"/>
      <c r="P13478" s="1"/>
      <c r="Q13478" s="1"/>
      <c r="R13478" s="1"/>
      <c r="S13478" s="1"/>
      <c r="T13478" s="1"/>
      <c r="U13478" s="1"/>
      <c r="V13478" s="1"/>
      <c r="W13478" s="1"/>
      <c r="X13478" s="1"/>
      <c r="Y13478" s="1"/>
      <c r="Z13478" s="1"/>
      <c r="AA13478" s="1"/>
    </row>
    <row r="13479" spans="2:27" x14ac:dyDescent="0.2">
      <c r="B13479" s="1"/>
      <c r="C13479" s="1"/>
      <c r="D13479" s="1"/>
      <c r="E13479" s="1"/>
      <c r="F13479" s="1"/>
      <c r="G13479" s="1"/>
      <c r="H13479" s="1"/>
      <c r="I13479" s="1"/>
      <c r="J13479" s="1"/>
      <c r="K13479" s="1"/>
      <c r="L13479" s="1"/>
      <c r="M13479" s="1"/>
      <c r="N13479" s="1"/>
      <c r="O13479" s="1"/>
      <c r="P13479" s="1"/>
      <c r="Q13479" s="1"/>
      <c r="R13479" s="1"/>
      <c r="S13479" s="1"/>
      <c r="T13479" s="1"/>
      <c r="U13479" s="1"/>
      <c r="V13479" s="1"/>
      <c r="W13479" s="1"/>
      <c r="X13479" s="1"/>
      <c r="Y13479" s="1"/>
      <c r="Z13479" s="1"/>
      <c r="AA13479" s="1"/>
    </row>
    <row r="13480" spans="2:27" x14ac:dyDescent="0.2">
      <c r="B13480" s="1"/>
      <c r="C13480" s="1"/>
      <c r="D13480" s="1"/>
      <c r="E13480" s="1"/>
      <c r="F13480" s="1"/>
      <c r="G13480" s="1"/>
      <c r="H13480" s="1"/>
      <c r="I13480" s="1"/>
      <c r="J13480" s="1"/>
      <c r="K13480" s="1"/>
      <c r="L13480" s="1"/>
      <c r="M13480" s="1"/>
      <c r="N13480" s="1"/>
      <c r="O13480" s="1"/>
      <c r="P13480" s="1"/>
      <c r="Q13480" s="1"/>
      <c r="R13480" s="1"/>
      <c r="S13480" s="1"/>
      <c r="T13480" s="1"/>
      <c r="U13480" s="1"/>
      <c r="V13480" s="1"/>
      <c r="W13480" s="1"/>
      <c r="X13480" s="1"/>
      <c r="Y13480" s="1"/>
      <c r="Z13480" s="1"/>
      <c r="AA13480" s="1"/>
    </row>
    <row r="13481" spans="2:27" x14ac:dyDescent="0.2">
      <c r="B13481" s="1"/>
      <c r="C13481" s="1"/>
      <c r="D13481" s="1"/>
      <c r="E13481" s="1"/>
      <c r="F13481" s="1"/>
      <c r="G13481" s="1"/>
      <c r="H13481" s="1"/>
      <c r="I13481" s="1"/>
      <c r="J13481" s="1"/>
      <c r="K13481" s="1"/>
      <c r="L13481" s="1"/>
      <c r="M13481" s="1"/>
      <c r="N13481" s="1"/>
      <c r="O13481" s="1"/>
      <c r="P13481" s="1"/>
      <c r="Q13481" s="1"/>
      <c r="R13481" s="1"/>
      <c r="S13481" s="1"/>
      <c r="T13481" s="1"/>
      <c r="U13481" s="1"/>
      <c r="V13481" s="1"/>
      <c r="W13481" s="1"/>
      <c r="X13481" s="1"/>
      <c r="Y13481" s="1"/>
      <c r="Z13481" s="1"/>
      <c r="AA13481" s="1"/>
    </row>
    <row r="13482" spans="2:27" x14ac:dyDescent="0.2">
      <c r="B13482" s="1"/>
      <c r="C13482" s="1"/>
      <c r="D13482" s="1"/>
      <c r="E13482" s="1"/>
      <c r="F13482" s="1"/>
      <c r="G13482" s="1"/>
      <c r="H13482" s="1"/>
      <c r="I13482" s="1"/>
      <c r="J13482" s="1"/>
      <c r="K13482" s="1"/>
      <c r="L13482" s="1"/>
      <c r="M13482" s="1"/>
      <c r="N13482" s="1"/>
      <c r="O13482" s="1"/>
      <c r="P13482" s="1"/>
      <c r="Q13482" s="1"/>
      <c r="R13482" s="1"/>
      <c r="S13482" s="1"/>
      <c r="T13482" s="1"/>
      <c r="U13482" s="1"/>
      <c r="V13482" s="1"/>
      <c r="W13482" s="1"/>
      <c r="X13482" s="1"/>
      <c r="Y13482" s="1"/>
      <c r="Z13482" s="1"/>
      <c r="AA13482" s="1"/>
    </row>
    <row r="13483" spans="2:27" x14ac:dyDescent="0.2">
      <c r="B13483" s="1"/>
      <c r="C13483" s="1"/>
      <c r="D13483" s="1"/>
      <c r="E13483" s="1"/>
      <c r="F13483" s="1"/>
      <c r="G13483" s="1"/>
      <c r="H13483" s="1"/>
      <c r="I13483" s="1"/>
      <c r="J13483" s="1"/>
      <c r="K13483" s="1"/>
      <c r="L13483" s="1"/>
      <c r="M13483" s="1"/>
      <c r="N13483" s="1"/>
      <c r="O13483" s="1"/>
      <c r="P13483" s="1"/>
      <c r="Q13483" s="1"/>
      <c r="R13483" s="1"/>
      <c r="S13483" s="1"/>
      <c r="T13483" s="1"/>
      <c r="U13483" s="1"/>
      <c r="V13483" s="1"/>
      <c r="W13483" s="1"/>
      <c r="X13483" s="1"/>
      <c r="Y13483" s="1"/>
      <c r="Z13483" s="1"/>
      <c r="AA13483" s="1"/>
    </row>
    <row r="13484" spans="2:27" x14ac:dyDescent="0.2">
      <c r="B13484" s="1"/>
      <c r="C13484" s="1"/>
      <c r="D13484" s="1"/>
      <c r="E13484" s="1"/>
      <c r="F13484" s="1"/>
      <c r="G13484" s="1"/>
      <c r="H13484" s="1"/>
      <c r="I13484" s="1"/>
      <c r="J13484" s="1"/>
      <c r="K13484" s="1"/>
      <c r="L13484" s="1"/>
      <c r="M13484" s="1"/>
      <c r="N13484" s="1"/>
      <c r="O13484" s="1"/>
      <c r="P13484" s="1"/>
      <c r="Q13484" s="1"/>
      <c r="R13484" s="1"/>
      <c r="S13484" s="1"/>
      <c r="T13484" s="1"/>
      <c r="U13484" s="1"/>
      <c r="V13484" s="1"/>
      <c r="W13484" s="1"/>
      <c r="X13484" s="1"/>
      <c r="Y13484" s="1"/>
      <c r="Z13484" s="1"/>
      <c r="AA13484" s="1"/>
    </row>
    <row r="13485" spans="2:27" x14ac:dyDescent="0.2">
      <c r="B13485" s="1"/>
      <c r="C13485" s="1"/>
      <c r="D13485" s="1"/>
      <c r="E13485" s="1"/>
      <c r="F13485" s="1"/>
      <c r="G13485" s="1"/>
      <c r="H13485" s="1"/>
      <c r="I13485" s="1"/>
      <c r="J13485" s="1"/>
      <c r="K13485" s="1"/>
      <c r="L13485" s="1"/>
      <c r="M13485" s="1"/>
      <c r="N13485" s="1"/>
      <c r="O13485" s="1"/>
      <c r="P13485" s="1"/>
      <c r="Q13485" s="1"/>
      <c r="R13485" s="1"/>
      <c r="S13485" s="1"/>
      <c r="T13485" s="1"/>
      <c r="U13485" s="1"/>
      <c r="V13485" s="1"/>
      <c r="W13485" s="1"/>
      <c r="X13485" s="1"/>
      <c r="Y13485" s="1"/>
      <c r="Z13485" s="1"/>
      <c r="AA13485" s="1"/>
    </row>
    <row r="13486" spans="2:27" x14ac:dyDescent="0.2">
      <c r="B13486" s="1"/>
      <c r="C13486" s="1"/>
      <c r="D13486" s="1"/>
      <c r="E13486" s="1"/>
      <c r="F13486" s="1"/>
      <c r="G13486" s="1"/>
      <c r="H13486" s="1"/>
      <c r="I13486" s="1"/>
      <c r="J13486" s="1"/>
      <c r="K13486" s="1"/>
      <c r="L13486" s="1"/>
      <c r="M13486" s="1"/>
      <c r="N13486" s="1"/>
      <c r="O13486" s="1"/>
      <c r="P13486" s="1"/>
      <c r="Q13486" s="1"/>
      <c r="R13486" s="1"/>
      <c r="S13486" s="1"/>
      <c r="T13486" s="1"/>
      <c r="U13486" s="1"/>
      <c r="V13486" s="1"/>
      <c r="W13486" s="1"/>
      <c r="X13486" s="1"/>
      <c r="Y13486" s="1"/>
      <c r="Z13486" s="1"/>
      <c r="AA13486" s="1"/>
    </row>
    <row r="13487" spans="2:27" x14ac:dyDescent="0.2">
      <c r="B13487" s="1"/>
      <c r="C13487" s="1"/>
      <c r="D13487" s="1"/>
      <c r="E13487" s="1"/>
      <c r="F13487" s="1"/>
      <c r="G13487" s="1"/>
      <c r="H13487" s="1"/>
      <c r="I13487" s="1"/>
      <c r="J13487" s="1"/>
      <c r="K13487" s="1"/>
      <c r="L13487" s="1"/>
      <c r="M13487" s="1"/>
      <c r="N13487" s="1"/>
      <c r="O13487" s="1"/>
      <c r="P13487" s="1"/>
      <c r="Q13487" s="1"/>
      <c r="R13487" s="1"/>
      <c r="S13487" s="1"/>
      <c r="T13487" s="1"/>
      <c r="U13487" s="1"/>
      <c r="V13487" s="1"/>
      <c r="W13487" s="1"/>
      <c r="X13487" s="1"/>
      <c r="Y13487" s="1"/>
      <c r="Z13487" s="1"/>
      <c r="AA13487" s="1"/>
    </row>
    <row r="13488" spans="2:27" x14ac:dyDescent="0.2">
      <c r="B13488" s="1"/>
      <c r="C13488" s="1"/>
      <c r="D13488" s="1"/>
      <c r="E13488" s="1"/>
      <c r="F13488" s="1"/>
      <c r="G13488" s="1"/>
      <c r="H13488" s="1"/>
      <c r="I13488" s="1"/>
      <c r="J13488" s="1"/>
      <c r="K13488" s="1"/>
      <c r="L13488" s="1"/>
      <c r="M13488" s="1"/>
      <c r="N13488" s="1"/>
      <c r="O13488" s="1"/>
      <c r="P13488" s="1"/>
      <c r="Q13488" s="1"/>
      <c r="R13488" s="1"/>
      <c r="S13488" s="1"/>
      <c r="T13488" s="1"/>
      <c r="U13488" s="1"/>
      <c r="V13488" s="1"/>
      <c r="W13488" s="1"/>
      <c r="X13488" s="1"/>
      <c r="Y13488" s="1"/>
      <c r="Z13488" s="1"/>
      <c r="AA13488" s="1"/>
    </row>
    <row r="13489" spans="2:27" x14ac:dyDescent="0.2">
      <c r="B13489" s="1"/>
      <c r="C13489" s="1"/>
      <c r="D13489" s="1"/>
      <c r="E13489" s="1"/>
      <c r="F13489" s="1"/>
      <c r="G13489" s="1"/>
      <c r="H13489" s="1"/>
      <c r="I13489" s="1"/>
      <c r="J13489" s="1"/>
      <c r="K13489" s="1"/>
      <c r="L13489" s="1"/>
      <c r="M13489" s="1"/>
      <c r="N13489" s="1"/>
      <c r="O13489" s="1"/>
      <c r="P13489" s="1"/>
      <c r="Q13489" s="1"/>
      <c r="R13489" s="1"/>
      <c r="S13489" s="1"/>
      <c r="T13489" s="1"/>
      <c r="U13489" s="1"/>
      <c r="V13489" s="1"/>
      <c r="W13489" s="1"/>
      <c r="X13489" s="1"/>
      <c r="Y13489" s="1"/>
      <c r="Z13489" s="1"/>
      <c r="AA13489" s="1"/>
    </row>
    <row r="13490" spans="2:27" x14ac:dyDescent="0.2">
      <c r="B13490" s="1"/>
      <c r="C13490" s="1"/>
      <c r="D13490" s="1"/>
      <c r="E13490" s="1"/>
      <c r="F13490" s="1"/>
      <c r="G13490" s="1"/>
      <c r="H13490" s="1"/>
      <c r="I13490" s="1"/>
      <c r="J13490" s="1"/>
      <c r="K13490" s="1"/>
      <c r="L13490" s="1"/>
      <c r="M13490" s="1"/>
      <c r="N13490" s="1"/>
      <c r="O13490" s="1"/>
      <c r="P13490" s="1"/>
      <c r="Q13490" s="1"/>
      <c r="R13490" s="1"/>
      <c r="S13490" s="1"/>
      <c r="T13490" s="1"/>
      <c r="U13490" s="1"/>
      <c r="V13490" s="1"/>
      <c r="W13490" s="1"/>
      <c r="X13490" s="1"/>
      <c r="Y13490" s="1"/>
      <c r="Z13490" s="1"/>
      <c r="AA13490" s="1"/>
    </row>
    <row r="13491" spans="2:27" x14ac:dyDescent="0.2">
      <c r="B13491" s="1"/>
      <c r="C13491" s="1"/>
      <c r="D13491" s="1"/>
      <c r="E13491" s="1"/>
      <c r="F13491" s="1"/>
      <c r="G13491" s="1"/>
      <c r="H13491" s="1"/>
      <c r="I13491" s="1"/>
      <c r="J13491" s="1"/>
      <c r="K13491" s="1"/>
      <c r="L13491" s="1"/>
      <c r="M13491" s="1"/>
      <c r="N13491" s="1"/>
      <c r="O13491" s="1"/>
      <c r="P13491" s="1"/>
      <c r="Q13491" s="1"/>
      <c r="R13491" s="1"/>
      <c r="S13491" s="1"/>
      <c r="T13491" s="1"/>
      <c r="U13491" s="1"/>
      <c r="V13491" s="1"/>
      <c r="W13491" s="1"/>
      <c r="X13491" s="1"/>
      <c r="Y13491" s="1"/>
      <c r="Z13491" s="1"/>
      <c r="AA13491" s="1"/>
    </row>
    <row r="13492" spans="2:27" x14ac:dyDescent="0.2">
      <c r="B13492" s="1"/>
      <c r="C13492" s="1"/>
      <c r="D13492" s="1"/>
      <c r="E13492" s="1"/>
      <c r="F13492" s="1"/>
      <c r="G13492" s="1"/>
      <c r="H13492" s="1"/>
      <c r="I13492" s="1"/>
      <c r="J13492" s="1"/>
      <c r="K13492" s="1"/>
      <c r="L13492" s="1"/>
      <c r="M13492" s="1"/>
      <c r="N13492" s="1"/>
      <c r="O13492" s="1"/>
      <c r="P13492" s="1"/>
      <c r="Q13492" s="1"/>
      <c r="R13492" s="1"/>
      <c r="S13492" s="1"/>
      <c r="T13492" s="1"/>
      <c r="U13492" s="1"/>
      <c r="V13492" s="1"/>
      <c r="W13492" s="1"/>
      <c r="X13492" s="1"/>
      <c r="Y13492" s="1"/>
      <c r="Z13492" s="1"/>
      <c r="AA13492" s="1"/>
    </row>
    <row r="13493" spans="2:27" x14ac:dyDescent="0.2">
      <c r="B13493" s="1"/>
      <c r="C13493" s="1"/>
      <c r="D13493" s="1"/>
      <c r="E13493" s="1"/>
      <c r="F13493" s="1"/>
      <c r="G13493" s="1"/>
      <c r="H13493" s="1"/>
      <c r="I13493" s="1"/>
      <c r="J13493" s="1"/>
      <c r="K13493" s="1"/>
      <c r="L13493" s="1"/>
      <c r="M13493" s="1"/>
      <c r="N13493" s="1"/>
      <c r="O13493" s="1"/>
      <c r="P13493" s="1"/>
      <c r="Q13493" s="1"/>
      <c r="R13493" s="1"/>
      <c r="S13493" s="1"/>
      <c r="T13493" s="1"/>
      <c r="U13493" s="1"/>
      <c r="V13493" s="1"/>
      <c r="W13493" s="1"/>
      <c r="X13493" s="1"/>
      <c r="Y13493" s="1"/>
      <c r="Z13493" s="1"/>
      <c r="AA13493" s="1"/>
    </row>
    <row r="13494" spans="2:27" x14ac:dyDescent="0.2">
      <c r="B13494" s="1"/>
      <c r="C13494" s="1"/>
      <c r="D13494" s="1"/>
      <c r="E13494" s="1"/>
      <c r="F13494" s="1"/>
      <c r="G13494" s="1"/>
      <c r="H13494" s="1"/>
      <c r="I13494" s="1"/>
      <c r="J13494" s="1"/>
      <c r="K13494" s="1"/>
      <c r="L13494" s="1"/>
      <c r="M13494" s="1"/>
      <c r="N13494" s="1"/>
      <c r="O13494" s="1"/>
      <c r="P13494" s="1"/>
      <c r="Q13494" s="1"/>
      <c r="R13494" s="1"/>
      <c r="S13494" s="1"/>
      <c r="T13494" s="1"/>
      <c r="U13494" s="1"/>
      <c r="V13494" s="1"/>
      <c r="W13494" s="1"/>
      <c r="X13494" s="1"/>
      <c r="Y13494" s="1"/>
      <c r="Z13494" s="1"/>
      <c r="AA13494" s="1"/>
    </row>
    <row r="13495" spans="2:27" x14ac:dyDescent="0.2">
      <c r="B13495" s="1"/>
      <c r="C13495" s="1"/>
      <c r="D13495" s="1"/>
      <c r="E13495" s="1"/>
      <c r="F13495" s="1"/>
      <c r="G13495" s="1"/>
      <c r="H13495" s="1"/>
      <c r="I13495" s="1"/>
      <c r="J13495" s="1"/>
      <c r="K13495" s="1"/>
      <c r="L13495" s="1"/>
      <c r="M13495" s="1"/>
      <c r="N13495" s="1"/>
      <c r="O13495" s="1"/>
      <c r="P13495" s="1"/>
      <c r="Q13495" s="1"/>
      <c r="R13495" s="1"/>
      <c r="S13495" s="1"/>
      <c r="T13495" s="1"/>
      <c r="U13495" s="1"/>
      <c r="V13495" s="1"/>
      <c r="W13495" s="1"/>
      <c r="X13495" s="1"/>
      <c r="Y13495" s="1"/>
      <c r="Z13495" s="1"/>
      <c r="AA13495" s="1"/>
    </row>
    <row r="13496" spans="2:27" x14ac:dyDescent="0.2">
      <c r="B13496" s="1"/>
      <c r="C13496" s="1"/>
      <c r="D13496" s="1"/>
      <c r="E13496" s="1"/>
      <c r="F13496" s="1"/>
      <c r="G13496" s="1"/>
      <c r="H13496" s="1"/>
      <c r="I13496" s="1"/>
      <c r="J13496" s="1"/>
      <c r="K13496" s="1"/>
      <c r="L13496" s="1"/>
      <c r="M13496" s="1"/>
      <c r="N13496" s="1"/>
      <c r="O13496" s="1"/>
      <c r="P13496" s="1"/>
      <c r="Q13496" s="1"/>
      <c r="R13496" s="1"/>
      <c r="S13496" s="1"/>
      <c r="T13496" s="1"/>
      <c r="U13496" s="1"/>
      <c r="V13496" s="1"/>
      <c r="W13496" s="1"/>
      <c r="X13496" s="1"/>
      <c r="Y13496" s="1"/>
      <c r="Z13496" s="1"/>
      <c r="AA13496" s="1"/>
    </row>
    <row r="13497" spans="2:27" x14ac:dyDescent="0.2">
      <c r="B13497" s="1"/>
      <c r="C13497" s="1"/>
      <c r="D13497" s="1"/>
      <c r="E13497" s="1"/>
      <c r="F13497" s="1"/>
      <c r="G13497" s="1"/>
      <c r="H13497" s="1"/>
      <c r="I13497" s="1"/>
      <c r="J13497" s="1"/>
      <c r="K13497" s="1"/>
      <c r="L13497" s="1"/>
      <c r="M13497" s="1"/>
      <c r="N13497" s="1"/>
      <c r="O13497" s="1"/>
      <c r="P13497" s="1"/>
      <c r="Q13497" s="1"/>
      <c r="R13497" s="1"/>
      <c r="S13497" s="1"/>
      <c r="T13497" s="1"/>
      <c r="U13497" s="1"/>
      <c r="V13497" s="1"/>
      <c r="W13497" s="1"/>
      <c r="X13497" s="1"/>
      <c r="Y13497" s="1"/>
      <c r="Z13497" s="1"/>
      <c r="AA13497" s="1"/>
    </row>
    <row r="13498" spans="2:27" x14ac:dyDescent="0.2">
      <c r="B13498" s="1"/>
      <c r="C13498" s="1"/>
      <c r="D13498" s="1"/>
      <c r="E13498" s="1"/>
      <c r="F13498" s="1"/>
      <c r="G13498" s="1"/>
      <c r="H13498" s="1"/>
      <c r="I13498" s="1"/>
      <c r="J13498" s="1"/>
      <c r="K13498" s="1"/>
      <c r="L13498" s="1"/>
      <c r="M13498" s="1"/>
      <c r="N13498" s="1"/>
      <c r="O13498" s="1"/>
      <c r="P13498" s="1"/>
      <c r="Q13498" s="1"/>
      <c r="R13498" s="1"/>
      <c r="S13498" s="1"/>
      <c r="T13498" s="1"/>
      <c r="U13498" s="1"/>
      <c r="V13498" s="1"/>
      <c r="W13498" s="1"/>
      <c r="X13498" s="1"/>
      <c r="Y13498" s="1"/>
      <c r="Z13498" s="1"/>
      <c r="AA13498" s="1"/>
    </row>
    <row r="13499" spans="2:27" x14ac:dyDescent="0.2">
      <c r="B13499" s="1"/>
      <c r="C13499" s="1"/>
      <c r="D13499" s="1"/>
      <c r="E13499" s="1"/>
      <c r="F13499" s="1"/>
      <c r="G13499" s="1"/>
      <c r="H13499" s="1"/>
      <c r="I13499" s="1"/>
      <c r="J13499" s="1"/>
      <c r="K13499" s="1"/>
      <c r="L13499" s="1"/>
      <c r="M13499" s="1"/>
      <c r="N13499" s="1"/>
      <c r="O13499" s="1"/>
      <c r="P13499" s="1"/>
      <c r="Q13499" s="1"/>
      <c r="R13499" s="1"/>
      <c r="S13499" s="1"/>
      <c r="T13499" s="1"/>
      <c r="U13499" s="1"/>
      <c r="V13499" s="1"/>
      <c r="W13499" s="1"/>
      <c r="X13499" s="1"/>
      <c r="Y13499" s="1"/>
      <c r="Z13499" s="1"/>
      <c r="AA13499" s="1"/>
    </row>
    <row r="13500" spans="2:27" x14ac:dyDescent="0.2">
      <c r="B13500" s="1"/>
      <c r="C13500" s="1"/>
      <c r="D13500" s="1"/>
      <c r="E13500" s="1"/>
      <c r="F13500" s="1"/>
      <c r="G13500" s="1"/>
      <c r="H13500" s="1"/>
      <c r="I13500" s="1"/>
      <c r="J13500" s="1"/>
      <c r="K13500" s="1"/>
      <c r="L13500" s="1"/>
      <c r="M13500" s="1"/>
      <c r="N13500" s="1"/>
      <c r="O13500" s="1"/>
      <c r="P13500" s="1"/>
      <c r="Q13500" s="1"/>
      <c r="R13500" s="1"/>
      <c r="S13500" s="1"/>
      <c r="T13500" s="1"/>
      <c r="U13500" s="1"/>
      <c r="V13500" s="1"/>
      <c r="W13500" s="1"/>
      <c r="X13500" s="1"/>
      <c r="Y13500" s="1"/>
      <c r="Z13500" s="1"/>
      <c r="AA13500" s="1"/>
    </row>
    <row r="13501" spans="2:27" x14ac:dyDescent="0.2">
      <c r="B13501" s="1"/>
      <c r="C13501" s="1"/>
      <c r="D13501" s="1"/>
      <c r="E13501" s="1"/>
      <c r="F13501" s="1"/>
      <c r="G13501" s="1"/>
      <c r="H13501" s="1"/>
      <c r="I13501" s="1"/>
      <c r="J13501" s="1"/>
      <c r="K13501" s="1"/>
      <c r="L13501" s="1"/>
      <c r="M13501" s="1"/>
      <c r="N13501" s="1"/>
      <c r="O13501" s="1"/>
      <c r="P13501" s="1"/>
      <c r="Q13501" s="1"/>
      <c r="R13501" s="1"/>
      <c r="S13501" s="1"/>
      <c r="T13501" s="1"/>
      <c r="U13501" s="1"/>
      <c r="V13501" s="1"/>
      <c r="W13501" s="1"/>
      <c r="X13501" s="1"/>
      <c r="Y13501" s="1"/>
      <c r="Z13501" s="1"/>
      <c r="AA13501" s="1"/>
    </row>
    <row r="13502" spans="2:27" x14ac:dyDescent="0.2">
      <c r="B13502" s="1"/>
      <c r="C13502" s="1"/>
      <c r="D13502" s="1"/>
      <c r="E13502" s="1"/>
      <c r="F13502" s="1"/>
      <c r="G13502" s="1"/>
      <c r="H13502" s="1"/>
      <c r="I13502" s="1"/>
      <c r="J13502" s="1"/>
      <c r="K13502" s="1"/>
      <c r="L13502" s="1"/>
      <c r="M13502" s="1"/>
      <c r="N13502" s="1"/>
      <c r="O13502" s="1"/>
      <c r="P13502" s="1"/>
      <c r="Q13502" s="1"/>
      <c r="R13502" s="1"/>
      <c r="S13502" s="1"/>
      <c r="T13502" s="1"/>
      <c r="U13502" s="1"/>
      <c r="V13502" s="1"/>
      <c r="W13502" s="1"/>
      <c r="X13502" s="1"/>
      <c r="Y13502" s="1"/>
      <c r="Z13502" s="1"/>
      <c r="AA13502" s="1"/>
    </row>
    <row r="13503" spans="2:27" x14ac:dyDescent="0.2">
      <c r="B13503" s="1"/>
      <c r="C13503" s="1"/>
      <c r="D13503" s="1"/>
      <c r="E13503" s="1"/>
      <c r="F13503" s="1"/>
      <c r="G13503" s="1"/>
      <c r="H13503" s="1"/>
      <c r="I13503" s="1"/>
      <c r="J13503" s="1"/>
      <c r="K13503" s="1"/>
      <c r="L13503" s="1"/>
      <c r="M13503" s="1"/>
      <c r="N13503" s="1"/>
      <c r="O13503" s="1"/>
      <c r="P13503" s="1"/>
      <c r="Q13503" s="1"/>
      <c r="R13503" s="1"/>
      <c r="S13503" s="1"/>
      <c r="T13503" s="1"/>
      <c r="U13503" s="1"/>
      <c r="V13503" s="1"/>
      <c r="W13503" s="1"/>
      <c r="X13503" s="1"/>
      <c r="Y13503" s="1"/>
      <c r="Z13503" s="1"/>
      <c r="AA13503" s="1"/>
    </row>
    <row r="13504" spans="2:27" x14ac:dyDescent="0.2">
      <c r="B13504" s="1"/>
      <c r="C13504" s="1"/>
      <c r="D13504" s="1"/>
      <c r="E13504" s="1"/>
      <c r="F13504" s="1"/>
      <c r="G13504" s="1"/>
      <c r="H13504" s="1"/>
      <c r="I13504" s="1"/>
      <c r="J13504" s="1"/>
      <c r="K13504" s="1"/>
      <c r="L13504" s="1"/>
      <c r="M13504" s="1"/>
      <c r="N13504" s="1"/>
      <c r="O13504" s="1"/>
      <c r="P13504" s="1"/>
      <c r="Q13504" s="1"/>
      <c r="R13504" s="1"/>
      <c r="S13504" s="1"/>
      <c r="T13504" s="1"/>
      <c r="U13504" s="1"/>
      <c r="V13504" s="1"/>
      <c r="W13504" s="1"/>
      <c r="X13504" s="1"/>
      <c r="Y13504" s="1"/>
      <c r="Z13504" s="1"/>
      <c r="AA13504" s="1"/>
    </row>
    <row r="13505" spans="2:27" x14ac:dyDescent="0.2">
      <c r="B13505" s="1"/>
      <c r="C13505" s="1"/>
      <c r="D13505" s="1"/>
      <c r="E13505" s="1"/>
      <c r="F13505" s="1"/>
      <c r="G13505" s="1"/>
      <c r="H13505" s="1"/>
      <c r="I13505" s="1"/>
      <c r="J13505" s="1"/>
      <c r="K13505" s="1"/>
      <c r="L13505" s="1"/>
      <c r="M13505" s="1"/>
      <c r="N13505" s="1"/>
      <c r="O13505" s="1"/>
      <c r="P13505" s="1"/>
      <c r="Q13505" s="1"/>
      <c r="R13505" s="1"/>
      <c r="S13505" s="1"/>
      <c r="T13505" s="1"/>
      <c r="U13505" s="1"/>
      <c r="V13505" s="1"/>
      <c r="W13505" s="1"/>
      <c r="X13505" s="1"/>
      <c r="Y13505" s="1"/>
      <c r="Z13505" s="1"/>
      <c r="AA13505" s="1"/>
    </row>
    <row r="13506" spans="2:27" x14ac:dyDescent="0.2">
      <c r="B13506" s="1"/>
      <c r="C13506" s="1"/>
      <c r="D13506" s="1"/>
      <c r="E13506" s="1"/>
      <c r="F13506" s="1"/>
      <c r="G13506" s="1"/>
      <c r="H13506" s="1"/>
      <c r="I13506" s="1"/>
      <c r="J13506" s="1"/>
      <c r="K13506" s="1"/>
      <c r="L13506" s="1"/>
      <c r="M13506" s="1"/>
      <c r="N13506" s="1"/>
      <c r="O13506" s="1"/>
      <c r="P13506" s="1"/>
      <c r="Q13506" s="1"/>
      <c r="R13506" s="1"/>
      <c r="S13506" s="1"/>
      <c r="T13506" s="1"/>
      <c r="U13506" s="1"/>
      <c r="V13506" s="1"/>
      <c r="W13506" s="1"/>
      <c r="X13506" s="1"/>
      <c r="Y13506" s="1"/>
      <c r="Z13506" s="1"/>
      <c r="AA13506" s="1"/>
    </row>
    <row r="13507" spans="2:27" x14ac:dyDescent="0.2">
      <c r="B13507" s="1"/>
      <c r="C13507" s="1"/>
      <c r="D13507" s="1"/>
      <c r="E13507" s="1"/>
      <c r="F13507" s="1"/>
      <c r="G13507" s="1"/>
      <c r="H13507" s="1"/>
      <c r="I13507" s="1"/>
      <c r="J13507" s="1"/>
      <c r="K13507" s="1"/>
      <c r="L13507" s="1"/>
      <c r="M13507" s="1"/>
      <c r="N13507" s="1"/>
      <c r="O13507" s="1"/>
      <c r="P13507" s="1"/>
      <c r="Q13507" s="1"/>
      <c r="R13507" s="1"/>
      <c r="S13507" s="1"/>
      <c r="T13507" s="1"/>
      <c r="U13507" s="1"/>
      <c r="V13507" s="1"/>
      <c r="W13507" s="1"/>
      <c r="X13507" s="1"/>
      <c r="Y13507" s="1"/>
      <c r="Z13507" s="1"/>
      <c r="AA13507" s="1"/>
    </row>
    <row r="13508" spans="2:27" x14ac:dyDescent="0.2">
      <c r="B13508" s="1"/>
      <c r="C13508" s="1"/>
      <c r="D13508" s="1"/>
      <c r="E13508" s="1"/>
      <c r="F13508" s="1"/>
      <c r="G13508" s="1"/>
      <c r="H13508" s="1"/>
      <c r="I13508" s="1"/>
      <c r="J13508" s="1"/>
      <c r="K13508" s="1"/>
      <c r="L13508" s="1"/>
      <c r="M13508" s="1"/>
      <c r="N13508" s="1"/>
      <c r="O13508" s="1"/>
      <c r="P13508" s="1"/>
      <c r="Q13508" s="1"/>
      <c r="R13508" s="1"/>
      <c r="S13508" s="1"/>
      <c r="T13508" s="1"/>
      <c r="U13508" s="1"/>
      <c r="V13508" s="1"/>
      <c r="W13508" s="1"/>
      <c r="X13508" s="1"/>
      <c r="Y13508" s="1"/>
      <c r="Z13508" s="1"/>
      <c r="AA13508" s="1"/>
    </row>
    <row r="13509" spans="2:27" x14ac:dyDescent="0.2">
      <c r="B13509" s="1"/>
      <c r="C13509" s="1"/>
      <c r="D13509" s="1"/>
      <c r="E13509" s="1"/>
      <c r="F13509" s="1"/>
      <c r="G13509" s="1"/>
      <c r="H13509" s="1"/>
      <c r="I13509" s="1"/>
      <c r="J13509" s="1"/>
      <c r="K13509" s="1"/>
      <c r="L13509" s="1"/>
      <c r="M13509" s="1"/>
      <c r="N13509" s="1"/>
      <c r="O13509" s="1"/>
      <c r="P13509" s="1"/>
      <c r="Q13509" s="1"/>
      <c r="R13509" s="1"/>
      <c r="S13509" s="1"/>
      <c r="T13509" s="1"/>
      <c r="U13509" s="1"/>
      <c r="V13509" s="1"/>
      <c r="W13509" s="1"/>
      <c r="X13509" s="1"/>
      <c r="Y13509" s="1"/>
      <c r="Z13509" s="1"/>
      <c r="AA13509" s="1"/>
    </row>
    <row r="13510" spans="2:27" x14ac:dyDescent="0.2">
      <c r="B13510" s="1"/>
      <c r="C13510" s="1"/>
      <c r="D13510" s="1"/>
      <c r="E13510" s="1"/>
      <c r="F13510" s="1"/>
      <c r="G13510" s="1"/>
      <c r="H13510" s="1"/>
      <c r="I13510" s="1"/>
      <c r="J13510" s="1"/>
      <c r="K13510" s="1"/>
      <c r="L13510" s="1"/>
      <c r="M13510" s="1"/>
      <c r="N13510" s="1"/>
      <c r="O13510" s="1"/>
      <c r="P13510" s="1"/>
      <c r="Q13510" s="1"/>
      <c r="R13510" s="1"/>
      <c r="S13510" s="1"/>
      <c r="T13510" s="1"/>
      <c r="U13510" s="1"/>
      <c r="V13510" s="1"/>
      <c r="W13510" s="1"/>
      <c r="X13510" s="1"/>
      <c r="Y13510" s="1"/>
      <c r="Z13510" s="1"/>
      <c r="AA13510" s="1"/>
    </row>
    <row r="13511" spans="2:27" x14ac:dyDescent="0.2">
      <c r="B13511" s="1"/>
      <c r="C13511" s="1"/>
      <c r="D13511" s="1"/>
      <c r="E13511" s="1"/>
      <c r="F13511" s="1"/>
      <c r="G13511" s="1"/>
      <c r="H13511" s="1"/>
      <c r="I13511" s="1"/>
      <c r="J13511" s="1"/>
      <c r="K13511" s="1"/>
      <c r="L13511" s="1"/>
      <c r="M13511" s="1"/>
      <c r="N13511" s="1"/>
      <c r="O13511" s="1"/>
      <c r="P13511" s="1"/>
      <c r="Q13511" s="1"/>
      <c r="R13511" s="1"/>
      <c r="S13511" s="1"/>
      <c r="T13511" s="1"/>
      <c r="U13511" s="1"/>
      <c r="V13511" s="1"/>
      <c r="W13511" s="1"/>
      <c r="X13511" s="1"/>
      <c r="Y13511" s="1"/>
      <c r="Z13511" s="1"/>
      <c r="AA13511" s="1"/>
    </row>
    <row r="13512" spans="2:27" x14ac:dyDescent="0.2">
      <c r="B13512" s="1"/>
      <c r="C13512" s="1"/>
      <c r="D13512" s="1"/>
      <c r="E13512" s="1"/>
      <c r="F13512" s="1"/>
      <c r="G13512" s="1"/>
      <c r="H13512" s="1"/>
      <c r="I13512" s="1"/>
      <c r="J13512" s="1"/>
      <c r="K13512" s="1"/>
      <c r="L13512" s="1"/>
      <c r="M13512" s="1"/>
      <c r="N13512" s="1"/>
      <c r="O13512" s="1"/>
      <c r="P13512" s="1"/>
      <c r="Q13512" s="1"/>
      <c r="R13512" s="1"/>
      <c r="S13512" s="1"/>
      <c r="T13512" s="1"/>
      <c r="U13512" s="1"/>
      <c r="V13512" s="1"/>
      <c r="W13512" s="1"/>
      <c r="X13512" s="1"/>
      <c r="Y13512" s="1"/>
      <c r="Z13512" s="1"/>
      <c r="AA13512" s="1"/>
    </row>
    <row r="13513" spans="2:27" x14ac:dyDescent="0.2">
      <c r="B13513" s="1"/>
      <c r="C13513" s="1"/>
      <c r="D13513" s="1"/>
      <c r="E13513" s="1"/>
      <c r="F13513" s="1"/>
      <c r="G13513" s="1"/>
      <c r="H13513" s="1"/>
      <c r="I13513" s="1"/>
      <c r="J13513" s="1"/>
      <c r="K13513" s="1"/>
      <c r="L13513" s="1"/>
      <c r="M13513" s="1"/>
      <c r="N13513" s="1"/>
      <c r="O13513" s="1"/>
      <c r="P13513" s="1"/>
      <c r="Q13513" s="1"/>
      <c r="R13513" s="1"/>
      <c r="S13513" s="1"/>
      <c r="T13513" s="1"/>
      <c r="U13513" s="1"/>
      <c r="V13513" s="1"/>
      <c r="W13513" s="1"/>
      <c r="X13513" s="1"/>
      <c r="Y13513" s="1"/>
      <c r="Z13513" s="1"/>
      <c r="AA13513" s="1"/>
    </row>
    <row r="13514" spans="2:27" x14ac:dyDescent="0.2">
      <c r="B13514" s="1"/>
      <c r="C13514" s="1"/>
      <c r="D13514" s="1"/>
      <c r="E13514" s="1"/>
      <c r="F13514" s="1"/>
      <c r="G13514" s="1"/>
      <c r="H13514" s="1"/>
      <c r="I13514" s="1"/>
      <c r="J13514" s="1"/>
      <c r="K13514" s="1"/>
      <c r="L13514" s="1"/>
      <c r="M13514" s="1"/>
      <c r="N13514" s="1"/>
      <c r="O13514" s="1"/>
      <c r="P13514" s="1"/>
      <c r="Q13514" s="1"/>
      <c r="R13514" s="1"/>
      <c r="S13514" s="1"/>
      <c r="T13514" s="1"/>
      <c r="U13514" s="1"/>
      <c r="V13514" s="1"/>
      <c r="W13514" s="1"/>
      <c r="X13514" s="1"/>
      <c r="Y13514" s="1"/>
      <c r="Z13514" s="1"/>
      <c r="AA13514" s="1"/>
    </row>
    <row r="13515" spans="2:27" x14ac:dyDescent="0.2">
      <c r="B13515" s="1"/>
      <c r="C13515" s="1"/>
      <c r="D13515" s="1"/>
      <c r="E13515" s="1"/>
      <c r="F13515" s="1"/>
      <c r="G13515" s="1"/>
      <c r="H13515" s="1"/>
      <c r="I13515" s="1"/>
      <c r="J13515" s="1"/>
      <c r="K13515" s="1"/>
      <c r="L13515" s="1"/>
      <c r="M13515" s="1"/>
      <c r="N13515" s="1"/>
      <c r="O13515" s="1"/>
      <c r="P13515" s="1"/>
      <c r="Q13515" s="1"/>
      <c r="R13515" s="1"/>
      <c r="S13515" s="1"/>
      <c r="T13515" s="1"/>
      <c r="U13515" s="1"/>
      <c r="V13515" s="1"/>
      <c r="W13515" s="1"/>
      <c r="X13515" s="1"/>
      <c r="Y13515" s="1"/>
      <c r="Z13515" s="1"/>
      <c r="AA13515" s="1"/>
    </row>
    <row r="13516" spans="2:27" x14ac:dyDescent="0.2">
      <c r="B13516" s="1"/>
      <c r="C13516" s="1"/>
      <c r="D13516" s="1"/>
      <c r="E13516" s="1"/>
      <c r="F13516" s="1"/>
      <c r="G13516" s="1"/>
      <c r="H13516" s="1"/>
      <c r="I13516" s="1"/>
      <c r="J13516" s="1"/>
      <c r="K13516" s="1"/>
      <c r="L13516" s="1"/>
      <c r="M13516" s="1"/>
      <c r="N13516" s="1"/>
      <c r="O13516" s="1"/>
      <c r="P13516" s="1"/>
      <c r="Q13516" s="1"/>
      <c r="R13516" s="1"/>
      <c r="S13516" s="1"/>
      <c r="T13516" s="1"/>
      <c r="U13516" s="1"/>
      <c r="V13516" s="1"/>
      <c r="W13516" s="1"/>
      <c r="X13516" s="1"/>
      <c r="Y13516" s="1"/>
      <c r="Z13516" s="1"/>
      <c r="AA13516" s="1"/>
    </row>
    <row r="13517" spans="2:27" x14ac:dyDescent="0.2">
      <c r="B13517" s="1"/>
      <c r="C13517" s="1"/>
      <c r="D13517" s="1"/>
      <c r="E13517" s="1"/>
      <c r="F13517" s="1"/>
      <c r="G13517" s="1"/>
      <c r="H13517" s="1"/>
      <c r="I13517" s="1"/>
      <c r="J13517" s="1"/>
      <c r="K13517" s="1"/>
      <c r="L13517" s="1"/>
      <c r="M13517" s="1"/>
      <c r="N13517" s="1"/>
      <c r="O13517" s="1"/>
      <c r="P13517" s="1"/>
      <c r="Q13517" s="1"/>
      <c r="R13517" s="1"/>
      <c r="S13517" s="1"/>
      <c r="T13517" s="1"/>
      <c r="U13517" s="1"/>
      <c r="V13517" s="1"/>
      <c r="W13517" s="1"/>
      <c r="X13517" s="1"/>
      <c r="Y13517" s="1"/>
      <c r="Z13517" s="1"/>
      <c r="AA13517" s="1"/>
    </row>
    <row r="13518" spans="2:27" x14ac:dyDescent="0.2">
      <c r="B13518" s="1"/>
      <c r="C13518" s="1"/>
      <c r="D13518" s="1"/>
      <c r="E13518" s="1"/>
      <c r="F13518" s="1"/>
      <c r="G13518" s="1"/>
      <c r="H13518" s="1"/>
      <c r="I13518" s="1"/>
      <c r="J13518" s="1"/>
      <c r="K13518" s="1"/>
      <c r="L13518" s="1"/>
      <c r="M13518" s="1"/>
      <c r="N13518" s="1"/>
      <c r="O13518" s="1"/>
      <c r="P13518" s="1"/>
      <c r="Q13518" s="1"/>
      <c r="R13518" s="1"/>
      <c r="S13518" s="1"/>
      <c r="T13518" s="1"/>
      <c r="U13518" s="1"/>
      <c r="V13518" s="1"/>
      <c r="W13518" s="1"/>
      <c r="X13518" s="1"/>
      <c r="Y13518" s="1"/>
      <c r="Z13518" s="1"/>
      <c r="AA13518" s="1"/>
    </row>
    <row r="13519" spans="2:27" x14ac:dyDescent="0.2">
      <c r="B13519" s="1"/>
      <c r="C13519" s="1"/>
      <c r="D13519" s="1"/>
      <c r="E13519" s="1"/>
      <c r="F13519" s="1"/>
      <c r="G13519" s="1"/>
      <c r="H13519" s="1"/>
      <c r="I13519" s="1"/>
      <c r="J13519" s="1"/>
      <c r="K13519" s="1"/>
      <c r="L13519" s="1"/>
      <c r="M13519" s="1"/>
      <c r="N13519" s="1"/>
      <c r="O13519" s="1"/>
      <c r="P13519" s="1"/>
      <c r="Q13519" s="1"/>
      <c r="R13519" s="1"/>
      <c r="S13519" s="1"/>
      <c r="T13519" s="1"/>
      <c r="U13519" s="1"/>
      <c r="V13519" s="1"/>
      <c r="W13519" s="1"/>
      <c r="X13519" s="1"/>
      <c r="Y13519" s="1"/>
      <c r="Z13519" s="1"/>
      <c r="AA13519" s="1"/>
    </row>
    <row r="13520" spans="2:27" x14ac:dyDescent="0.2">
      <c r="B13520" s="1"/>
      <c r="C13520" s="1"/>
      <c r="D13520" s="1"/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  <c r="O13520" s="1"/>
      <c r="P13520" s="1"/>
      <c r="Q13520" s="1"/>
      <c r="R13520" s="1"/>
      <c r="S13520" s="1"/>
      <c r="T13520" s="1"/>
      <c r="U13520" s="1"/>
      <c r="V13520" s="1"/>
      <c r="W13520" s="1"/>
      <c r="X13520" s="1"/>
      <c r="Y13520" s="1"/>
      <c r="Z13520" s="1"/>
      <c r="AA13520" s="1"/>
    </row>
    <row r="13521" spans="2:27" x14ac:dyDescent="0.2">
      <c r="B13521" s="1"/>
      <c r="C13521" s="1"/>
      <c r="D13521" s="1"/>
      <c r="E13521" s="1"/>
      <c r="F13521" s="1"/>
      <c r="G13521" s="1"/>
      <c r="H13521" s="1"/>
      <c r="I13521" s="1"/>
      <c r="J13521" s="1"/>
      <c r="K13521" s="1"/>
      <c r="L13521" s="1"/>
      <c r="M13521" s="1"/>
      <c r="N13521" s="1"/>
      <c r="O13521" s="1"/>
      <c r="P13521" s="1"/>
      <c r="Q13521" s="1"/>
      <c r="R13521" s="1"/>
      <c r="S13521" s="1"/>
      <c r="T13521" s="1"/>
      <c r="U13521" s="1"/>
      <c r="V13521" s="1"/>
      <c r="W13521" s="1"/>
      <c r="X13521" s="1"/>
      <c r="Y13521" s="1"/>
      <c r="Z13521" s="1"/>
      <c r="AA13521" s="1"/>
    </row>
    <row r="13522" spans="2:27" x14ac:dyDescent="0.2">
      <c r="B13522" s="1"/>
      <c r="C13522" s="1"/>
      <c r="D13522" s="1"/>
      <c r="E13522" s="1"/>
      <c r="F13522" s="1"/>
      <c r="G13522" s="1"/>
      <c r="H13522" s="1"/>
      <c r="I13522" s="1"/>
      <c r="J13522" s="1"/>
      <c r="K13522" s="1"/>
      <c r="L13522" s="1"/>
      <c r="M13522" s="1"/>
      <c r="N13522" s="1"/>
      <c r="O13522" s="1"/>
      <c r="P13522" s="1"/>
      <c r="Q13522" s="1"/>
      <c r="R13522" s="1"/>
      <c r="S13522" s="1"/>
      <c r="T13522" s="1"/>
      <c r="U13522" s="1"/>
      <c r="V13522" s="1"/>
      <c r="W13522" s="1"/>
      <c r="X13522" s="1"/>
      <c r="Y13522" s="1"/>
      <c r="Z13522" s="1"/>
      <c r="AA13522" s="1"/>
    </row>
    <row r="13523" spans="2:27" x14ac:dyDescent="0.2">
      <c r="B13523" s="1"/>
      <c r="C13523" s="1"/>
      <c r="D13523" s="1"/>
      <c r="E13523" s="1"/>
      <c r="F13523" s="1"/>
      <c r="G13523" s="1"/>
      <c r="H13523" s="1"/>
      <c r="I13523" s="1"/>
      <c r="J13523" s="1"/>
      <c r="K13523" s="1"/>
      <c r="L13523" s="1"/>
      <c r="M13523" s="1"/>
      <c r="N13523" s="1"/>
      <c r="O13523" s="1"/>
      <c r="P13523" s="1"/>
      <c r="Q13523" s="1"/>
      <c r="R13523" s="1"/>
      <c r="S13523" s="1"/>
      <c r="T13523" s="1"/>
      <c r="U13523" s="1"/>
      <c r="V13523" s="1"/>
      <c r="W13523" s="1"/>
      <c r="X13523" s="1"/>
      <c r="Y13523" s="1"/>
      <c r="Z13523" s="1"/>
      <c r="AA13523" s="1"/>
    </row>
    <row r="13524" spans="2:27" x14ac:dyDescent="0.2">
      <c r="B13524" s="1"/>
      <c r="C13524" s="1"/>
      <c r="D13524" s="1"/>
      <c r="E13524" s="1"/>
      <c r="F13524" s="1"/>
      <c r="G13524" s="1"/>
      <c r="H13524" s="1"/>
      <c r="I13524" s="1"/>
      <c r="J13524" s="1"/>
      <c r="K13524" s="1"/>
      <c r="L13524" s="1"/>
      <c r="M13524" s="1"/>
      <c r="N13524" s="1"/>
      <c r="O13524" s="1"/>
      <c r="P13524" s="1"/>
      <c r="Q13524" s="1"/>
      <c r="R13524" s="1"/>
      <c r="S13524" s="1"/>
      <c r="T13524" s="1"/>
      <c r="U13524" s="1"/>
      <c r="V13524" s="1"/>
      <c r="W13524" s="1"/>
      <c r="X13524" s="1"/>
      <c r="Y13524" s="1"/>
      <c r="Z13524" s="1"/>
      <c r="AA13524" s="1"/>
    </row>
    <row r="13525" spans="2:27" x14ac:dyDescent="0.2">
      <c r="B13525" s="1"/>
      <c r="C13525" s="1"/>
      <c r="D13525" s="1"/>
      <c r="E13525" s="1"/>
      <c r="F13525" s="1"/>
      <c r="G13525" s="1"/>
      <c r="H13525" s="1"/>
      <c r="I13525" s="1"/>
      <c r="J13525" s="1"/>
      <c r="K13525" s="1"/>
      <c r="L13525" s="1"/>
      <c r="M13525" s="1"/>
      <c r="N13525" s="1"/>
      <c r="O13525" s="1"/>
      <c r="P13525" s="1"/>
      <c r="Q13525" s="1"/>
      <c r="R13525" s="1"/>
      <c r="S13525" s="1"/>
      <c r="T13525" s="1"/>
      <c r="U13525" s="1"/>
      <c r="V13525" s="1"/>
      <c r="W13525" s="1"/>
      <c r="X13525" s="1"/>
      <c r="Y13525" s="1"/>
      <c r="Z13525" s="1"/>
      <c r="AA13525" s="1"/>
    </row>
    <row r="13526" spans="2:27" x14ac:dyDescent="0.2">
      <c r="B13526" s="1"/>
      <c r="C13526" s="1"/>
      <c r="D13526" s="1"/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  <c r="O13526" s="1"/>
      <c r="P13526" s="1"/>
      <c r="Q13526" s="1"/>
      <c r="R13526" s="1"/>
      <c r="S13526" s="1"/>
      <c r="T13526" s="1"/>
      <c r="U13526" s="1"/>
      <c r="V13526" s="1"/>
      <c r="W13526" s="1"/>
      <c r="X13526" s="1"/>
      <c r="Y13526" s="1"/>
      <c r="Z13526" s="1"/>
      <c r="AA13526" s="1"/>
    </row>
    <row r="13527" spans="2:27" x14ac:dyDescent="0.2">
      <c r="B13527" s="1"/>
      <c r="C13527" s="1"/>
      <c r="D13527" s="1"/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  <c r="O13527" s="1"/>
      <c r="P13527" s="1"/>
      <c r="Q13527" s="1"/>
      <c r="R13527" s="1"/>
      <c r="S13527" s="1"/>
      <c r="T13527" s="1"/>
      <c r="U13527" s="1"/>
      <c r="V13527" s="1"/>
      <c r="W13527" s="1"/>
      <c r="X13527" s="1"/>
      <c r="Y13527" s="1"/>
      <c r="Z13527" s="1"/>
      <c r="AA13527" s="1"/>
    </row>
    <row r="13528" spans="2:27" x14ac:dyDescent="0.2">
      <c r="B13528" s="1"/>
      <c r="C13528" s="1"/>
      <c r="D13528" s="1"/>
      <c r="E13528" s="1"/>
      <c r="F13528" s="1"/>
      <c r="G13528" s="1"/>
      <c r="H13528" s="1"/>
      <c r="I13528" s="1"/>
      <c r="J13528" s="1"/>
      <c r="K13528" s="1"/>
      <c r="L13528" s="1"/>
      <c r="M13528" s="1"/>
      <c r="N13528" s="1"/>
      <c r="O13528" s="1"/>
      <c r="P13528" s="1"/>
      <c r="Q13528" s="1"/>
      <c r="R13528" s="1"/>
      <c r="S13528" s="1"/>
      <c r="T13528" s="1"/>
      <c r="U13528" s="1"/>
      <c r="V13528" s="1"/>
      <c r="W13528" s="1"/>
      <c r="X13528" s="1"/>
      <c r="Y13528" s="1"/>
      <c r="Z13528" s="1"/>
      <c r="AA13528" s="1"/>
    </row>
    <row r="13529" spans="2:27" x14ac:dyDescent="0.2">
      <c r="B13529" s="1"/>
      <c r="C13529" s="1"/>
      <c r="D13529" s="1"/>
      <c r="E13529" s="1"/>
      <c r="F13529" s="1"/>
      <c r="G13529" s="1"/>
      <c r="H13529" s="1"/>
      <c r="I13529" s="1"/>
      <c r="J13529" s="1"/>
      <c r="K13529" s="1"/>
      <c r="L13529" s="1"/>
      <c r="M13529" s="1"/>
      <c r="N13529" s="1"/>
      <c r="O13529" s="1"/>
      <c r="P13529" s="1"/>
      <c r="Q13529" s="1"/>
      <c r="R13529" s="1"/>
      <c r="S13529" s="1"/>
      <c r="T13529" s="1"/>
      <c r="U13529" s="1"/>
      <c r="V13529" s="1"/>
      <c r="W13529" s="1"/>
      <c r="X13529" s="1"/>
      <c r="Y13529" s="1"/>
      <c r="Z13529" s="1"/>
      <c r="AA13529" s="1"/>
    </row>
    <row r="13530" spans="2:27" x14ac:dyDescent="0.2">
      <c r="B13530" s="1"/>
      <c r="C13530" s="1"/>
      <c r="D13530" s="1"/>
      <c r="E13530" s="1"/>
      <c r="F13530" s="1"/>
      <c r="G13530" s="1"/>
      <c r="H13530" s="1"/>
      <c r="I13530" s="1"/>
      <c r="J13530" s="1"/>
      <c r="K13530" s="1"/>
      <c r="L13530" s="1"/>
      <c r="M13530" s="1"/>
      <c r="N13530" s="1"/>
      <c r="O13530" s="1"/>
      <c r="P13530" s="1"/>
      <c r="Q13530" s="1"/>
      <c r="R13530" s="1"/>
      <c r="S13530" s="1"/>
      <c r="T13530" s="1"/>
      <c r="U13530" s="1"/>
      <c r="V13530" s="1"/>
      <c r="W13530" s="1"/>
      <c r="X13530" s="1"/>
      <c r="Y13530" s="1"/>
      <c r="Z13530" s="1"/>
      <c r="AA13530" s="1"/>
    </row>
    <row r="13531" spans="2:27" x14ac:dyDescent="0.2">
      <c r="B13531" s="1"/>
      <c r="C13531" s="1"/>
      <c r="D13531" s="1"/>
      <c r="E13531" s="1"/>
      <c r="F13531" s="1"/>
      <c r="G13531" s="1"/>
      <c r="H13531" s="1"/>
      <c r="I13531" s="1"/>
      <c r="J13531" s="1"/>
      <c r="K13531" s="1"/>
      <c r="L13531" s="1"/>
      <c r="M13531" s="1"/>
      <c r="N13531" s="1"/>
      <c r="O13531" s="1"/>
      <c r="P13531" s="1"/>
      <c r="Q13531" s="1"/>
      <c r="R13531" s="1"/>
      <c r="S13531" s="1"/>
      <c r="T13531" s="1"/>
      <c r="U13531" s="1"/>
      <c r="V13531" s="1"/>
      <c r="W13531" s="1"/>
      <c r="X13531" s="1"/>
      <c r="Y13531" s="1"/>
      <c r="Z13531" s="1"/>
      <c r="AA13531" s="1"/>
    </row>
    <row r="13532" spans="2:27" x14ac:dyDescent="0.2">
      <c r="B13532" s="1"/>
      <c r="C13532" s="1"/>
      <c r="D13532" s="1"/>
      <c r="E13532" s="1"/>
      <c r="F13532" s="1"/>
      <c r="G13532" s="1"/>
      <c r="H13532" s="1"/>
      <c r="I13532" s="1"/>
      <c r="J13532" s="1"/>
      <c r="K13532" s="1"/>
      <c r="L13532" s="1"/>
      <c r="M13532" s="1"/>
      <c r="N13532" s="1"/>
      <c r="O13532" s="1"/>
      <c r="P13532" s="1"/>
      <c r="Q13532" s="1"/>
      <c r="R13532" s="1"/>
      <c r="S13532" s="1"/>
      <c r="T13532" s="1"/>
      <c r="U13532" s="1"/>
      <c r="V13532" s="1"/>
      <c r="W13532" s="1"/>
      <c r="X13532" s="1"/>
      <c r="Y13532" s="1"/>
      <c r="Z13532" s="1"/>
      <c r="AA13532" s="1"/>
    </row>
    <row r="13533" spans="2:27" x14ac:dyDescent="0.2">
      <c r="B13533" s="1"/>
      <c r="C13533" s="1"/>
      <c r="D13533" s="1"/>
      <c r="E13533" s="1"/>
      <c r="F13533" s="1"/>
      <c r="G13533" s="1"/>
      <c r="H13533" s="1"/>
      <c r="I13533" s="1"/>
      <c r="J13533" s="1"/>
      <c r="K13533" s="1"/>
      <c r="L13533" s="1"/>
      <c r="M13533" s="1"/>
      <c r="N13533" s="1"/>
      <c r="O13533" s="1"/>
      <c r="P13533" s="1"/>
      <c r="Q13533" s="1"/>
      <c r="R13533" s="1"/>
      <c r="S13533" s="1"/>
      <c r="T13533" s="1"/>
      <c r="U13533" s="1"/>
      <c r="V13533" s="1"/>
      <c r="W13533" s="1"/>
      <c r="X13533" s="1"/>
      <c r="Y13533" s="1"/>
      <c r="Z13533" s="1"/>
      <c r="AA13533" s="1"/>
    </row>
    <row r="13534" spans="2:27" x14ac:dyDescent="0.2">
      <c r="B13534" s="1"/>
      <c r="C13534" s="1"/>
      <c r="D13534" s="1"/>
      <c r="E13534" s="1"/>
      <c r="F13534" s="1"/>
      <c r="G13534" s="1"/>
      <c r="H13534" s="1"/>
      <c r="I13534" s="1"/>
      <c r="J13534" s="1"/>
      <c r="K13534" s="1"/>
      <c r="L13534" s="1"/>
      <c r="M13534" s="1"/>
      <c r="N13534" s="1"/>
      <c r="O13534" s="1"/>
      <c r="P13534" s="1"/>
      <c r="Q13534" s="1"/>
      <c r="R13534" s="1"/>
      <c r="S13534" s="1"/>
      <c r="T13534" s="1"/>
      <c r="U13534" s="1"/>
      <c r="V13534" s="1"/>
      <c r="W13534" s="1"/>
      <c r="X13534" s="1"/>
      <c r="Y13534" s="1"/>
      <c r="Z13534" s="1"/>
      <c r="AA13534" s="1"/>
    </row>
    <row r="13535" spans="2:27" x14ac:dyDescent="0.2">
      <c r="B13535" s="1"/>
      <c r="C13535" s="1"/>
      <c r="D13535" s="1"/>
      <c r="E13535" s="1"/>
      <c r="F13535" s="1"/>
      <c r="G13535" s="1"/>
      <c r="H13535" s="1"/>
      <c r="I13535" s="1"/>
      <c r="J13535" s="1"/>
      <c r="K13535" s="1"/>
      <c r="L13535" s="1"/>
      <c r="M13535" s="1"/>
      <c r="N13535" s="1"/>
      <c r="O13535" s="1"/>
      <c r="P13535" s="1"/>
      <c r="Q13535" s="1"/>
      <c r="R13535" s="1"/>
      <c r="S13535" s="1"/>
      <c r="T13535" s="1"/>
      <c r="U13535" s="1"/>
      <c r="V13535" s="1"/>
      <c r="W13535" s="1"/>
      <c r="X13535" s="1"/>
      <c r="Y13535" s="1"/>
      <c r="Z13535" s="1"/>
      <c r="AA13535" s="1"/>
    </row>
    <row r="13536" spans="2:27" x14ac:dyDescent="0.2">
      <c r="B13536" s="1"/>
      <c r="C13536" s="1"/>
      <c r="D13536" s="1"/>
      <c r="E13536" s="1"/>
      <c r="F13536" s="1"/>
      <c r="G13536" s="1"/>
      <c r="H13536" s="1"/>
      <c r="I13536" s="1"/>
      <c r="J13536" s="1"/>
      <c r="K13536" s="1"/>
      <c r="L13536" s="1"/>
      <c r="M13536" s="1"/>
      <c r="N13536" s="1"/>
      <c r="O13536" s="1"/>
      <c r="P13536" s="1"/>
      <c r="Q13536" s="1"/>
      <c r="R13536" s="1"/>
      <c r="S13536" s="1"/>
      <c r="T13536" s="1"/>
      <c r="U13536" s="1"/>
      <c r="V13536" s="1"/>
      <c r="W13536" s="1"/>
      <c r="X13536" s="1"/>
      <c r="Y13536" s="1"/>
      <c r="Z13536" s="1"/>
      <c r="AA13536" s="1"/>
    </row>
    <row r="13537" spans="2:27" x14ac:dyDescent="0.2">
      <c r="B13537" s="1"/>
      <c r="C13537" s="1"/>
      <c r="D13537" s="1"/>
      <c r="E13537" s="1"/>
      <c r="F13537" s="1"/>
      <c r="G13537" s="1"/>
      <c r="H13537" s="1"/>
      <c r="I13537" s="1"/>
      <c r="J13537" s="1"/>
      <c r="K13537" s="1"/>
      <c r="L13537" s="1"/>
      <c r="M13537" s="1"/>
      <c r="N13537" s="1"/>
      <c r="O13537" s="1"/>
      <c r="P13537" s="1"/>
      <c r="Q13537" s="1"/>
      <c r="R13537" s="1"/>
      <c r="S13537" s="1"/>
      <c r="T13537" s="1"/>
      <c r="U13537" s="1"/>
      <c r="V13537" s="1"/>
      <c r="W13537" s="1"/>
      <c r="X13537" s="1"/>
      <c r="Y13537" s="1"/>
      <c r="Z13537" s="1"/>
      <c r="AA13537" s="1"/>
    </row>
    <row r="13538" spans="2:27" x14ac:dyDescent="0.2">
      <c r="B13538" s="1"/>
      <c r="C13538" s="1"/>
      <c r="D13538" s="1"/>
      <c r="E13538" s="1"/>
      <c r="F13538" s="1"/>
      <c r="G13538" s="1"/>
      <c r="H13538" s="1"/>
      <c r="I13538" s="1"/>
      <c r="J13538" s="1"/>
      <c r="K13538" s="1"/>
      <c r="L13538" s="1"/>
      <c r="M13538" s="1"/>
      <c r="N13538" s="1"/>
      <c r="O13538" s="1"/>
      <c r="P13538" s="1"/>
      <c r="Q13538" s="1"/>
      <c r="R13538" s="1"/>
      <c r="S13538" s="1"/>
      <c r="T13538" s="1"/>
      <c r="U13538" s="1"/>
      <c r="V13538" s="1"/>
      <c r="W13538" s="1"/>
      <c r="X13538" s="1"/>
      <c r="Y13538" s="1"/>
      <c r="Z13538" s="1"/>
      <c r="AA13538" s="1"/>
    </row>
    <row r="13539" spans="2:27" x14ac:dyDescent="0.2">
      <c r="B13539" s="1"/>
      <c r="C13539" s="1"/>
      <c r="D13539" s="1"/>
      <c r="E13539" s="1"/>
      <c r="F13539" s="1"/>
      <c r="G13539" s="1"/>
      <c r="H13539" s="1"/>
      <c r="I13539" s="1"/>
      <c r="J13539" s="1"/>
      <c r="K13539" s="1"/>
      <c r="L13539" s="1"/>
      <c r="M13539" s="1"/>
      <c r="N13539" s="1"/>
      <c r="O13539" s="1"/>
      <c r="P13539" s="1"/>
      <c r="Q13539" s="1"/>
      <c r="R13539" s="1"/>
      <c r="S13539" s="1"/>
      <c r="T13539" s="1"/>
      <c r="U13539" s="1"/>
      <c r="V13539" s="1"/>
      <c r="W13539" s="1"/>
      <c r="X13539" s="1"/>
      <c r="Y13539" s="1"/>
      <c r="Z13539" s="1"/>
      <c r="AA13539" s="1"/>
    </row>
    <row r="13540" spans="2:27" x14ac:dyDescent="0.2">
      <c r="B13540" s="1"/>
      <c r="C13540" s="1"/>
      <c r="D13540" s="1"/>
      <c r="E13540" s="1"/>
      <c r="F13540" s="1"/>
      <c r="G13540" s="1"/>
      <c r="H13540" s="1"/>
      <c r="I13540" s="1"/>
      <c r="J13540" s="1"/>
      <c r="K13540" s="1"/>
      <c r="L13540" s="1"/>
      <c r="M13540" s="1"/>
      <c r="N13540" s="1"/>
      <c r="O13540" s="1"/>
      <c r="P13540" s="1"/>
      <c r="Q13540" s="1"/>
      <c r="R13540" s="1"/>
      <c r="S13540" s="1"/>
      <c r="T13540" s="1"/>
      <c r="U13540" s="1"/>
      <c r="V13540" s="1"/>
      <c r="W13540" s="1"/>
      <c r="X13540" s="1"/>
      <c r="Y13540" s="1"/>
      <c r="Z13540" s="1"/>
      <c r="AA13540" s="1"/>
    </row>
    <row r="13541" spans="2:27" x14ac:dyDescent="0.2">
      <c r="B13541" s="1"/>
      <c r="C13541" s="1"/>
      <c r="D13541" s="1"/>
      <c r="E13541" s="1"/>
      <c r="F13541" s="1"/>
      <c r="G13541" s="1"/>
      <c r="H13541" s="1"/>
      <c r="I13541" s="1"/>
      <c r="J13541" s="1"/>
      <c r="K13541" s="1"/>
      <c r="L13541" s="1"/>
      <c r="M13541" s="1"/>
      <c r="N13541" s="1"/>
      <c r="O13541" s="1"/>
      <c r="P13541" s="1"/>
      <c r="Q13541" s="1"/>
      <c r="R13541" s="1"/>
      <c r="S13541" s="1"/>
      <c r="T13541" s="1"/>
      <c r="U13541" s="1"/>
      <c r="V13541" s="1"/>
      <c r="W13541" s="1"/>
      <c r="X13541" s="1"/>
      <c r="Y13541" s="1"/>
      <c r="Z13541" s="1"/>
      <c r="AA13541" s="1"/>
    </row>
    <row r="13542" spans="2:27" x14ac:dyDescent="0.2">
      <c r="B13542" s="1"/>
      <c r="C13542" s="1"/>
      <c r="D13542" s="1"/>
      <c r="E13542" s="1"/>
      <c r="F13542" s="1"/>
      <c r="G13542" s="1"/>
      <c r="H13542" s="1"/>
      <c r="I13542" s="1"/>
      <c r="J13542" s="1"/>
      <c r="K13542" s="1"/>
      <c r="L13542" s="1"/>
      <c r="M13542" s="1"/>
      <c r="N13542" s="1"/>
      <c r="O13542" s="1"/>
      <c r="P13542" s="1"/>
      <c r="Q13542" s="1"/>
      <c r="R13542" s="1"/>
      <c r="S13542" s="1"/>
      <c r="T13542" s="1"/>
      <c r="U13542" s="1"/>
      <c r="V13542" s="1"/>
      <c r="W13542" s="1"/>
      <c r="X13542" s="1"/>
      <c r="Y13542" s="1"/>
      <c r="Z13542" s="1"/>
      <c r="AA13542" s="1"/>
    </row>
    <row r="13543" spans="2:27" x14ac:dyDescent="0.2">
      <c r="B13543" s="1"/>
      <c r="C13543" s="1"/>
      <c r="D13543" s="1"/>
      <c r="E13543" s="1"/>
      <c r="F13543" s="1"/>
      <c r="G13543" s="1"/>
      <c r="H13543" s="1"/>
      <c r="I13543" s="1"/>
      <c r="J13543" s="1"/>
      <c r="K13543" s="1"/>
      <c r="L13543" s="1"/>
      <c r="M13543" s="1"/>
      <c r="N13543" s="1"/>
      <c r="O13543" s="1"/>
      <c r="P13543" s="1"/>
      <c r="Q13543" s="1"/>
      <c r="R13543" s="1"/>
      <c r="S13543" s="1"/>
      <c r="T13543" s="1"/>
      <c r="U13543" s="1"/>
      <c r="V13543" s="1"/>
      <c r="W13543" s="1"/>
      <c r="X13543" s="1"/>
      <c r="Y13543" s="1"/>
      <c r="Z13543" s="1"/>
      <c r="AA13543" s="1"/>
    </row>
    <row r="13544" spans="2:27" x14ac:dyDescent="0.2">
      <c r="B13544" s="1"/>
      <c r="C13544" s="1"/>
      <c r="D13544" s="1"/>
      <c r="E13544" s="1"/>
      <c r="F13544" s="1"/>
      <c r="G13544" s="1"/>
      <c r="H13544" s="1"/>
      <c r="I13544" s="1"/>
      <c r="J13544" s="1"/>
      <c r="K13544" s="1"/>
      <c r="L13544" s="1"/>
      <c r="M13544" s="1"/>
      <c r="N13544" s="1"/>
      <c r="O13544" s="1"/>
      <c r="P13544" s="1"/>
      <c r="Q13544" s="1"/>
      <c r="R13544" s="1"/>
      <c r="S13544" s="1"/>
      <c r="T13544" s="1"/>
      <c r="U13544" s="1"/>
      <c r="V13544" s="1"/>
      <c r="W13544" s="1"/>
      <c r="X13544" s="1"/>
      <c r="Y13544" s="1"/>
      <c r="Z13544" s="1"/>
      <c r="AA13544" s="1"/>
    </row>
    <row r="13545" spans="2:27" x14ac:dyDescent="0.2">
      <c r="B13545" s="1"/>
      <c r="C13545" s="1"/>
      <c r="D13545" s="1"/>
      <c r="E13545" s="1"/>
      <c r="F13545" s="1"/>
      <c r="G13545" s="1"/>
      <c r="H13545" s="1"/>
      <c r="I13545" s="1"/>
      <c r="J13545" s="1"/>
      <c r="K13545" s="1"/>
      <c r="L13545" s="1"/>
      <c r="M13545" s="1"/>
      <c r="N13545" s="1"/>
      <c r="O13545" s="1"/>
      <c r="P13545" s="1"/>
      <c r="Q13545" s="1"/>
      <c r="R13545" s="1"/>
      <c r="S13545" s="1"/>
      <c r="T13545" s="1"/>
      <c r="U13545" s="1"/>
      <c r="V13545" s="1"/>
      <c r="W13545" s="1"/>
      <c r="X13545" s="1"/>
      <c r="Y13545" s="1"/>
      <c r="Z13545" s="1"/>
      <c r="AA13545" s="1"/>
    </row>
    <row r="13546" spans="2:27" x14ac:dyDescent="0.2">
      <c r="B13546" s="1"/>
      <c r="C13546" s="1"/>
      <c r="D13546" s="1"/>
      <c r="E13546" s="1"/>
      <c r="F13546" s="1"/>
      <c r="G13546" s="1"/>
      <c r="H13546" s="1"/>
      <c r="I13546" s="1"/>
      <c r="J13546" s="1"/>
      <c r="K13546" s="1"/>
      <c r="L13546" s="1"/>
      <c r="M13546" s="1"/>
      <c r="N13546" s="1"/>
      <c r="O13546" s="1"/>
      <c r="P13546" s="1"/>
      <c r="Q13546" s="1"/>
      <c r="R13546" s="1"/>
      <c r="S13546" s="1"/>
      <c r="T13546" s="1"/>
      <c r="U13546" s="1"/>
      <c r="V13546" s="1"/>
      <c r="W13546" s="1"/>
      <c r="X13546" s="1"/>
      <c r="Y13546" s="1"/>
      <c r="Z13546" s="1"/>
      <c r="AA13546" s="1"/>
    </row>
    <row r="13547" spans="2:27" x14ac:dyDescent="0.2">
      <c r="B13547" s="1"/>
      <c r="C13547" s="1"/>
      <c r="D13547" s="1"/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  <c r="O13547" s="1"/>
      <c r="P13547" s="1"/>
      <c r="Q13547" s="1"/>
      <c r="R13547" s="1"/>
      <c r="S13547" s="1"/>
      <c r="T13547" s="1"/>
      <c r="U13547" s="1"/>
      <c r="V13547" s="1"/>
      <c r="W13547" s="1"/>
      <c r="X13547" s="1"/>
      <c r="Y13547" s="1"/>
      <c r="Z13547" s="1"/>
      <c r="AA13547" s="1"/>
    </row>
    <row r="13548" spans="2:27" x14ac:dyDescent="0.2">
      <c r="B13548" s="1"/>
      <c r="C13548" s="1"/>
      <c r="D13548" s="1"/>
      <c r="E13548" s="1"/>
      <c r="F13548" s="1"/>
      <c r="G13548" s="1"/>
      <c r="H13548" s="1"/>
      <c r="I13548" s="1"/>
      <c r="J13548" s="1"/>
      <c r="K13548" s="1"/>
      <c r="L13548" s="1"/>
      <c r="M13548" s="1"/>
      <c r="N13548" s="1"/>
      <c r="O13548" s="1"/>
      <c r="P13548" s="1"/>
      <c r="Q13548" s="1"/>
      <c r="R13548" s="1"/>
      <c r="S13548" s="1"/>
      <c r="T13548" s="1"/>
      <c r="U13548" s="1"/>
      <c r="V13548" s="1"/>
      <c r="W13548" s="1"/>
      <c r="X13548" s="1"/>
      <c r="Y13548" s="1"/>
      <c r="Z13548" s="1"/>
      <c r="AA13548" s="1"/>
    </row>
    <row r="13549" spans="2:27" x14ac:dyDescent="0.2">
      <c r="B13549" s="1"/>
      <c r="C13549" s="1"/>
      <c r="D13549" s="1"/>
      <c r="E13549" s="1"/>
      <c r="F13549" s="1"/>
      <c r="G13549" s="1"/>
      <c r="H13549" s="1"/>
      <c r="I13549" s="1"/>
      <c r="J13549" s="1"/>
      <c r="K13549" s="1"/>
      <c r="L13549" s="1"/>
      <c r="M13549" s="1"/>
      <c r="N13549" s="1"/>
      <c r="O13549" s="1"/>
      <c r="P13549" s="1"/>
      <c r="Q13549" s="1"/>
      <c r="R13549" s="1"/>
      <c r="S13549" s="1"/>
      <c r="T13549" s="1"/>
      <c r="U13549" s="1"/>
      <c r="V13549" s="1"/>
      <c r="W13549" s="1"/>
      <c r="X13549" s="1"/>
      <c r="Y13549" s="1"/>
      <c r="Z13549" s="1"/>
      <c r="AA13549" s="1"/>
    </row>
    <row r="13550" spans="2:27" x14ac:dyDescent="0.2">
      <c r="B13550" s="1"/>
      <c r="C13550" s="1"/>
      <c r="D13550" s="1"/>
      <c r="E13550" s="1"/>
      <c r="F13550" s="1"/>
      <c r="G13550" s="1"/>
      <c r="H13550" s="1"/>
      <c r="I13550" s="1"/>
      <c r="J13550" s="1"/>
      <c r="K13550" s="1"/>
      <c r="L13550" s="1"/>
      <c r="M13550" s="1"/>
      <c r="N13550" s="1"/>
      <c r="O13550" s="1"/>
      <c r="P13550" s="1"/>
      <c r="Q13550" s="1"/>
      <c r="R13550" s="1"/>
      <c r="S13550" s="1"/>
      <c r="T13550" s="1"/>
      <c r="U13550" s="1"/>
      <c r="V13550" s="1"/>
      <c r="W13550" s="1"/>
      <c r="X13550" s="1"/>
      <c r="Y13550" s="1"/>
      <c r="Z13550" s="1"/>
      <c r="AA13550" s="1"/>
    </row>
    <row r="13551" spans="2:27" x14ac:dyDescent="0.2">
      <c r="B13551" s="1"/>
      <c r="C13551" s="1"/>
      <c r="D13551" s="1"/>
      <c r="E13551" s="1"/>
      <c r="F13551" s="1"/>
      <c r="G13551" s="1"/>
      <c r="H13551" s="1"/>
      <c r="I13551" s="1"/>
      <c r="J13551" s="1"/>
      <c r="K13551" s="1"/>
      <c r="L13551" s="1"/>
      <c r="M13551" s="1"/>
      <c r="N13551" s="1"/>
      <c r="O13551" s="1"/>
      <c r="P13551" s="1"/>
      <c r="Q13551" s="1"/>
      <c r="R13551" s="1"/>
      <c r="S13551" s="1"/>
      <c r="T13551" s="1"/>
      <c r="U13551" s="1"/>
      <c r="V13551" s="1"/>
      <c r="W13551" s="1"/>
      <c r="X13551" s="1"/>
      <c r="Y13551" s="1"/>
      <c r="Z13551" s="1"/>
      <c r="AA13551" s="1"/>
    </row>
    <row r="13552" spans="2:27" x14ac:dyDescent="0.2">
      <c r="B13552" s="1"/>
      <c r="C13552" s="1"/>
      <c r="D13552" s="1"/>
      <c r="E13552" s="1"/>
      <c r="F13552" s="1"/>
      <c r="G13552" s="1"/>
      <c r="H13552" s="1"/>
      <c r="I13552" s="1"/>
      <c r="J13552" s="1"/>
      <c r="K13552" s="1"/>
      <c r="L13552" s="1"/>
      <c r="M13552" s="1"/>
      <c r="N13552" s="1"/>
      <c r="O13552" s="1"/>
      <c r="P13552" s="1"/>
      <c r="Q13552" s="1"/>
      <c r="R13552" s="1"/>
      <c r="S13552" s="1"/>
      <c r="T13552" s="1"/>
      <c r="U13552" s="1"/>
      <c r="V13552" s="1"/>
      <c r="W13552" s="1"/>
      <c r="X13552" s="1"/>
      <c r="Y13552" s="1"/>
      <c r="Z13552" s="1"/>
      <c r="AA13552" s="1"/>
    </row>
    <row r="13553" spans="2:27" x14ac:dyDescent="0.2">
      <c r="B13553" s="1"/>
      <c r="C13553" s="1"/>
      <c r="D13553" s="1"/>
      <c r="E13553" s="1"/>
      <c r="F13553" s="1"/>
      <c r="G13553" s="1"/>
      <c r="H13553" s="1"/>
      <c r="I13553" s="1"/>
      <c r="J13553" s="1"/>
      <c r="K13553" s="1"/>
      <c r="L13553" s="1"/>
      <c r="M13553" s="1"/>
      <c r="N13553" s="1"/>
      <c r="O13553" s="1"/>
      <c r="P13553" s="1"/>
      <c r="Q13553" s="1"/>
      <c r="R13553" s="1"/>
      <c r="S13553" s="1"/>
      <c r="T13553" s="1"/>
      <c r="U13553" s="1"/>
      <c r="V13553" s="1"/>
      <c r="W13553" s="1"/>
      <c r="X13553" s="1"/>
      <c r="Y13553" s="1"/>
      <c r="Z13553" s="1"/>
      <c r="AA13553" s="1"/>
    </row>
    <row r="13554" spans="2:27" x14ac:dyDescent="0.2">
      <c r="B13554" s="1"/>
      <c r="C13554" s="1"/>
      <c r="D13554" s="1"/>
      <c r="E13554" s="1"/>
      <c r="F13554" s="1"/>
      <c r="G13554" s="1"/>
      <c r="H13554" s="1"/>
      <c r="I13554" s="1"/>
      <c r="J13554" s="1"/>
      <c r="K13554" s="1"/>
      <c r="L13554" s="1"/>
      <c r="M13554" s="1"/>
      <c r="N13554" s="1"/>
      <c r="O13554" s="1"/>
      <c r="P13554" s="1"/>
      <c r="Q13554" s="1"/>
      <c r="R13554" s="1"/>
      <c r="S13554" s="1"/>
      <c r="T13554" s="1"/>
      <c r="U13554" s="1"/>
      <c r="V13554" s="1"/>
      <c r="W13554" s="1"/>
      <c r="X13554" s="1"/>
      <c r="Y13554" s="1"/>
      <c r="Z13554" s="1"/>
      <c r="AA13554" s="1"/>
    </row>
    <row r="13555" spans="2:27" x14ac:dyDescent="0.2">
      <c r="B13555" s="1"/>
      <c r="C13555" s="1"/>
      <c r="D13555" s="1"/>
      <c r="E13555" s="1"/>
      <c r="F13555" s="1"/>
      <c r="G13555" s="1"/>
      <c r="H13555" s="1"/>
      <c r="I13555" s="1"/>
      <c r="J13555" s="1"/>
      <c r="K13555" s="1"/>
      <c r="L13555" s="1"/>
      <c r="M13555" s="1"/>
      <c r="N13555" s="1"/>
      <c r="O13555" s="1"/>
      <c r="P13555" s="1"/>
      <c r="Q13555" s="1"/>
      <c r="R13555" s="1"/>
      <c r="S13555" s="1"/>
      <c r="T13555" s="1"/>
      <c r="U13555" s="1"/>
      <c r="V13555" s="1"/>
      <c r="W13555" s="1"/>
      <c r="X13555" s="1"/>
      <c r="Y13555" s="1"/>
      <c r="Z13555" s="1"/>
      <c r="AA13555" s="1"/>
    </row>
    <row r="13556" spans="2:27" x14ac:dyDescent="0.2">
      <c r="B13556" s="1"/>
      <c r="C13556" s="1"/>
      <c r="D13556" s="1"/>
      <c r="E13556" s="1"/>
      <c r="F13556" s="1"/>
      <c r="G13556" s="1"/>
      <c r="H13556" s="1"/>
      <c r="I13556" s="1"/>
      <c r="J13556" s="1"/>
      <c r="K13556" s="1"/>
      <c r="L13556" s="1"/>
      <c r="M13556" s="1"/>
      <c r="N13556" s="1"/>
      <c r="O13556" s="1"/>
      <c r="P13556" s="1"/>
      <c r="Q13556" s="1"/>
      <c r="R13556" s="1"/>
      <c r="S13556" s="1"/>
      <c r="T13556" s="1"/>
      <c r="U13556" s="1"/>
      <c r="V13556" s="1"/>
      <c r="W13556" s="1"/>
      <c r="X13556" s="1"/>
      <c r="Y13556" s="1"/>
      <c r="Z13556" s="1"/>
      <c r="AA13556" s="1"/>
    </row>
    <row r="13557" spans="2:27" x14ac:dyDescent="0.2">
      <c r="B13557" s="1"/>
      <c r="C13557" s="1"/>
      <c r="D13557" s="1"/>
      <c r="E13557" s="1"/>
      <c r="F13557" s="1"/>
      <c r="G13557" s="1"/>
      <c r="H13557" s="1"/>
      <c r="I13557" s="1"/>
      <c r="J13557" s="1"/>
      <c r="K13557" s="1"/>
      <c r="L13557" s="1"/>
      <c r="M13557" s="1"/>
      <c r="N13557" s="1"/>
      <c r="O13557" s="1"/>
      <c r="P13557" s="1"/>
      <c r="Q13557" s="1"/>
      <c r="R13557" s="1"/>
      <c r="S13557" s="1"/>
      <c r="T13557" s="1"/>
      <c r="U13557" s="1"/>
      <c r="V13557" s="1"/>
      <c r="W13557" s="1"/>
      <c r="X13557" s="1"/>
      <c r="Y13557" s="1"/>
      <c r="Z13557" s="1"/>
      <c r="AA13557" s="1"/>
    </row>
    <row r="13558" spans="2:27" x14ac:dyDescent="0.2">
      <c r="B13558" s="1"/>
      <c r="C13558" s="1"/>
      <c r="D13558" s="1"/>
      <c r="E13558" s="1"/>
      <c r="F13558" s="1"/>
      <c r="G13558" s="1"/>
      <c r="H13558" s="1"/>
      <c r="I13558" s="1"/>
      <c r="J13558" s="1"/>
      <c r="K13558" s="1"/>
      <c r="L13558" s="1"/>
      <c r="M13558" s="1"/>
      <c r="N13558" s="1"/>
      <c r="O13558" s="1"/>
      <c r="P13558" s="1"/>
      <c r="Q13558" s="1"/>
      <c r="R13558" s="1"/>
      <c r="S13558" s="1"/>
      <c r="T13558" s="1"/>
      <c r="U13558" s="1"/>
      <c r="V13558" s="1"/>
      <c r="W13558" s="1"/>
      <c r="X13558" s="1"/>
      <c r="Y13558" s="1"/>
      <c r="Z13558" s="1"/>
      <c r="AA13558" s="1"/>
    </row>
    <row r="13559" spans="2:27" x14ac:dyDescent="0.2">
      <c r="B13559" s="1"/>
      <c r="C13559" s="1"/>
      <c r="D13559" s="1"/>
      <c r="E13559" s="1"/>
      <c r="F13559" s="1"/>
      <c r="G13559" s="1"/>
      <c r="H13559" s="1"/>
      <c r="I13559" s="1"/>
      <c r="J13559" s="1"/>
      <c r="K13559" s="1"/>
      <c r="L13559" s="1"/>
      <c r="M13559" s="1"/>
      <c r="N13559" s="1"/>
      <c r="O13559" s="1"/>
      <c r="P13559" s="1"/>
      <c r="Q13559" s="1"/>
      <c r="R13559" s="1"/>
      <c r="S13559" s="1"/>
      <c r="T13559" s="1"/>
      <c r="U13559" s="1"/>
      <c r="V13559" s="1"/>
      <c r="W13559" s="1"/>
      <c r="X13559" s="1"/>
      <c r="Y13559" s="1"/>
      <c r="Z13559" s="1"/>
      <c r="AA13559" s="1"/>
    </row>
    <row r="13560" spans="2:27" x14ac:dyDescent="0.2">
      <c r="B13560" s="1"/>
      <c r="C13560" s="1"/>
      <c r="D13560" s="1"/>
      <c r="E13560" s="1"/>
      <c r="F13560" s="1"/>
      <c r="G13560" s="1"/>
      <c r="H13560" s="1"/>
      <c r="I13560" s="1"/>
      <c r="J13560" s="1"/>
      <c r="K13560" s="1"/>
      <c r="L13560" s="1"/>
      <c r="M13560" s="1"/>
      <c r="N13560" s="1"/>
      <c r="O13560" s="1"/>
      <c r="P13560" s="1"/>
      <c r="Q13560" s="1"/>
      <c r="R13560" s="1"/>
      <c r="S13560" s="1"/>
      <c r="T13560" s="1"/>
      <c r="U13560" s="1"/>
      <c r="V13560" s="1"/>
      <c r="W13560" s="1"/>
      <c r="X13560" s="1"/>
      <c r="Y13560" s="1"/>
      <c r="Z13560" s="1"/>
      <c r="AA13560" s="1"/>
    </row>
    <row r="13561" spans="2:27" x14ac:dyDescent="0.2">
      <c r="B13561" s="1"/>
      <c r="C13561" s="1"/>
      <c r="D13561" s="1"/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  <c r="O13561" s="1"/>
      <c r="P13561" s="1"/>
      <c r="Q13561" s="1"/>
      <c r="R13561" s="1"/>
      <c r="S13561" s="1"/>
      <c r="T13561" s="1"/>
      <c r="U13561" s="1"/>
      <c r="V13561" s="1"/>
      <c r="W13561" s="1"/>
      <c r="X13561" s="1"/>
      <c r="Y13561" s="1"/>
      <c r="Z13561" s="1"/>
      <c r="AA13561" s="1"/>
    </row>
    <row r="13562" spans="2:27" x14ac:dyDescent="0.2">
      <c r="B13562" s="1"/>
      <c r="C13562" s="1"/>
      <c r="D13562" s="1"/>
      <c r="E13562" s="1"/>
      <c r="F13562" s="1"/>
      <c r="G13562" s="1"/>
      <c r="H13562" s="1"/>
      <c r="I13562" s="1"/>
      <c r="J13562" s="1"/>
      <c r="K13562" s="1"/>
      <c r="L13562" s="1"/>
      <c r="M13562" s="1"/>
      <c r="N13562" s="1"/>
      <c r="O13562" s="1"/>
      <c r="P13562" s="1"/>
      <c r="Q13562" s="1"/>
      <c r="R13562" s="1"/>
      <c r="S13562" s="1"/>
      <c r="T13562" s="1"/>
      <c r="U13562" s="1"/>
      <c r="V13562" s="1"/>
      <c r="W13562" s="1"/>
      <c r="X13562" s="1"/>
      <c r="Y13562" s="1"/>
      <c r="Z13562" s="1"/>
      <c r="AA13562" s="1"/>
    </row>
    <row r="13563" spans="2:27" x14ac:dyDescent="0.2">
      <c r="B13563" s="1"/>
      <c r="C13563" s="1"/>
      <c r="D13563" s="1"/>
      <c r="E13563" s="1"/>
      <c r="F13563" s="1"/>
      <c r="G13563" s="1"/>
      <c r="H13563" s="1"/>
      <c r="I13563" s="1"/>
      <c r="J13563" s="1"/>
      <c r="K13563" s="1"/>
      <c r="L13563" s="1"/>
      <c r="M13563" s="1"/>
      <c r="N13563" s="1"/>
      <c r="O13563" s="1"/>
      <c r="P13563" s="1"/>
      <c r="Q13563" s="1"/>
      <c r="R13563" s="1"/>
      <c r="S13563" s="1"/>
      <c r="T13563" s="1"/>
      <c r="U13563" s="1"/>
      <c r="V13563" s="1"/>
      <c r="W13563" s="1"/>
      <c r="X13563" s="1"/>
      <c r="Y13563" s="1"/>
      <c r="Z13563" s="1"/>
      <c r="AA13563" s="1"/>
    </row>
    <row r="13564" spans="2:27" x14ac:dyDescent="0.2">
      <c r="B13564" s="1"/>
      <c r="C13564" s="1"/>
      <c r="D13564" s="1"/>
      <c r="E13564" s="1"/>
      <c r="F13564" s="1"/>
      <c r="G13564" s="1"/>
      <c r="H13564" s="1"/>
      <c r="I13564" s="1"/>
      <c r="J13564" s="1"/>
      <c r="K13564" s="1"/>
      <c r="L13564" s="1"/>
      <c r="M13564" s="1"/>
      <c r="N13564" s="1"/>
      <c r="O13564" s="1"/>
      <c r="P13564" s="1"/>
      <c r="Q13564" s="1"/>
      <c r="R13564" s="1"/>
      <c r="S13564" s="1"/>
      <c r="T13564" s="1"/>
      <c r="U13564" s="1"/>
      <c r="V13564" s="1"/>
      <c r="W13564" s="1"/>
      <c r="X13564" s="1"/>
      <c r="Y13564" s="1"/>
      <c r="Z13564" s="1"/>
      <c r="AA13564" s="1"/>
    </row>
    <row r="13565" spans="2:27" x14ac:dyDescent="0.2">
      <c r="B13565" s="1"/>
      <c r="C13565" s="1"/>
      <c r="D13565" s="1"/>
      <c r="E13565" s="1"/>
      <c r="F13565" s="1"/>
      <c r="G13565" s="1"/>
      <c r="H13565" s="1"/>
      <c r="I13565" s="1"/>
      <c r="J13565" s="1"/>
      <c r="K13565" s="1"/>
      <c r="L13565" s="1"/>
      <c r="M13565" s="1"/>
      <c r="N13565" s="1"/>
      <c r="O13565" s="1"/>
      <c r="P13565" s="1"/>
      <c r="Q13565" s="1"/>
      <c r="R13565" s="1"/>
      <c r="S13565" s="1"/>
      <c r="T13565" s="1"/>
      <c r="U13565" s="1"/>
      <c r="V13565" s="1"/>
      <c r="W13565" s="1"/>
      <c r="X13565" s="1"/>
      <c r="Y13565" s="1"/>
      <c r="Z13565" s="1"/>
      <c r="AA13565" s="1"/>
    </row>
    <row r="13566" spans="2:27" x14ac:dyDescent="0.2">
      <c r="B13566" s="1"/>
      <c r="C13566" s="1"/>
      <c r="D13566" s="1"/>
      <c r="E13566" s="1"/>
      <c r="F13566" s="1"/>
      <c r="G13566" s="1"/>
      <c r="H13566" s="1"/>
      <c r="I13566" s="1"/>
      <c r="J13566" s="1"/>
      <c r="K13566" s="1"/>
      <c r="L13566" s="1"/>
      <c r="M13566" s="1"/>
      <c r="N13566" s="1"/>
      <c r="O13566" s="1"/>
      <c r="P13566" s="1"/>
      <c r="Q13566" s="1"/>
      <c r="R13566" s="1"/>
      <c r="S13566" s="1"/>
      <c r="T13566" s="1"/>
      <c r="U13566" s="1"/>
      <c r="V13566" s="1"/>
      <c r="W13566" s="1"/>
      <c r="X13566" s="1"/>
      <c r="Y13566" s="1"/>
      <c r="Z13566" s="1"/>
      <c r="AA13566" s="1"/>
    </row>
    <row r="13567" spans="2:27" x14ac:dyDescent="0.2">
      <c r="B13567" s="1"/>
      <c r="C13567" s="1"/>
      <c r="D13567" s="1"/>
      <c r="E13567" s="1"/>
      <c r="F13567" s="1"/>
      <c r="G13567" s="1"/>
      <c r="H13567" s="1"/>
      <c r="I13567" s="1"/>
      <c r="J13567" s="1"/>
      <c r="K13567" s="1"/>
      <c r="L13567" s="1"/>
      <c r="M13567" s="1"/>
      <c r="N13567" s="1"/>
      <c r="O13567" s="1"/>
      <c r="P13567" s="1"/>
      <c r="Q13567" s="1"/>
      <c r="R13567" s="1"/>
      <c r="S13567" s="1"/>
      <c r="T13567" s="1"/>
      <c r="U13567" s="1"/>
      <c r="V13567" s="1"/>
      <c r="W13567" s="1"/>
      <c r="X13567" s="1"/>
      <c r="Y13567" s="1"/>
      <c r="Z13567" s="1"/>
      <c r="AA13567" s="1"/>
    </row>
    <row r="13568" spans="2:27" x14ac:dyDescent="0.2">
      <c r="B13568" s="1"/>
      <c r="C13568" s="1"/>
      <c r="D13568" s="1"/>
      <c r="E13568" s="1"/>
      <c r="F13568" s="1"/>
      <c r="G13568" s="1"/>
      <c r="H13568" s="1"/>
      <c r="I13568" s="1"/>
      <c r="J13568" s="1"/>
      <c r="K13568" s="1"/>
      <c r="L13568" s="1"/>
      <c r="M13568" s="1"/>
      <c r="N13568" s="1"/>
      <c r="O13568" s="1"/>
      <c r="P13568" s="1"/>
      <c r="Q13568" s="1"/>
      <c r="R13568" s="1"/>
      <c r="S13568" s="1"/>
      <c r="T13568" s="1"/>
      <c r="U13568" s="1"/>
      <c r="V13568" s="1"/>
      <c r="W13568" s="1"/>
      <c r="X13568" s="1"/>
      <c r="Y13568" s="1"/>
      <c r="Z13568" s="1"/>
      <c r="AA13568" s="1"/>
    </row>
    <row r="13569" spans="2:27" x14ac:dyDescent="0.2">
      <c r="B13569" s="1"/>
      <c r="C13569" s="1"/>
      <c r="D13569" s="1"/>
      <c r="E13569" s="1"/>
      <c r="F13569" s="1"/>
      <c r="G13569" s="1"/>
      <c r="H13569" s="1"/>
      <c r="I13569" s="1"/>
      <c r="J13569" s="1"/>
      <c r="K13569" s="1"/>
      <c r="L13569" s="1"/>
      <c r="M13569" s="1"/>
      <c r="N13569" s="1"/>
      <c r="O13569" s="1"/>
      <c r="P13569" s="1"/>
      <c r="Q13569" s="1"/>
      <c r="R13569" s="1"/>
      <c r="S13569" s="1"/>
      <c r="T13569" s="1"/>
      <c r="U13569" s="1"/>
      <c r="V13569" s="1"/>
      <c r="W13569" s="1"/>
      <c r="X13569" s="1"/>
      <c r="Y13569" s="1"/>
      <c r="Z13569" s="1"/>
      <c r="AA13569" s="1"/>
    </row>
    <row r="13570" spans="2:27" x14ac:dyDescent="0.2">
      <c r="B13570" s="1"/>
      <c r="C13570" s="1"/>
      <c r="D13570" s="1"/>
      <c r="E13570" s="1"/>
      <c r="F13570" s="1"/>
      <c r="G13570" s="1"/>
      <c r="H13570" s="1"/>
      <c r="I13570" s="1"/>
      <c r="J13570" s="1"/>
      <c r="K13570" s="1"/>
      <c r="L13570" s="1"/>
      <c r="M13570" s="1"/>
      <c r="N13570" s="1"/>
      <c r="O13570" s="1"/>
      <c r="P13570" s="1"/>
      <c r="Q13570" s="1"/>
      <c r="R13570" s="1"/>
      <c r="S13570" s="1"/>
      <c r="T13570" s="1"/>
      <c r="U13570" s="1"/>
      <c r="V13570" s="1"/>
      <c r="W13570" s="1"/>
      <c r="X13570" s="1"/>
      <c r="Y13570" s="1"/>
      <c r="Z13570" s="1"/>
      <c r="AA13570" s="1"/>
    </row>
    <row r="13571" spans="2:27" x14ac:dyDescent="0.2">
      <c r="B13571" s="1"/>
      <c r="C13571" s="1"/>
      <c r="D13571" s="1"/>
      <c r="E13571" s="1"/>
      <c r="F13571" s="1"/>
      <c r="G13571" s="1"/>
      <c r="H13571" s="1"/>
      <c r="I13571" s="1"/>
      <c r="J13571" s="1"/>
      <c r="K13571" s="1"/>
      <c r="L13571" s="1"/>
      <c r="M13571" s="1"/>
      <c r="N13571" s="1"/>
      <c r="O13571" s="1"/>
      <c r="P13571" s="1"/>
      <c r="Q13571" s="1"/>
      <c r="R13571" s="1"/>
      <c r="S13571" s="1"/>
      <c r="T13571" s="1"/>
      <c r="U13571" s="1"/>
      <c r="V13571" s="1"/>
      <c r="W13571" s="1"/>
      <c r="X13571" s="1"/>
      <c r="Y13571" s="1"/>
      <c r="Z13571" s="1"/>
      <c r="AA13571" s="1"/>
    </row>
    <row r="13572" spans="2:27" x14ac:dyDescent="0.2">
      <c r="B13572" s="1"/>
      <c r="C13572" s="1"/>
      <c r="D13572" s="1"/>
      <c r="E13572" s="1"/>
      <c r="F13572" s="1"/>
      <c r="G13572" s="1"/>
      <c r="H13572" s="1"/>
      <c r="I13572" s="1"/>
      <c r="J13572" s="1"/>
      <c r="K13572" s="1"/>
      <c r="L13572" s="1"/>
      <c r="M13572" s="1"/>
      <c r="N13572" s="1"/>
      <c r="O13572" s="1"/>
      <c r="P13572" s="1"/>
      <c r="Q13572" s="1"/>
      <c r="R13572" s="1"/>
      <c r="S13572" s="1"/>
      <c r="T13572" s="1"/>
      <c r="U13572" s="1"/>
      <c r="V13572" s="1"/>
      <c r="W13572" s="1"/>
      <c r="X13572" s="1"/>
      <c r="Y13572" s="1"/>
      <c r="Z13572" s="1"/>
      <c r="AA13572" s="1"/>
    </row>
    <row r="13573" spans="2:27" x14ac:dyDescent="0.2">
      <c r="B13573" s="1"/>
      <c r="C13573" s="1"/>
      <c r="D13573" s="1"/>
      <c r="E13573" s="1"/>
      <c r="F13573" s="1"/>
      <c r="G13573" s="1"/>
      <c r="H13573" s="1"/>
      <c r="I13573" s="1"/>
      <c r="J13573" s="1"/>
      <c r="K13573" s="1"/>
      <c r="L13573" s="1"/>
      <c r="M13573" s="1"/>
      <c r="N13573" s="1"/>
      <c r="O13573" s="1"/>
      <c r="P13573" s="1"/>
      <c r="Q13573" s="1"/>
      <c r="R13573" s="1"/>
      <c r="S13573" s="1"/>
      <c r="T13573" s="1"/>
      <c r="U13573" s="1"/>
      <c r="V13573" s="1"/>
      <c r="W13573" s="1"/>
      <c r="X13573" s="1"/>
      <c r="Y13573" s="1"/>
      <c r="Z13573" s="1"/>
      <c r="AA13573" s="1"/>
    </row>
    <row r="13574" spans="2:27" x14ac:dyDescent="0.2">
      <c r="B13574" s="1"/>
      <c r="C13574" s="1"/>
      <c r="D13574" s="1"/>
      <c r="E13574" s="1"/>
      <c r="F13574" s="1"/>
      <c r="G13574" s="1"/>
      <c r="H13574" s="1"/>
      <c r="I13574" s="1"/>
      <c r="J13574" s="1"/>
      <c r="K13574" s="1"/>
      <c r="L13574" s="1"/>
      <c r="M13574" s="1"/>
      <c r="N13574" s="1"/>
      <c r="O13574" s="1"/>
      <c r="P13574" s="1"/>
      <c r="Q13574" s="1"/>
      <c r="R13574" s="1"/>
      <c r="S13574" s="1"/>
      <c r="T13574" s="1"/>
      <c r="U13574" s="1"/>
      <c r="V13574" s="1"/>
      <c r="W13574" s="1"/>
      <c r="X13574" s="1"/>
      <c r="Y13574" s="1"/>
      <c r="Z13574" s="1"/>
      <c r="AA13574" s="1"/>
    </row>
    <row r="13575" spans="2:27" x14ac:dyDescent="0.2">
      <c r="B13575" s="1"/>
      <c r="C13575" s="1"/>
      <c r="D13575" s="1"/>
      <c r="E13575" s="1"/>
      <c r="F13575" s="1"/>
      <c r="G13575" s="1"/>
      <c r="H13575" s="1"/>
      <c r="I13575" s="1"/>
      <c r="J13575" s="1"/>
      <c r="K13575" s="1"/>
      <c r="L13575" s="1"/>
      <c r="M13575" s="1"/>
      <c r="N13575" s="1"/>
      <c r="O13575" s="1"/>
      <c r="P13575" s="1"/>
      <c r="Q13575" s="1"/>
      <c r="R13575" s="1"/>
      <c r="S13575" s="1"/>
      <c r="T13575" s="1"/>
      <c r="U13575" s="1"/>
      <c r="V13575" s="1"/>
      <c r="W13575" s="1"/>
      <c r="X13575" s="1"/>
      <c r="Y13575" s="1"/>
      <c r="Z13575" s="1"/>
      <c r="AA13575" s="1"/>
    </row>
    <row r="13576" spans="2:27" x14ac:dyDescent="0.2">
      <c r="B13576" s="1"/>
      <c r="C13576" s="1"/>
      <c r="D13576" s="1"/>
      <c r="E13576" s="1"/>
      <c r="F13576" s="1"/>
      <c r="G13576" s="1"/>
      <c r="H13576" s="1"/>
      <c r="I13576" s="1"/>
      <c r="J13576" s="1"/>
      <c r="K13576" s="1"/>
      <c r="L13576" s="1"/>
      <c r="M13576" s="1"/>
      <c r="N13576" s="1"/>
      <c r="O13576" s="1"/>
      <c r="P13576" s="1"/>
      <c r="Q13576" s="1"/>
      <c r="R13576" s="1"/>
      <c r="S13576" s="1"/>
      <c r="T13576" s="1"/>
      <c r="U13576" s="1"/>
      <c r="V13576" s="1"/>
      <c r="W13576" s="1"/>
      <c r="X13576" s="1"/>
      <c r="Y13576" s="1"/>
      <c r="Z13576" s="1"/>
      <c r="AA13576" s="1"/>
    </row>
    <row r="13577" spans="2:27" x14ac:dyDescent="0.2">
      <c r="B13577" s="1"/>
      <c r="C13577" s="1"/>
      <c r="D13577" s="1"/>
      <c r="E13577" s="1"/>
      <c r="F13577" s="1"/>
      <c r="G13577" s="1"/>
      <c r="H13577" s="1"/>
      <c r="I13577" s="1"/>
      <c r="J13577" s="1"/>
      <c r="K13577" s="1"/>
      <c r="L13577" s="1"/>
      <c r="M13577" s="1"/>
      <c r="N13577" s="1"/>
      <c r="O13577" s="1"/>
      <c r="P13577" s="1"/>
      <c r="Q13577" s="1"/>
      <c r="R13577" s="1"/>
      <c r="S13577" s="1"/>
      <c r="T13577" s="1"/>
      <c r="U13577" s="1"/>
      <c r="V13577" s="1"/>
      <c r="W13577" s="1"/>
      <c r="X13577" s="1"/>
      <c r="Y13577" s="1"/>
      <c r="Z13577" s="1"/>
      <c r="AA13577" s="1"/>
    </row>
    <row r="13578" spans="2:27" x14ac:dyDescent="0.2">
      <c r="B13578" s="1"/>
      <c r="C13578" s="1"/>
      <c r="D13578" s="1"/>
      <c r="E13578" s="1"/>
      <c r="F13578" s="1"/>
      <c r="G13578" s="1"/>
      <c r="H13578" s="1"/>
      <c r="I13578" s="1"/>
      <c r="J13578" s="1"/>
      <c r="K13578" s="1"/>
      <c r="L13578" s="1"/>
      <c r="M13578" s="1"/>
      <c r="N13578" s="1"/>
      <c r="O13578" s="1"/>
      <c r="P13578" s="1"/>
      <c r="Q13578" s="1"/>
      <c r="R13578" s="1"/>
      <c r="S13578" s="1"/>
      <c r="T13578" s="1"/>
      <c r="U13578" s="1"/>
      <c r="V13578" s="1"/>
      <c r="W13578" s="1"/>
      <c r="X13578" s="1"/>
      <c r="Y13578" s="1"/>
      <c r="Z13578" s="1"/>
      <c r="AA13578" s="1"/>
    </row>
    <row r="13579" spans="2:27" x14ac:dyDescent="0.2">
      <c r="B13579" s="1"/>
      <c r="C13579" s="1"/>
      <c r="D13579" s="1"/>
      <c r="E13579" s="1"/>
      <c r="F13579" s="1"/>
      <c r="G13579" s="1"/>
      <c r="H13579" s="1"/>
      <c r="I13579" s="1"/>
      <c r="J13579" s="1"/>
      <c r="K13579" s="1"/>
      <c r="L13579" s="1"/>
      <c r="M13579" s="1"/>
      <c r="N13579" s="1"/>
      <c r="O13579" s="1"/>
      <c r="P13579" s="1"/>
      <c r="Q13579" s="1"/>
      <c r="R13579" s="1"/>
      <c r="S13579" s="1"/>
      <c r="T13579" s="1"/>
      <c r="U13579" s="1"/>
      <c r="V13579" s="1"/>
      <c r="W13579" s="1"/>
      <c r="X13579" s="1"/>
      <c r="Y13579" s="1"/>
      <c r="Z13579" s="1"/>
      <c r="AA13579" s="1"/>
    </row>
    <row r="13580" spans="2:27" x14ac:dyDescent="0.2">
      <c r="B13580" s="1"/>
      <c r="C13580" s="1"/>
      <c r="D13580" s="1"/>
      <c r="E13580" s="1"/>
      <c r="F13580" s="1"/>
      <c r="G13580" s="1"/>
      <c r="H13580" s="1"/>
      <c r="I13580" s="1"/>
      <c r="J13580" s="1"/>
      <c r="K13580" s="1"/>
      <c r="L13580" s="1"/>
      <c r="M13580" s="1"/>
      <c r="N13580" s="1"/>
      <c r="O13580" s="1"/>
      <c r="P13580" s="1"/>
      <c r="Q13580" s="1"/>
      <c r="R13580" s="1"/>
      <c r="S13580" s="1"/>
      <c r="T13580" s="1"/>
      <c r="U13580" s="1"/>
      <c r="V13580" s="1"/>
      <c r="W13580" s="1"/>
      <c r="X13580" s="1"/>
      <c r="Y13580" s="1"/>
      <c r="Z13580" s="1"/>
      <c r="AA13580" s="1"/>
    </row>
    <row r="13581" spans="2:27" x14ac:dyDescent="0.2">
      <c r="B13581" s="1"/>
      <c r="C13581" s="1"/>
      <c r="D13581" s="1"/>
      <c r="E13581" s="1"/>
      <c r="F13581" s="1"/>
      <c r="G13581" s="1"/>
      <c r="H13581" s="1"/>
      <c r="I13581" s="1"/>
      <c r="J13581" s="1"/>
      <c r="K13581" s="1"/>
      <c r="L13581" s="1"/>
      <c r="M13581" s="1"/>
      <c r="N13581" s="1"/>
      <c r="O13581" s="1"/>
      <c r="P13581" s="1"/>
      <c r="Q13581" s="1"/>
      <c r="R13581" s="1"/>
      <c r="S13581" s="1"/>
      <c r="T13581" s="1"/>
      <c r="U13581" s="1"/>
      <c r="V13581" s="1"/>
      <c r="W13581" s="1"/>
      <c r="X13581" s="1"/>
      <c r="Y13581" s="1"/>
      <c r="Z13581" s="1"/>
      <c r="AA13581" s="1"/>
    </row>
    <row r="13582" spans="2:27" x14ac:dyDescent="0.2">
      <c r="B13582" s="1"/>
      <c r="C13582" s="1"/>
      <c r="D13582" s="1"/>
      <c r="E13582" s="1"/>
      <c r="F13582" s="1"/>
      <c r="G13582" s="1"/>
      <c r="H13582" s="1"/>
      <c r="I13582" s="1"/>
      <c r="J13582" s="1"/>
      <c r="K13582" s="1"/>
      <c r="L13582" s="1"/>
      <c r="M13582" s="1"/>
      <c r="N13582" s="1"/>
      <c r="O13582" s="1"/>
      <c r="P13582" s="1"/>
      <c r="Q13582" s="1"/>
      <c r="R13582" s="1"/>
      <c r="S13582" s="1"/>
      <c r="T13582" s="1"/>
      <c r="U13582" s="1"/>
      <c r="V13582" s="1"/>
      <c r="W13582" s="1"/>
      <c r="X13582" s="1"/>
      <c r="Y13582" s="1"/>
      <c r="Z13582" s="1"/>
      <c r="AA13582" s="1"/>
    </row>
    <row r="13583" spans="2:27" x14ac:dyDescent="0.2">
      <c r="B13583" s="1"/>
      <c r="C13583" s="1"/>
      <c r="D13583" s="1"/>
      <c r="E13583" s="1"/>
      <c r="F13583" s="1"/>
      <c r="G13583" s="1"/>
      <c r="H13583" s="1"/>
      <c r="I13583" s="1"/>
      <c r="J13583" s="1"/>
      <c r="K13583" s="1"/>
      <c r="L13583" s="1"/>
      <c r="M13583" s="1"/>
      <c r="N13583" s="1"/>
      <c r="O13583" s="1"/>
      <c r="P13583" s="1"/>
      <c r="Q13583" s="1"/>
      <c r="R13583" s="1"/>
      <c r="S13583" s="1"/>
      <c r="T13583" s="1"/>
      <c r="U13583" s="1"/>
      <c r="V13583" s="1"/>
      <c r="W13583" s="1"/>
      <c r="X13583" s="1"/>
      <c r="Y13583" s="1"/>
      <c r="Z13583" s="1"/>
      <c r="AA13583" s="1"/>
    </row>
    <row r="13584" spans="2:27" x14ac:dyDescent="0.2">
      <c r="B13584" s="1"/>
      <c r="C13584" s="1"/>
      <c r="D13584" s="1"/>
      <c r="E13584" s="1"/>
      <c r="F13584" s="1"/>
      <c r="G13584" s="1"/>
      <c r="H13584" s="1"/>
      <c r="I13584" s="1"/>
      <c r="J13584" s="1"/>
      <c r="K13584" s="1"/>
      <c r="L13584" s="1"/>
      <c r="M13584" s="1"/>
      <c r="N13584" s="1"/>
      <c r="O13584" s="1"/>
      <c r="P13584" s="1"/>
      <c r="Q13584" s="1"/>
      <c r="R13584" s="1"/>
      <c r="S13584" s="1"/>
      <c r="T13584" s="1"/>
      <c r="U13584" s="1"/>
      <c r="V13584" s="1"/>
      <c r="W13584" s="1"/>
      <c r="X13584" s="1"/>
      <c r="Y13584" s="1"/>
      <c r="Z13584" s="1"/>
      <c r="AA13584" s="1"/>
    </row>
    <row r="13585" spans="2:27" x14ac:dyDescent="0.2">
      <c r="B13585" s="1"/>
      <c r="C13585" s="1"/>
      <c r="D13585" s="1"/>
      <c r="E13585" s="1"/>
      <c r="F13585" s="1"/>
      <c r="G13585" s="1"/>
      <c r="H13585" s="1"/>
      <c r="I13585" s="1"/>
      <c r="J13585" s="1"/>
      <c r="K13585" s="1"/>
      <c r="L13585" s="1"/>
      <c r="M13585" s="1"/>
      <c r="N13585" s="1"/>
      <c r="O13585" s="1"/>
      <c r="P13585" s="1"/>
      <c r="Q13585" s="1"/>
      <c r="R13585" s="1"/>
      <c r="S13585" s="1"/>
      <c r="T13585" s="1"/>
      <c r="U13585" s="1"/>
      <c r="V13585" s="1"/>
      <c r="W13585" s="1"/>
      <c r="X13585" s="1"/>
      <c r="Y13585" s="1"/>
      <c r="Z13585" s="1"/>
      <c r="AA13585" s="1"/>
    </row>
    <row r="13586" spans="2:27" x14ac:dyDescent="0.2">
      <c r="B13586" s="1"/>
      <c r="C13586" s="1"/>
      <c r="D13586" s="1"/>
      <c r="E13586" s="1"/>
      <c r="F13586" s="1"/>
      <c r="G13586" s="1"/>
      <c r="H13586" s="1"/>
      <c r="I13586" s="1"/>
      <c r="J13586" s="1"/>
      <c r="K13586" s="1"/>
      <c r="L13586" s="1"/>
      <c r="M13586" s="1"/>
      <c r="N13586" s="1"/>
      <c r="O13586" s="1"/>
      <c r="P13586" s="1"/>
      <c r="Q13586" s="1"/>
      <c r="R13586" s="1"/>
      <c r="S13586" s="1"/>
      <c r="T13586" s="1"/>
      <c r="U13586" s="1"/>
      <c r="V13586" s="1"/>
      <c r="W13586" s="1"/>
      <c r="X13586" s="1"/>
      <c r="Y13586" s="1"/>
      <c r="Z13586" s="1"/>
      <c r="AA13586" s="1"/>
    </row>
    <row r="13587" spans="2:27" x14ac:dyDescent="0.2">
      <c r="B13587" s="1"/>
      <c r="C13587" s="1"/>
      <c r="D13587" s="1"/>
      <c r="E13587" s="1"/>
      <c r="F13587" s="1"/>
      <c r="G13587" s="1"/>
      <c r="H13587" s="1"/>
      <c r="I13587" s="1"/>
      <c r="J13587" s="1"/>
      <c r="K13587" s="1"/>
      <c r="L13587" s="1"/>
      <c r="M13587" s="1"/>
      <c r="N13587" s="1"/>
      <c r="O13587" s="1"/>
      <c r="P13587" s="1"/>
      <c r="Q13587" s="1"/>
      <c r="R13587" s="1"/>
      <c r="S13587" s="1"/>
      <c r="T13587" s="1"/>
      <c r="U13587" s="1"/>
      <c r="V13587" s="1"/>
      <c r="W13587" s="1"/>
      <c r="X13587" s="1"/>
      <c r="Y13587" s="1"/>
      <c r="Z13587" s="1"/>
      <c r="AA13587" s="1"/>
    </row>
    <row r="13588" spans="2:27" x14ac:dyDescent="0.2">
      <c r="B13588" s="1"/>
      <c r="C13588" s="1"/>
      <c r="D13588" s="1"/>
      <c r="E13588" s="1"/>
      <c r="F13588" s="1"/>
      <c r="G13588" s="1"/>
      <c r="H13588" s="1"/>
      <c r="I13588" s="1"/>
      <c r="J13588" s="1"/>
      <c r="K13588" s="1"/>
      <c r="L13588" s="1"/>
      <c r="M13588" s="1"/>
      <c r="N13588" s="1"/>
      <c r="O13588" s="1"/>
      <c r="P13588" s="1"/>
      <c r="Q13588" s="1"/>
      <c r="R13588" s="1"/>
      <c r="S13588" s="1"/>
      <c r="T13588" s="1"/>
      <c r="U13588" s="1"/>
      <c r="V13588" s="1"/>
      <c r="W13588" s="1"/>
      <c r="X13588" s="1"/>
      <c r="Y13588" s="1"/>
      <c r="Z13588" s="1"/>
      <c r="AA13588" s="1"/>
    </row>
    <row r="13589" spans="2:27" x14ac:dyDescent="0.2">
      <c r="B13589" s="1"/>
      <c r="C13589" s="1"/>
      <c r="D13589" s="1"/>
      <c r="E13589" s="1"/>
      <c r="F13589" s="1"/>
      <c r="G13589" s="1"/>
      <c r="H13589" s="1"/>
      <c r="I13589" s="1"/>
      <c r="J13589" s="1"/>
      <c r="K13589" s="1"/>
      <c r="L13589" s="1"/>
      <c r="M13589" s="1"/>
      <c r="N13589" s="1"/>
      <c r="O13589" s="1"/>
      <c r="P13589" s="1"/>
      <c r="Q13589" s="1"/>
      <c r="R13589" s="1"/>
      <c r="S13589" s="1"/>
      <c r="T13589" s="1"/>
      <c r="U13589" s="1"/>
      <c r="V13589" s="1"/>
      <c r="W13589" s="1"/>
      <c r="X13589" s="1"/>
      <c r="Y13589" s="1"/>
      <c r="Z13589" s="1"/>
      <c r="AA13589" s="1"/>
    </row>
    <row r="13590" spans="2:27" x14ac:dyDescent="0.2">
      <c r="B13590" s="1"/>
      <c r="C13590" s="1"/>
      <c r="D13590" s="1"/>
      <c r="E13590" s="1"/>
      <c r="F13590" s="1"/>
      <c r="G13590" s="1"/>
      <c r="H13590" s="1"/>
      <c r="I13590" s="1"/>
      <c r="J13590" s="1"/>
      <c r="K13590" s="1"/>
      <c r="L13590" s="1"/>
      <c r="M13590" s="1"/>
      <c r="N13590" s="1"/>
      <c r="O13590" s="1"/>
      <c r="P13590" s="1"/>
      <c r="Q13590" s="1"/>
      <c r="R13590" s="1"/>
      <c r="S13590" s="1"/>
      <c r="T13590" s="1"/>
      <c r="U13590" s="1"/>
      <c r="V13590" s="1"/>
      <c r="W13590" s="1"/>
      <c r="X13590" s="1"/>
      <c r="Y13590" s="1"/>
      <c r="Z13590" s="1"/>
      <c r="AA13590" s="1"/>
    </row>
    <row r="13591" spans="2:27" x14ac:dyDescent="0.2">
      <c r="B13591" s="1"/>
      <c r="C13591" s="1"/>
      <c r="D13591" s="1"/>
      <c r="E13591" s="1"/>
      <c r="F13591" s="1"/>
      <c r="G13591" s="1"/>
      <c r="H13591" s="1"/>
      <c r="I13591" s="1"/>
      <c r="J13591" s="1"/>
      <c r="K13591" s="1"/>
      <c r="L13591" s="1"/>
      <c r="M13591" s="1"/>
      <c r="N13591" s="1"/>
      <c r="O13591" s="1"/>
      <c r="P13591" s="1"/>
      <c r="Q13591" s="1"/>
      <c r="R13591" s="1"/>
      <c r="S13591" s="1"/>
      <c r="T13591" s="1"/>
      <c r="U13591" s="1"/>
      <c r="V13591" s="1"/>
      <c r="W13591" s="1"/>
      <c r="X13591" s="1"/>
      <c r="Y13591" s="1"/>
      <c r="Z13591" s="1"/>
      <c r="AA13591" s="1"/>
    </row>
    <row r="13592" spans="2:27" x14ac:dyDescent="0.2">
      <c r="B13592" s="1"/>
      <c r="C13592" s="1"/>
      <c r="D13592" s="1"/>
      <c r="E13592" s="1"/>
      <c r="F13592" s="1"/>
      <c r="G13592" s="1"/>
      <c r="H13592" s="1"/>
      <c r="I13592" s="1"/>
      <c r="J13592" s="1"/>
      <c r="K13592" s="1"/>
      <c r="L13592" s="1"/>
      <c r="M13592" s="1"/>
      <c r="N13592" s="1"/>
      <c r="O13592" s="1"/>
      <c r="P13592" s="1"/>
      <c r="Q13592" s="1"/>
      <c r="R13592" s="1"/>
      <c r="S13592" s="1"/>
      <c r="T13592" s="1"/>
      <c r="U13592" s="1"/>
      <c r="V13592" s="1"/>
      <c r="W13592" s="1"/>
      <c r="X13592" s="1"/>
      <c r="Y13592" s="1"/>
      <c r="Z13592" s="1"/>
      <c r="AA13592" s="1"/>
    </row>
    <row r="13593" spans="2:27" x14ac:dyDescent="0.2">
      <c r="B13593" s="1"/>
      <c r="C13593" s="1"/>
      <c r="D13593" s="1"/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  <c r="O13593" s="1"/>
      <c r="P13593" s="1"/>
      <c r="Q13593" s="1"/>
      <c r="R13593" s="1"/>
      <c r="S13593" s="1"/>
      <c r="T13593" s="1"/>
      <c r="U13593" s="1"/>
      <c r="V13593" s="1"/>
      <c r="W13593" s="1"/>
      <c r="X13593" s="1"/>
      <c r="Y13593" s="1"/>
      <c r="Z13593" s="1"/>
      <c r="AA13593" s="1"/>
    </row>
    <row r="13594" spans="2:27" x14ac:dyDescent="0.2">
      <c r="B13594" s="1"/>
      <c r="C13594" s="1"/>
      <c r="D13594" s="1"/>
      <c r="E13594" s="1"/>
      <c r="F13594" s="1"/>
      <c r="G13594" s="1"/>
      <c r="H13594" s="1"/>
      <c r="I13594" s="1"/>
      <c r="J13594" s="1"/>
      <c r="K13594" s="1"/>
      <c r="L13594" s="1"/>
      <c r="M13594" s="1"/>
      <c r="N13594" s="1"/>
      <c r="O13594" s="1"/>
      <c r="P13594" s="1"/>
      <c r="Q13594" s="1"/>
      <c r="R13594" s="1"/>
      <c r="S13594" s="1"/>
      <c r="T13594" s="1"/>
      <c r="U13594" s="1"/>
      <c r="V13594" s="1"/>
      <c r="W13594" s="1"/>
      <c r="X13594" s="1"/>
      <c r="Y13594" s="1"/>
      <c r="Z13594" s="1"/>
      <c r="AA13594" s="1"/>
    </row>
    <row r="13595" spans="2:27" x14ac:dyDescent="0.2">
      <c r="B13595" s="1"/>
      <c r="C13595" s="1"/>
      <c r="D13595" s="1"/>
      <c r="E13595" s="1"/>
      <c r="F13595" s="1"/>
      <c r="G13595" s="1"/>
      <c r="H13595" s="1"/>
      <c r="I13595" s="1"/>
      <c r="J13595" s="1"/>
      <c r="K13595" s="1"/>
      <c r="L13595" s="1"/>
      <c r="M13595" s="1"/>
      <c r="N13595" s="1"/>
      <c r="O13595" s="1"/>
      <c r="P13595" s="1"/>
      <c r="Q13595" s="1"/>
      <c r="R13595" s="1"/>
      <c r="S13595" s="1"/>
      <c r="T13595" s="1"/>
      <c r="U13595" s="1"/>
      <c r="V13595" s="1"/>
      <c r="W13595" s="1"/>
      <c r="X13595" s="1"/>
      <c r="Y13595" s="1"/>
      <c r="Z13595" s="1"/>
      <c r="AA13595" s="1"/>
    </row>
    <row r="13596" spans="2:27" x14ac:dyDescent="0.2">
      <c r="B13596" s="1"/>
      <c r="C13596" s="1"/>
      <c r="D13596" s="1"/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  <c r="O13596" s="1"/>
      <c r="P13596" s="1"/>
      <c r="Q13596" s="1"/>
      <c r="R13596" s="1"/>
      <c r="S13596" s="1"/>
      <c r="T13596" s="1"/>
      <c r="U13596" s="1"/>
      <c r="V13596" s="1"/>
      <c r="W13596" s="1"/>
      <c r="X13596" s="1"/>
      <c r="Y13596" s="1"/>
      <c r="Z13596" s="1"/>
      <c r="AA13596" s="1"/>
    </row>
    <row r="13597" spans="2:27" x14ac:dyDescent="0.2">
      <c r="B13597" s="1"/>
      <c r="C13597" s="1"/>
      <c r="D13597" s="1"/>
      <c r="E13597" s="1"/>
      <c r="F13597" s="1"/>
      <c r="G13597" s="1"/>
      <c r="H13597" s="1"/>
      <c r="I13597" s="1"/>
      <c r="J13597" s="1"/>
      <c r="K13597" s="1"/>
      <c r="L13597" s="1"/>
      <c r="M13597" s="1"/>
      <c r="N13597" s="1"/>
      <c r="O13597" s="1"/>
      <c r="P13597" s="1"/>
      <c r="Q13597" s="1"/>
      <c r="R13597" s="1"/>
      <c r="S13597" s="1"/>
      <c r="T13597" s="1"/>
      <c r="U13597" s="1"/>
      <c r="V13597" s="1"/>
      <c r="W13597" s="1"/>
      <c r="X13597" s="1"/>
      <c r="Y13597" s="1"/>
      <c r="Z13597" s="1"/>
      <c r="AA13597" s="1"/>
    </row>
    <row r="13598" spans="2:27" x14ac:dyDescent="0.2">
      <c r="B13598" s="1"/>
      <c r="C13598" s="1"/>
      <c r="D13598" s="1"/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  <c r="O13598" s="1"/>
      <c r="P13598" s="1"/>
      <c r="Q13598" s="1"/>
      <c r="R13598" s="1"/>
      <c r="S13598" s="1"/>
      <c r="T13598" s="1"/>
      <c r="U13598" s="1"/>
      <c r="V13598" s="1"/>
      <c r="W13598" s="1"/>
      <c r="X13598" s="1"/>
      <c r="Y13598" s="1"/>
      <c r="Z13598" s="1"/>
      <c r="AA13598" s="1"/>
    </row>
    <row r="13599" spans="2:27" x14ac:dyDescent="0.2">
      <c r="B13599" s="1"/>
      <c r="C13599" s="1"/>
      <c r="D13599" s="1"/>
      <c r="E13599" s="1"/>
      <c r="F13599" s="1"/>
      <c r="G13599" s="1"/>
      <c r="H13599" s="1"/>
      <c r="I13599" s="1"/>
      <c r="J13599" s="1"/>
      <c r="K13599" s="1"/>
      <c r="L13599" s="1"/>
      <c r="M13599" s="1"/>
      <c r="N13599" s="1"/>
      <c r="O13599" s="1"/>
      <c r="P13599" s="1"/>
      <c r="Q13599" s="1"/>
      <c r="R13599" s="1"/>
      <c r="S13599" s="1"/>
      <c r="T13599" s="1"/>
      <c r="U13599" s="1"/>
      <c r="V13599" s="1"/>
      <c r="W13599" s="1"/>
      <c r="X13599" s="1"/>
      <c r="Y13599" s="1"/>
      <c r="Z13599" s="1"/>
      <c r="AA13599" s="1"/>
    </row>
    <row r="13600" spans="2:27" x14ac:dyDescent="0.2">
      <c r="B13600" s="1"/>
      <c r="C13600" s="1"/>
      <c r="D13600" s="1"/>
      <c r="E13600" s="1"/>
      <c r="F13600" s="1"/>
      <c r="G13600" s="1"/>
      <c r="H13600" s="1"/>
      <c r="I13600" s="1"/>
      <c r="J13600" s="1"/>
      <c r="K13600" s="1"/>
      <c r="L13600" s="1"/>
      <c r="M13600" s="1"/>
      <c r="N13600" s="1"/>
      <c r="O13600" s="1"/>
      <c r="P13600" s="1"/>
      <c r="Q13600" s="1"/>
      <c r="R13600" s="1"/>
      <c r="S13600" s="1"/>
      <c r="T13600" s="1"/>
      <c r="U13600" s="1"/>
      <c r="V13600" s="1"/>
      <c r="W13600" s="1"/>
      <c r="X13600" s="1"/>
      <c r="Y13600" s="1"/>
      <c r="Z13600" s="1"/>
      <c r="AA13600" s="1"/>
    </row>
    <row r="13601" spans="2:27" x14ac:dyDescent="0.2">
      <c r="B13601" s="1"/>
      <c r="C13601" s="1"/>
      <c r="D13601" s="1"/>
      <c r="E13601" s="1"/>
      <c r="F13601" s="1"/>
      <c r="G13601" s="1"/>
      <c r="H13601" s="1"/>
      <c r="I13601" s="1"/>
      <c r="J13601" s="1"/>
      <c r="K13601" s="1"/>
      <c r="L13601" s="1"/>
      <c r="M13601" s="1"/>
      <c r="N13601" s="1"/>
      <c r="O13601" s="1"/>
      <c r="P13601" s="1"/>
      <c r="Q13601" s="1"/>
      <c r="R13601" s="1"/>
      <c r="S13601" s="1"/>
      <c r="T13601" s="1"/>
      <c r="U13601" s="1"/>
      <c r="V13601" s="1"/>
      <c r="W13601" s="1"/>
      <c r="X13601" s="1"/>
      <c r="Y13601" s="1"/>
      <c r="Z13601" s="1"/>
      <c r="AA13601" s="1"/>
    </row>
    <row r="13602" spans="2:27" x14ac:dyDescent="0.2">
      <c r="B13602" s="1"/>
      <c r="C13602" s="1"/>
      <c r="D13602" s="1"/>
      <c r="E13602" s="1"/>
      <c r="F13602" s="1"/>
      <c r="G13602" s="1"/>
      <c r="H13602" s="1"/>
      <c r="I13602" s="1"/>
      <c r="J13602" s="1"/>
      <c r="K13602" s="1"/>
      <c r="L13602" s="1"/>
      <c r="M13602" s="1"/>
      <c r="N13602" s="1"/>
      <c r="O13602" s="1"/>
      <c r="P13602" s="1"/>
      <c r="Q13602" s="1"/>
      <c r="R13602" s="1"/>
      <c r="S13602" s="1"/>
      <c r="T13602" s="1"/>
      <c r="U13602" s="1"/>
      <c r="V13602" s="1"/>
      <c r="W13602" s="1"/>
      <c r="X13602" s="1"/>
      <c r="Y13602" s="1"/>
      <c r="Z13602" s="1"/>
      <c r="AA13602" s="1"/>
    </row>
    <row r="13603" spans="2:27" x14ac:dyDescent="0.2">
      <c r="B13603" s="1"/>
      <c r="C13603" s="1"/>
      <c r="D13603" s="1"/>
      <c r="E13603" s="1"/>
      <c r="F13603" s="1"/>
      <c r="G13603" s="1"/>
      <c r="H13603" s="1"/>
      <c r="I13603" s="1"/>
      <c r="J13603" s="1"/>
      <c r="K13603" s="1"/>
      <c r="L13603" s="1"/>
      <c r="M13603" s="1"/>
      <c r="N13603" s="1"/>
      <c r="O13603" s="1"/>
      <c r="P13603" s="1"/>
      <c r="Q13603" s="1"/>
      <c r="R13603" s="1"/>
      <c r="S13603" s="1"/>
      <c r="T13603" s="1"/>
      <c r="U13603" s="1"/>
      <c r="V13603" s="1"/>
      <c r="W13603" s="1"/>
      <c r="X13603" s="1"/>
      <c r="Y13603" s="1"/>
      <c r="Z13603" s="1"/>
      <c r="AA13603" s="1"/>
    </row>
    <row r="13604" spans="2:27" x14ac:dyDescent="0.2">
      <c r="B13604" s="1"/>
      <c r="C13604" s="1"/>
      <c r="D13604" s="1"/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  <c r="O13604" s="1"/>
      <c r="P13604" s="1"/>
      <c r="Q13604" s="1"/>
      <c r="R13604" s="1"/>
      <c r="S13604" s="1"/>
      <c r="T13604" s="1"/>
      <c r="U13604" s="1"/>
      <c r="V13604" s="1"/>
      <c r="W13604" s="1"/>
      <c r="X13604" s="1"/>
      <c r="Y13604" s="1"/>
      <c r="Z13604" s="1"/>
      <c r="AA13604" s="1"/>
    </row>
    <row r="13605" spans="2:27" x14ac:dyDescent="0.2">
      <c r="B13605" s="1"/>
      <c r="C13605" s="1"/>
      <c r="D13605" s="1"/>
      <c r="E13605" s="1"/>
      <c r="F13605" s="1"/>
      <c r="G13605" s="1"/>
      <c r="H13605" s="1"/>
      <c r="I13605" s="1"/>
      <c r="J13605" s="1"/>
      <c r="K13605" s="1"/>
      <c r="L13605" s="1"/>
      <c r="M13605" s="1"/>
      <c r="N13605" s="1"/>
      <c r="O13605" s="1"/>
      <c r="P13605" s="1"/>
      <c r="Q13605" s="1"/>
      <c r="R13605" s="1"/>
      <c r="S13605" s="1"/>
      <c r="T13605" s="1"/>
      <c r="U13605" s="1"/>
      <c r="V13605" s="1"/>
      <c r="W13605" s="1"/>
      <c r="X13605" s="1"/>
      <c r="Y13605" s="1"/>
      <c r="Z13605" s="1"/>
      <c r="AA13605" s="1"/>
    </row>
    <row r="13606" spans="2:27" x14ac:dyDescent="0.2">
      <c r="B13606" s="1"/>
      <c r="C13606" s="1"/>
      <c r="D13606" s="1"/>
      <c r="E13606" s="1"/>
      <c r="F13606" s="1"/>
      <c r="G13606" s="1"/>
      <c r="H13606" s="1"/>
      <c r="I13606" s="1"/>
      <c r="J13606" s="1"/>
      <c r="K13606" s="1"/>
      <c r="L13606" s="1"/>
      <c r="M13606" s="1"/>
      <c r="N13606" s="1"/>
      <c r="O13606" s="1"/>
      <c r="P13606" s="1"/>
      <c r="Q13606" s="1"/>
      <c r="R13606" s="1"/>
      <c r="S13606" s="1"/>
      <c r="T13606" s="1"/>
      <c r="U13606" s="1"/>
      <c r="V13606" s="1"/>
      <c r="W13606" s="1"/>
      <c r="X13606" s="1"/>
      <c r="Y13606" s="1"/>
      <c r="Z13606" s="1"/>
      <c r="AA13606" s="1"/>
    </row>
    <row r="13607" spans="2:27" x14ac:dyDescent="0.2">
      <c r="B13607" s="1"/>
      <c r="C13607" s="1"/>
      <c r="D13607" s="1"/>
      <c r="E13607" s="1"/>
      <c r="F13607" s="1"/>
      <c r="G13607" s="1"/>
      <c r="H13607" s="1"/>
      <c r="I13607" s="1"/>
      <c r="J13607" s="1"/>
      <c r="K13607" s="1"/>
      <c r="L13607" s="1"/>
      <c r="M13607" s="1"/>
      <c r="N13607" s="1"/>
      <c r="O13607" s="1"/>
      <c r="P13607" s="1"/>
      <c r="Q13607" s="1"/>
      <c r="R13607" s="1"/>
      <c r="S13607" s="1"/>
      <c r="T13607" s="1"/>
      <c r="U13607" s="1"/>
      <c r="V13607" s="1"/>
      <c r="W13607" s="1"/>
      <c r="X13607" s="1"/>
      <c r="Y13607" s="1"/>
      <c r="Z13607" s="1"/>
      <c r="AA13607" s="1"/>
    </row>
    <row r="13608" spans="2:27" x14ac:dyDescent="0.2">
      <c r="B13608" s="1"/>
      <c r="C13608" s="1"/>
      <c r="D13608" s="1"/>
      <c r="E13608" s="1"/>
      <c r="F13608" s="1"/>
      <c r="G13608" s="1"/>
      <c r="H13608" s="1"/>
      <c r="I13608" s="1"/>
      <c r="J13608" s="1"/>
      <c r="K13608" s="1"/>
      <c r="L13608" s="1"/>
      <c r="M13608" s="1"/>
      <c r="N13608" s="1"/>
      <c r="O13608" s="1"/>
      <c r="P13608" s="1"/>
      <c r="Q13608" s="1"/>
      <c r="R13608" s="1"/>
      <c r="S13608" s="1"/>
      <c r="T13608" s="1"/>
      <c r="U13608" s="1"/>
      <c r="V13608" s="1"/>
      <c r="W13608" s="1"/>
      <c r="X13608" s="1"/>
      <c r="Y13608" s="1"/>
      <c r="Z13608" s="1"/>
      <c r="AA13608" s="1"/>
    </row>
    <row r="13609" spans="2:27" x14ac:dyDescent="0.2">
      <c r="B13609" s="1"/>
      <c r="C13609" s="1"/>
      <c r="D13609" s="1"/>
      <c r="E13609" s="1"/>
      <c r="F13609" s="1"/>
      <c r="G13609" s="1"/>
      <c r="H13609" s="1"/>
      <c r="I13609" s="1"/>
      <c r="J13609" s="1"/>
      <c r="K13609" s="1"/>
      <c r="L13609" s="1"/>
      <c r="M13609" s="1"/>
      <c r="N13609" s="1"/>
      <c r="O13609" s="1"/>
      <c r="P13609" s="1"/>
      <c r="Q13609" s="1"/>
      <c r="R13609" s="1"/>
      <c r="S13609" s="1"/>
      <c r="T13609" s="1"/>
      <c r="U13609" s="1"/>
      <c r="V13609" s="1"/>
      <c r="W13609" s="1"/>
      <c r="X13609" s="1"/>
      <c r="Y13609" s="1"/>
      <c r="Z13609" s="1"/>
      <c r="AA13609" s="1"/>
    </row>
    <row r="13610" spans="2:27" x14ac:dyDescent="0.2">
      <c r="B13610" s="1"/>
      <c r="C13610" s="1"/>
      <c r="D13610" s="1"/>
      <c r="E13610" s="1"/>
      <c r="F13610" s="1"/>
      <c r="G13610" s="1"/>
      <c r="H13610" s="1"/>
      <c r="I13610" s="1"/>
      <c r="J13610" s="1"/>
      <c r="K13610" s="1"/>
      <c r="L13610" s="1"/>
      <c r="M13610" s="1"/>
      <c r="N13610" s="1"/>
      <c r="O13610" s="1"/>
      <c r="P13610" s="1"/>
      <c r="Q13610" s="1"/>
      <c r="R13610" s="1"/>
      <c r="S13610" s="1"/>
      <c r="T13610" s="1"/>
      <c r="U13610" s="1"/>
      <c r="V13610" s="1"/>
      <c r="W13610" s="1"/>
      <c r="X13610" s="1"/>
      <c r="Y13610" s="1"/>
      <c r="Z13610" s="1"/>
      <c r="AA13610" s="1"/>
    </row>
    <row r="13611" spans="2:27" x14ac:dyDescent="0.2">
      <c r="B13611" s="1"/>
      <c r="C13611" s="1"/>
      <c r="D13611" s="1"/>
      <c r="E13611" s="1"/>
      <c r="F13611" s="1"/>
      <c r="G13611" s="1"/>
      <c r="H13611" s="1"/>
      <c r="I13611" s="1"/>
      <c r="J13611" s="1"/>
      <c r="K13611" s="1"/>
      <c r="L13611" s="1"/>
      <c r="M13611" s="1"/>
      <c r="N13611" s="1"/>
      <c r="O13611" s="1"/>
      <c r="P13611" s="1"/>
      <c r="Q13611" s="1"/>
      <c r="R13611" s="1"/>
      <c r="S13611" s="1"/>
      <c r="T13611" s="1"/>
      <c r="U13611" s="1"/>
      <c r="V13611" s="1"/>
      <c r="W13611" s="1"/>
      <c r="X13611" s="1"/>
      <c r="Y13611" s="1"/>
      <c r="Z13611" s="1"/>
      <c r="AA13611" s="1"/>
    </row>
    <row r="13612" spans="2:27" x14ac:dyDescent="0.2">
      <c r="B13612" s="1"/>
      <c r="C13612" s="1"/>
      <c r="D13612" s="1"/>
      <c r="E13612" s="1"/>
      <c r="F13612" s="1"/>
      <c r="G13612" s="1"/>
      <c r="H13612" s="1"/>
      <c r="I13612" s="1"/>
      <c r="J13612" s="1"/>
      <c r="K13612" s="1"/>
      <c r="L13612" s="1"/>
      <c r="M13612" s="1"/>
      <c r="N13612" s="1"/>
      <c r="O13612" s="1"/>
      <c r="P13612" s="1"/>
      <c r="Q13612" s="1"/>
      <c r="R13612" s="1"/>
      <c r="S13612" s="1"/>
      <c r="T13612" s="1"/>
      <c r="U13612" s="1"/>
      <c r="V13612" s="1"/>
      <c r="W13612" s="1"/>
      <c r="X13612" s="1"/>
      <c r="Y13612" s="1"/>
      <c r="Z13612" s="1"/>
      <c r="AA13612" s="1"/>
    </row>
    <row r="13613" spans="2:27" x14ac:dyDescent="0.2">
      <c r="B13613" s="1"/>
      <c r="C13613" s="1"/>
      <c r="D13613" s="1"/>
      <c r="E13613" s="1"/>
      <c r="F13613" s="1"/>
      <c r="G13613" s="1"/>
      <c r="H13613" s="1"/>
      <c r="I13613" s="1"/>
      <c r="J13613" s="1"/>
      <c r="K13613" s="1"/>
      <c r="L13613" s="1"/>
      <c r="M13613" s="1"/>
      <c r="N13613" s="1"/>
      <c r="O13613" s="1"/>
      <c r="P13613" s="1"/>
      <c r="Q13613" s="1"/>
      <c r="R13613" s="1"/>
      <c r="S13613" s="1"/>
      <c r="T13613" s="1"/>
      <c r="U13613" s="1"/>
      <c r="V13613" s="1"/>
      <c r="W13613" s="1"/>
      <c r="X13613" s="1"/>
      <c r="Y13613" s="1"/>
      <c r="Z13613" s="1"/>
      <c r="AA13613" s="1"/>
    </row>
    <row r="13614" spans="2:27" x14ac:dyDescent="0.2">
      <c r="B13614" s="1"/>
      <c r="C13614" s="1"/>
      <c r="D13614" s="1"/>
      <c r="E13614" s="1"/>
      <c r="F13614" s="1"/>
      <c r="G13614" s="1"/>
      <c r="H13614" s="1"/>
      <c r="I13614" s="1"/>
      <c r="J13614" s="1"/>
      <c r="K13614" s="1"/>
      <c r="L13614" s="1"/>
      <c r="M13614" s="1"/>
      <c r="N13614" s="1"/>
      <c r="O13614" s="1"/>
      <c r="P13614" s="1"/>
      <c r="Q13614" s="1"/>
      <c r="R13614" s="1"/>
      <c r="S13614" s="1"/>
      <c r="T13614" s="1"/>
      <c r="U13614" s="1"/>
      <c r="V13614" s="1"/>
      <c r="W13614" s="1"/>
      <c r="X13614" s="1"/>
      <c r="Y13614" s="1"/>
      <c r="Z13614" s="1"/>
      <c r="AA13614" s="1"/>
    </row>
    <row r="13615" spans="2:27" x14ac:dyDescent="0.2">
      <c r="B13615" s="1"/>
      <c r="C13615" s="1"/>
      <c r="D13615" s="1"/>
      <c r="E13615" s="1"/>
      <c r="F13615" s="1"/>
      <c r="G13615" s="1"/>
      <c r="H13615" s="1"/>
      <c r="I13615" s="1"/>
      <c r="J13615" s="1"/>
      <c r="K13615" s="1"/>
      <c r="L13615" s="1"/>
      <c r="M13615" s="1"/>
      <c r="N13615" s="1"/>
      <c r="O13615" s="1"/>
      <c r="P13615" s="1"/>
      <c r="Q13615" s="1"/>
      <c r="R13615" s="1"/>
      <c r="S13615" s="1"/>
      <c r="T13615" s="1"/>
      <c r="U13615" s="1"/>
      <c r="V13615" s="1"/>
      <c r="W13615" s="1"/>
      <c r="X13615" s="1"/>
      <c r="Y13615" s="1"/>
      <c r="Z13615" s="1"/>
      <c r="AA13615" s="1"/>
    </row>
    <row r="13616" spans="2:27" x14ac:dyDescent="0.2">
      <c r="B13616" s="1"/>
      <c r="C13616" s="1"/>
      <c r="D13616" s="1"/>
      <c r="E13616" s="1"/>
      <c r="F13616" s="1"/>
      <c r="G13616" s="1"/>
      <c r="H13616" s="1"/>
      <c r="I13616" s="1"/>
      <c r="J13616" s="1"/>
      <c r="K13616" s="1"/>
      <c r="L13616" s="1"/>
      <c r="M13616" s="1"/>
      <c r="N13616" s="1"/>
      <c r="O13616" s="1"/>
      <c r="P13616" s="1"/>
      <c r="Q13616" s="1"/>
      <c r="R13616" s="1"/>
      <c r="S13616" s="1"/>
      <c r="T13616" s="1"/>
      <c r="U13616" s="1"/>
      <c r="V13616" s="1"/>
      <c r="W13616" s="1"/>
      <c r="X13616" s="1"/>
      <c r="Y13616" s="1"/>
      <c r="Z13616" s="1"/>
      <c r="AA13616" s="1"/>
    </row>
    <row r="13617" spans="2:27" x14ac:dyDescent="0.2">
      <c r="B13617" s="1"/>
      <c r="C13617" s="1"/>
      <c r="D13617" s="1"/>
      <c r="E13617" s="1"/>
      <c r="F13617" s="1"/>
      <c r="G13617" s="1"/>
      <c r="H13617" s="1"/>
      <c r="I13617" s="1"/>
      <c r="J13617" s="1"/>
      <c r="K13617" s="1"/>
      <c r="L13617" s="1"/>
      <c r="M13617" s="1"/>
      <c r="N13617" s="1"/>
      <c r="O13617" s="1"/>
      <c r="P13617" s="1"/>
      <c r="Q13617" s="1"/>
      <c r="R13617" s="1"/>
      <c r="S13617" s="1"/>
      <c r="T13617" s="1"/>
      <c r="U13617" s="1"/>
      <c r="V13617" s="1"/>
      <c r="W13617" s="1"/>
      <c r="X13617" s="1"/>
      <c r="Y13617" s="1"/>
      <c r="Z13617" s="1"/>
      <c r="AA13617" s="1"/>
    </row>
    <row r="13618" spans="2:27" x14ac:dyDescent="0.2">
      <c r="B13618" s="1"/>
      <c r="C13618" s="1"/>
      <c r="D13618" s="1"/>
      <c r="E13618" s="1"/>
      <c r="F13618" s="1"/>
      <c r="G13618" s="1"/>
      <c r="H13618" s="1"/>
      <c r="I13618" s="1"/>
      <c r="J13618" s="1"/>
      <c r="K13618" s="1"/>
      <c r="L13618" s="1"/>
      <c r="M13618" s="1"/>
      <c r="N13618" s="1"/>
      <c r="O13618" s="1"/>
      <c r="P13618" s="1"/>
      <c r="Q13618" s="1"/>
      <c r="R13618" s="1"/>
      <c r="S13618" s="1"/>
      <c r="T13618" s="1"/>
      <c r="U13618" s="1"/>
      <c r="V13618" s="1"/>
      <c r="W13618" s="1"/>
      <c r="X13618" s="1"/>
      <c r="Y13618" s="1"/>
      <c r="Z13618" s="1"/>
      <c r="AA13618" s="1"/>
    </row>
    <row r="13619" spans="2:27" x14ac:dyDescent="0.2">
      <c r="B13619" s="1"/>
      <c r="C13619" s="1"/>
      <c r="D13619" s="1"/>
      <c r="E13619" s="1"/>
      <c r="F13619" s="1"/>
      <c r="G13619" s="1"/>
      <c r="H13619" s="1"/>
      <c r="I13619" s="1"/>
      <c r="J13619" s="1"/>
      <c r="K13619" s="1"/>
      <c r="L13619" s="1"/>
      <c r="M13619" s="1"/>
      <c r="N13619" s="1"/>
      <c r="O13619" s="1"/>
      <c r="P13619" s="1"/>
      <c r="Q13619" s="1"/>
      <c r="R13619" s="1"/>
      <c r="S13619" s="1"/>
      <c r="T13619" s="1"/>
      <c r="U13619" s="1"/>
      <c r="V13619" s="1"/>
      <c r="W13619" s="1"/>
      <c r="X13619" s="1"/>
      <c r="Y13619" s="1"/>
      <c r="Z13619" s="1"/>
      <c r="AA13619" s="1"/>
    </row>
    <row r="13620" spans="2:27" x14ac:dyDescent="0.2">
      <c r="B13620" s="1"/>
      <c r="C13620" s="1"/>
      <c r="D13620" s="1"/>
      <c r="E13620" s="1"/>
      <c r="F13620" s="1"/>
      <c r="G13620" s="1"/>
      <c r="H13620" s="1"/>
      <c r="I13620" s="1"/>
      <c r="J13620" s="1"/>
      <c r="K13620" s="1"/>
      <c r="L13620" s="1"/>
      <c r="M13620" s="1"/>
      <c r="N13620" s="1"/>
      <c r="O13620" s="1"/>
      <c r="P13620" s="1"/>
      <c r="Q13620" s="1"/>
      <c r="R13620" s="1"/>
      <c r="S13620" s="1"/>
      <c r="T13620" s="1"/>
      <c r="U13620" s="1"/>
      <c r="V13620" s="1"/>
      <c r="W13620" s="1"/>
      <c r="X13620" s="1"/>
      <c r="Y13620" s="1"/>
      <c r="Z13620" s="1"/>
      <c r="AA13620" s="1"/>
    </row>
    <row r="13621" spans="2:27" x14ac:dyDescent="0.2">
      <c r="B13621" s="1"/>
      <c r="C13621" s="1"/>
      <c r="D13621" s="1"/>
      <c r="E13621" s="1"/>
      <c r="F13621" s="1"/>
      <c r="G13621" s="1"/>
      <c r="H13621" s="1"/>
      <c r="I13621" s="1"/>
      <c r="J13621" s="1"/>
      <c r="K13621" s="1"/>
      <c r="L13621" s="1"/>
      <c r="M13621" s="1"/>
      <c r="N13621" s="1"/>
      <c r="O13621" s="1"/>
      <c r="P13621" s="1"/>
      <c r="Q13621" s="1"/>
      <c r="R13621" s="1"/>
      <c r="S13621" s="1"/>
      <c r="T13621" s="1"/>
      <c r="U13621" s="1"/>
      <c r="V13621" s="1"/>
      <c r="W13621" s="1"/>
      <c r="X13621" s="1"/>
      <c r="Y13621" s="1"/>
      <c r="Z13621" s="1"/>
      <c r="AA13621" s="1"/>
    </row>
    <row r="13622" spans="2:27" x14ac:dyDescent="0.2">
      <c r="B13622" s="1"/>
      <c r="C13622" s="1"/>
      <c r="D13622" s="1"/>
      <c r="E13622" s="1"/>
      <c r="F13622" s="1"/>
      <c r="G13622" s="1"/>
      <c r="H13622" s="1"/>
      <c r="I13622" s="1"/>
      <c r="J13622" s="1"/>
      <c r="K13622" s="1"/>
      <c r="L13622" s="1"/>
      <c r="M13622" s="1"/>
      <c r="N13622" s="1"/>
      <c r="O13622" s="1"/>
      <c r="P13622" s="1"/>
      <c r="Q13622" s="1"/>
      <c r="R13622" s="1"/>
      <c r="S13622" s="1"/>
      <c r="T13622" s="1"/>
      <c r="U13622" s="1"/>
      <c r="V13622" s="1"/>
      <c r="W13622" s="1"/>
      <c r="X13622" s="1"/>
      <c r="Y13622" s="1"/>
      <c r="Z13622" s="1"/>
      <c r="AA13622" s="1"/>
    </row>
    <row r="13623" spans="2:27" x14ac:dyDescent="0.2">
      <c r="B13623" s="1"/>
      <c r="C13623" s="1"/>
      <c r="D13623" s="1"/>
      <c r="E13623" s="1"/>
      <c r="F13623" s="1"/>
      <c r="G13623" s="1"/>
      <c r="H13623" s="1"/>
      <c r="I13623" s="1"/>
      <c r="J13623" s="1"/>
      <c r="K13623" s="1"/>
      <c r="L13623" s="1"/>
      <c r="M13623" s="1"/>
      <c r="N13623" s="1"/>
      <c r="O13623" s="1"/>
      <c r="P13623" s="1"/>
      <c r="Q13623" s="1"/>
      <c r="R13623" s="1"/>
      <c r="S13623" s="1"/>
      <c r="T13623" s="1"/>
      <c r="U13623" s="1"/>
      <c r="V13623" s="1"/>
      <c r="W13623" s="1"/>
      <c r="X13623" s="1"/>
      <c r="Y13623" s="1"/>
      <c r="Z13623" s="1"/>
      <c r="AA13623" s="1"/>
    </row>
    <row r="13624" spans="2:27" x14ac:dyDescent="0.2">
      <c r="B13624" s="1"/>
      <c r="C13624" s="1"/>
      <c r="D13624" s="1"/>
      <c r="E13624" s="1"/>
      <c r="F13624" s="1"/>
      <c r="G13624" s="1"/>
      <c r="H13624" s="1"/>
      <c r="I13624" s="1"/>
      <c r="J13624" s="1"/>
      <c r="K13624" s="1"/>
      <c r="L13624" s="1"/>
      <c r="M13624" s="1"/>
      <c r="N13624" s="1"/>
      <c r="O13624" s="1"/>
      <c r="P13624" s="1"/>
      <c r="Q13624" s="1"/>
      <c r="R13624" s="1"/>
      <c r="S13624" s="1"/>
      <c r="T13624" s="1"/>
      <c r="U13624" s="1"/>
      <c r="V13624" s="1"/>
      <c r="W13624" s="1"/>
      <c r="X13624" s="1"/>
      <c r="Y13624" s="1"/>
      <c r="Z13624" s="1"/>
      <c r="AA13624" s="1"/>
    </row>
    <row r="13625" spans="2:27" x14ac:dyDescent="0.2">
      <c r="B13625" s="1"/>
      <c r="C13625" s="1"/>
      <c r="D13625" s="1"/>
      <c r="E13625" s="1"/>
      <c r="F13625" s="1"/>
      <c r="G13625" s="1"/>
      <c r="H13625" s="1"/>
      <c r="I13625" s="1"/>
      <c r="J13625" s="1"/>
      <c r="K13625" s="1"/>
      <c r="L13625" s="1"/>
      <c r="M13625" s="1"/>
      <c r="N13625" s="1"/>
      <c r="O13625" s="1"/>
      <c r="P13625" s="1"/>
      <c r="Q13625" s="1"/>
      <c r="R13625" s="1"/>
      <c r="S13625" s="1"/>
      <c r="T13625" s="1"/>
      <c r="U13625" s="1"/>
      <c r="V13625" s="1"/>
      <c r="W13625" s="1"/>
      <c r="X13625" s="1"/>
      <c r="Y13625" s="1"/>
      <c r="Z13625" s="1"/>
      <c r="AA13625" s="1"/>
    </row>
    <row r="13626" spans="2:27" x14ac:dyDescent="0.2">
      <c r="B13626" s="1"/>
      <c r="C13626" s="1"/>
      <c r="D13626" s="1"/>
      <c r="E13626" s="1"/>
      <c r="F13626" s="1"/>
      <c r="G13626" s="1"/>
      <c r="H13626" s="1"/>
      <c r="I13626" s="1"/>
      <c r="J13626" s="1"/>
      <c r="K13626" s="1"/>
      <c r="L13626" s="1"/>
      <c r="M13626" s="1"/>
      <c r="N13626" s="1"/>
      <c r="O13626" s="1"/>
      <c r="P13626" s="1"/>
      <c r="Q13626" s="1"/>
      <c r="R13626" s="1"/>
      <c r="S13626" s="1"/>
      <c r="T13626" s="1"/>
      <c r="U13626" s="1"/>
      <c r="V13626" s="1"/>
      <c r="W13626" s="1"/>
      <c r="X13626" s="1"/>
      <c r="Y13626" s="1"/>
      <c r="Z13626" s="1"/>
      <c r="AA13626" s="1"/>
    </row>
    <row r="13627" spans="2:27" x14ac:dyDescent="0.2">
      <c r="B13627" s="1"/>
      <c r="C13627" s="1"/>
      <c r="D13627" s="1"/>
      <c r="E13627" s="1"/>
      <c r="F13627" s="1"/>
      <c r="G13627" s="1"/>
      <c r="H13627" s="1"/>
      <c r="I13627" s="1"/>
      <c r="J13627" s="1"/>
      <c r="K13627" s="1"/>
      <c r="L13627" s="1"/>
      <c r="M13627" s="1"/>
      <c r="N13627" s="1"/>
      <c r="O13627" s="1"/>
      <c r="P13627" s="1"/>
      <c r="Q13627" s="1"/>
      <c r="R13627" s="1"/>
      <c r="S13627" s="1"/>
      <c r="T13627" s="1"/>
      <c r="U13627" s="1"/>
      <c r="V13627" s="1"/>
      <c r="W13627" s="1"/>
      <c r="X13627" s="1"/>
      <c r="Y13627" s="1"/>
      <c r="Z13627" s="1"/>
      <c r="AA13627" s="1"/>
    </row>
    <row r="13628" spans="2:27" x14ac:dyDescent="0.2">
      <c r="B13628" s="1"/>
      <c r="C13628" s="1"/>
      <c r="D13628" s="1"/>
      <c r="E13628" s="1"/>
      <c r="F13628" s="1"/>
      <c r="G13628" s="1"/>
      <c r="H13628" s="1"/>
      <c r="I13628" s="1"/>
      <c r="J13628" s="1"/>
      <c r="K13628" s="1"/>
      <c r="L13628" s="1"/>
      <c r="M13628" s="1"/>
      <c r="N13628" s="1"/>
      <c r="O13628" s="1"/>
      <c r="P13628" s="1"/>
      <c r="Q13628" s="1"/>
      <c r="R13628" s="1"/>
      <c r="S13628" s="1"/>
      <c r="T13628" s="1"/>
      <c r="U13628" s="1"/>
      <c r="V13628" s="1"/>
      <c r="W13628" s="1"/>
      <c r="X13628" s="1"/>
      <c r="Y13628" s="1"/>
      <c r="Z13628" s="1"/>
      <c r="AA13628" s="1"/>
    </row>
    <row r="13629" spans="2:27" x14ac:dyDescent="0.2">
      <c r="B13629" s="1"/>
      <c r="C13629" s="1"/>
      <c r="D13629" s="1"/>
      <c r="E13629" s="1"/>
      <c r="F13629" s="1"/>
      <c r="G13629" s="1"/>
      <c r="H13629" s="1"/>
      <c r="I13629" s="1"/>
      <c r="J13629" s="1"/>
      <c r="K13629" s="1"/>
      <c r="L13629" s="1"/>
      <c r="M13629" s="1"/>
      <c r="N13629" s="1"/>
      <c r="O13629" s="1"/>
      <c r="P13629" s="1"/>
      <c r="Q13629" s="1"/>
      <c r="R13629" s="1"/>
      <c r="S13629" s="1"/>
      <c r="T13629" s="1"/>
      <c r="U13629" s="1"/>
      <c r="V13629" s="1"/>
      <c r="W13629" s="1"/>
      <c r="X13629" s="1"/>
      <c r="Y13629" s="1"/>
      <c r="Z13629" s="1"/>
      <c r="AA13629" s="1"/>
    </row>
    <row r="13630" spans="2:27" x14ac:dyDescent="0.2">
      <c r="B13630" s="1"/>
      <c r="C13630" s="1"/>
      <c r="D13630" s="1"/>
      <c r="E13630" s="1"/>
      <c r="F13630" s="1"/>
      <c r="G13630" s="1"/>
      <c r="H13630" s="1"/>
      <c r="I13630" s="1"/>
      <c r="J13630" s="1"/>
      <c r="K13630" s="1"/>
      <c r="L13630" s="1"/>
      <c r="M13630" s="1"/>
      <c r="N13630" s="1"/>
      <c r="O13630" s="1"/>
      <c r="P13630" s="1"/>
      <c r="Q13630" s="1"/>
      <c r="R13630" s="1"/>
      <c r="S13630" s="1"/>
      <c r="T13630" s="1"/>
      <c r="U13630" s="1"/>
      <c r="V13630" s="1"/>
      <c r="W13630" s="1"/>
      <c r="X13630" s="1"/>
      <c r="Y13630" s="1"/>
      <c r="Z13630" s="1"/>
      <c r="AA13630" s="1"/>
    </row>
    <row r="13631" spans="2:27" x14ac:dyDescent="0.2">
      <c r="B13631" s="1"/>
      <c r="C13631" s="1"/>
      <c r="D13631" s="1"/>
      <c r="E13631" s="1"/>
      <c r="F13631" s="1"/>
      <c r="G13631" s="1"/>
      <c r="H13631" s="1"/>
      <c r="I13631" s="1"/>
      <c r="J13631" s="1"/>
      <c r="K13631" s="1"/>
      <c r="L13631" s="1"/>
      <c r="M13631" s="1"/>
      <c r="N13631" s="1"/>
      <c r="O13631" s="1"/>
      <c r="P13631" s="1"/>
      <c r="Q13631" s="1"/>
      <c r="R13631" s="1"/>
      <c r="S13631" s="1"/>
      <c r="T13631" s="1"/>
      <c r="U13631" s="1"/>
      <c r="V13631" s="1"/>
      <c r="W13631" s="1"/>
      <c r="X13631" s="1"/>
      <c r="Y13631" s="1"/>
      <c r="Z13631" s="1"/>
      <c r="AA13631" s="1"/>
    </row>
    <row r="13632" spans="2:27" x14ac:dyDescent="0.2">
      <c r="B13632" s="1"/>
      <c r="C13632" s="1"/>
      <c r="D13632" s="1"/>
      <c r="E13632" s="1"/>
      <c r="F13632" s="1"/>
      <c r="G13632" s="1"/>
      <c r="H13632" s="1"/>
      <c r="I13632" s="1"/>
      <c r="J13632" s="1"/>
      <c r="K13632" s="1"/>
      <c r="L13632" s="1"/>
      <c r="M13632" s="1"/>
      <c r="N13632" s="1"/>
      <c r="O13632" s="1"/>
      <c r="P13632" s="1"/>
      <c r="Q13632" s="1"/>
      <c r="R13632" s="1"/>
      <c r="S13632" s="1"/>
      <c r="T13632" s="1"/>
      <c r="U13632" s="1"/>
      <c r="V13632" s="1"/>
      <c r="W13632" s="1"/>
      <c r="X13632" s="1"/>
      <c r="Y13632" s="1"/>
      <c r="Z13632" s="1"/>
      <c r="AA13632" s="1"/>
    </row>
    <row r="13633" spans="2:27" x14ac:dyDescent="0.2">
      <c r="B13633" s="1"/>
      <c r="C13633" s="1"/>
      <c r="D13633" s="1"/>
      <c r="E13633" s="1"/>
      <c r="F13633" s="1"/>
      <c r="G13633" s="1"/>
      <c r="H13633" s="1"/>
      <c r="I13633" s="1"/>
      <c r="J13633" s="1"/>
      <c r="K13633" s="1"/>
      <c r="L13633" s="1"/>
      <c r="M13633" s="1"/>
      <c r="N13633" s="1"/>
      <c r="O13633" s="1"/>
      <c r="P13633" s="1"/>
      <c r="Q13633" s="1"/>
      <c r="R13633" s="1"/>
      <c r="S13633" s="1"/>
      <c r="T13633" s="1"/>
      <c r="U13633" s="1"/>
      <c r="V13633" s="1"/>
      <c r="W13633" s="1"/>
      <c r="X13633" s="1"/>
      <c r="Y13633" s="1"/>
      <c r="Z13633" s="1"/>
      <c r="AA13633" s="1"/>
    </row>
    <row r="13634" spans="2:27" x14ac:dyDescent="0.2">
      <c r="B13634" s="1"/>
      <c r="C13634" s="1"/>
      <c r="D13634" s="1"/>
      <c r="E13634" s="1"/>
      <c r="F13634" s="1"/>
      <c r="G13634" s="1"/>
      <c r="H13634" s="1"/>
      <c r="I13634" s="1"/>
      <c r="J13634" s="1"/>
      <c r="K13634" s="1"/>
      <c r="L13634" s="1"/>
      <c r="M13634" s="1"/>
      <c r="N13634" s="1"/>
      <c r="O13634" s="1"/>
      <c r="P13634" s="1"/>
      <c r="Q13634" s="1"/>
      <c r="R13634" s="1"/>
      <c r="S13634" s="1"/>
      <c r="T13634" s="1"/>
      <c r="U13634" s="1"/>
      <c r="V13634" s="1"/>
      <c r="W13634" s="1"/>
      <c r="X13634" s="1"/>
      <c r="Y13634" s="1"/>
      <c r="Z13634" s="1"/>
      <c r="AA13634" s="1"/>
    </row>
    <row r="13635" spans="2:27" x14ac:dyDescent="0.2">
      <c r="B13635" s="1"/>
      <c r="C13635" s="1"/>
      <c r="D13635" s="1"/>
      <c r="E13635" s="1"/>
      <c r="F13635" s="1"/>
      <c r="G13635" s="1"/>
      <c r="H13635" s="1"/>
      <c r="I13635" s="1"/>
      <c r="J13635" s="1"/>
      <c r="K13635" s="1"/>
      <c r="L13635" s="1"/>
      <c r="M13635" s="1"/>
      <c r="N13635" s="1"/>
      <c r="O13635" s="1"/>
      <c r="P13635" s="1"/>
      <c r="Q13635" s="1"/>
      <c r="R13635" s="1"/>
      <c r="S13635" s="1"/>
      <c r="T13635" s="1"/>
      <c r="U13635" s="1"/>
      <c r="V13635" s="1"/>
      <c r="W13635" s="1"/>
      <c r="X13635" s="1"/>
      <c r="Y13635" s="1"/>
      <c r="Z13635" s="1"/>
      <c r="AA13635" s="1"/>
    </row>
    <row r="13636" spans="2:27" x14ac:dyDescent="0.2">
      <c r="B13636" s="1"/>
      <c r="C13636" s="1"/>
      <c r="D13636" s="1"/>
      <c r="E13636" s="1"/>
      <c r="F13636" s="1"/>
      <c r="G13636" s="1"/>
      <c r="H13636" s="1"/>
      <c r="I13636" s="1"/>
      <c r="J13636" s="1"/>
      <c r="K13636" s="1"/>
      <c r="L13636" s="1"/>
      <c r="M13636" s="1"/>
      <c r="N13636" s="1"/>
      <c r="O13636" s="1"/>
      <c r="P13636" s="1"/>
      <c r="Q13636" s="1"/>
      <c r="R13636" s="1"/>
      <c r="S13636" s="1"/>
      <c r="T13636" s="1"/>
      <c r="U13636" s="1"/>
      <c r="V13636" s="1"/>
      <c r="W13636" s="1"/>
      <c r="X13636" s="1"/>
      <c r="Y13636" s="1"/>
      <c r="Z13636" s="1"/>
      <c r="AA13636" s="1"/>
    </row>
    <row r="13637" spans="2:27" x14ac:dyDescent="0.2">
      <c r="B13637" s="1"/>
      <c r="C13637" s="1"/>
      <c r="D13637" s="1"/>
      <c r="E13637" s="1"/>
      <c r="F13637" s="1"/>
      <c r="G13637" s="1"/>
      <c r="H13637" s="1"/>
      <c r="I13637" s="1"/>
      <c r="J13637" s="1"/>
      <c r="K13637" s="1"/>
      <c r="L13637" s="1"/>
      <c r="M13637" s="1"/>
      <c r="N13637" s="1"/>
      <c r="O13637" s="1"/>
      <c r="P13637" s="1"/>
      <c r="Q13637" s="1"/>
      <c r="R13637" s="1"/>
      <c r="S13637" s="1"/>
      <c r="T13637" s="1"/>
      <c r="U13637" s="1"/>
      <c r="V13637" s="1"/>
      <c r="W13637" s="1"/>
      <c r="X13637" s="1"/>
      <c r="Y13637" s="1"/>
      <c r="Z13637" s="1"/>
      <c r="AA13637" s="1"/>
    </row>
    <row r="13638" spans="2:27" x14ac:dyDescent="0.2">
      <c r="B13638" s="1"/>
      <c r="C13638" s="1"/>
      <c r="D13638" s="1"/>
      <c r="E13638" s="1"/>
      <c r="F13638" s="1"/>
      <c r="G13638" s="1"/>
      <c r="H13638" s="1"/>
      <c r="I13638" s="1"/>
      <c r="J13638" s="1"/>
      <c r="K13638" s="1"/>
      <c r="L13638" s="1"/>
      <c r="M13638" s="1"/>
      <c r="N13638" s="1"/>
      <c r="O13638" s="1"/>
      <c r="P13638" s="1"/>
      <c r="Q13638" s="1"/>
      <c r="R13638" s="1"/>
      <c r="S13638" s="1"/>
      <c r="T13638" s="1"/>
      <c r="U13638" s="1"/>
      <c r="V13638" s="1"/>
      <c r="W13638" s="1"/>
      <c r="X13638" s="1"/>
      <c r="Y13638" s="1"/>
      <c r="Z13638" s="1"/>
      <c r="AA13638" s="1"/>
    </row>
    <row r="13639" spans="2:27" x14ac:dyDescent="0.2">
      <c r="B13639" s="1"/>
      <c r="C13639" s="1"/>
      <c r="D13639" s="1"/>
      <c r="E13639" s="1"/>
      <c r="F13639" s="1"/>
      <c r="G13639" s="1"/>
      <c r="H13639" s="1"/>
      <c r="I13639" s="1"/>
      <c r="J13639" s="1"/>
      <c r="K13639" s="1"/>
      <c r="L13639" s="1"/>
      <c r="M13639" s="1"/>
      <c r="N13639" s="1"/>
      <c r="O13639" s="1"/>
      <c r="P13639" s="1"/>
      <c r="Q13639" s="1"/>
      <c r="R13639" s="1"/>
      <c r="S13639" s="1"/>
      <c r="T13639" s="1"/>
      <c r="U13639" s="1"/>
      <c r="V13639" s="1"/>
      <c r="W13639" s="1"/>
      <c r="X13639" s="1"/>
      <c r="Y13639" s="1"/>
      <c r="Z13639" s="1"/>
      <c r="AA13639" s="1"/>
    </row>
    <row r="13640" spans="2:27" x14ac:dyDescent="0.2">
      <c r="B13640" s="1"/>
      <c r="C13640" s="1"/>
      <c r="D13640" s="1"/>
      <c r="E13640" s="1"/>
      <c r="F13640" s="1"/>
      <c r="G13640" s="1"/>
      <c r="H13640" s="1"/>
      <c r="I13640" s="1"/>
      <c r="J13640" s="1"/>
      <c r="K13640" s="1"/>
      <c r="L13640" s="1"/>
      <c r="M13640" s="1"/>
      <c r="N13640" s="1"/>
      <c r="O13640" s="1"/>
      <c r="P13640" s="1"/>
      <c r="Q13640" s="1"/>
      <c r="R13640" s="1"/>
      <c r="S13640" s="1"/>
      <c r="T13640" s="1"/>
      <c r="U13640" s="1"/>
      <c r="V13640" s="1"/>
      <c r="W13640" s="1"/>
      <c r="X13640" s="1"/>
      <c r="Y13640" s="1"/>
      <c r="Z13640" s="1"/>
      <c r="AA13640" s="1"/>
    </row>
    <row r="13641" spans="2:27" x14ac:dyDescent="0.2">
      <c r="B13641" s="1"/>
      <c r="C13641" s="1"/>
      <c r="D13641" s="1"/>
      <c r="E13641" s="1"/>
      <c r="F13641" s="1"/>
      <c r="G13641" s="1"/>
      <c r="H13641" s="1"/>
      <c r="I13641" s="1"/>
      <c r="J13641" s="1"/>
      <c r="K13641" s="1"/>
      <c r="L13641" s="1"/>
      <c r="M13641" s="1"/>
      <c r="N13641" s="1"/>
      <c r="O13641" s="1"/>
      <c r="P13641" s="1"/>
      <c r="Q13641" s="1"/>
      <c r="R13641" s="1"/>
      <c r="S13641" s="1"/>
      <c r="T13641" s="1"/>
      <c r="U13641" s="1"/>
      <c r="V13641" s="1"/>
      <c r="W13641" s="1"/>
      <c r="X13641" s="1"/>
      <c r="Y13641" s="1"/>
      <c r="Z13641" s="1"/>
      <c r="AA13641" s="1"/>
    </row>
    <row r="13642" spans="2:27" x14ac:dyDescent="0.2">
      <c r="B13642" s="1"/>
      <c r="C13642" s="1"/>
      <c r="D13642" s="1"/>
      <c r="E13642" s="1"/>
      <c r="F13642" s="1"/>
      <c r="G13642" s="1"/>
      <c r="H13642" s="1"/>
      <c r="I13642" s="1"/>
      <c r="J13642" s="1"/>
      <c r="K13642" s="1"/>
      <c r="L13642" s="1"/>
      <c r="M13642" s="1"/>
      <c r="N13642" s="1"/>
      <c r="O13642" s="1"/>
      <c r="P13642" s="1"/>
      <c r="Q13642" s="1"/>
      <c r="R13642" s="1"/>
      <c r="S13642" s="1"/>
      <c r="T13642" s="1"/>
      <c r="U13642" s="1"/>
      <c r="V13642" s="1"/>
      <c r="W13642" s="1"/>
      <c r="X13642" s="1"/>
      <c r="Y13642" s="1"/>
      <c r="Z13642" s="1"/>
      <c r="AA13642" s="1"/>
    </row>
    <row r="13643" spans="2:27" x14ac:dyDescent="0.2">
      <c r="B13643" s="1"/>
      <c r="C13643" s="1"/>
      <c r="D13643" s="1"/>
      <c r="E13643" s="1"/>
      <c r="F13643" s="1"/>
      <c r="G13643" s="1"/>
      <c r="H13643" s="1"/>
      <c r="I13643" s="1"/>
      <c r="J13643" s="1"/>
      <c r="K13643" s="1"/>
      <c r="L13643" s="1"/>
      <c r="M13643" s="1"/>
      <c r="N13643" s="1"/>
      <c r="O13643" s="1"/>
      <c r="P13643" s="1"/>
      <c r="Q13643" s="1"/>
      <c r="R13643" s="1"/>
      <c r="S13643" s="1"/>
      <c r="T13643" s="1"/>
      <c r="U13643" s="1"/>
      <c r="V13643" s="1"/>
      <c r="W13643" s="1"/>
      <c r="X13643" s="1"/>
      <c r="Y13643" s="1"/>
      <c r="Z13643" s="1"/>
      <c r="AA13643" s="1"/>
    </row>
    <row r="13644" spans="2:27" x14ac:dyDescent="0.2">
      <c r="B13644" s="1"/>
      <c r="C13644" s="1"/>
      <c r="D13644" s="1"/>
      <c r="E13644" s="1"/>
      <c r="F13644" s="1"/>
      <c r="G13644" s="1"/>
      <c r="H13644" s="1"/>
      <c r="I13644" s="1"/>
      <c r="J13644" s="1"/>
      <c r="K13644" s="1"/>
      <c r="L13644" s="1"/>
      <c r="M13644" s="1"/>
      <c r="N13644" s="1"/>
      <c r="O13644" s="1"/>
      <c r="P13644" s="1"/>
      <c r="Q13644" s="1"/>
      <c r="R13644" s="1"/>
      <c r="S13644" s="1"/>
      <c r="T13644" s="1"/>
      <c r="U13644" s="1"/>
      <c r="V13644" s="1"/>
      <c r="W13644" s="1"/>
      <c r="X13644" s="1"/>
      <c r="Y13644" s="1"/>
      <c r="Z13644" s="1"/>
      <c r="AA13644" s="1"/>
    </row>
    <row r="13645" spans="2:27" x14ac:dyDescent="0.2">
      <c r="B13645" s="1"/>
      <c r="C13645" s="1"/>
      <c r="D13645" s="1"/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  <c r="O13645" s="1"/>
      <c r="P13645" s="1"/>
      <c r="Q13645" s="1"/>
      <c r="R13645" s="1"/>
      <c r="S13645" s="1"/>
      <c r="T13645" s="1"/>
      <c r="U13645" s="1"/>
      <c r="V13645" s="1"/>
      <c r="W13645" s="1"/>
      <c r="X13645" s="1"/>
      <c r="Y13645" s="1"/>
      <c r="Z13645" s="1"/>
      <c r="AA13645" s="1"/>
    </row>
    <row r="13646" spans="2:27" x14ac:dyDescent="0.2">
      <c r="B13646" s="1"/>
      <c r="C13646" s="1"/>
      <c r="D13646" s="1"/>
      <c r="E13646" s="1"/>
      <c r="F13646" s="1"/>
      <c r="G13646" s="1"/>
      <c r="H13646" s="1"/>
      <c r="I13646" s="1"/>
      <c r="J13646" s="1"/>
      <c r="K13646" s="1"/>
      <c r="L13646" s="1"/>
      <c r="M13646" s="1"/>
      <c r="N13646" s="1"/>
      <c r="O13646" s="1"/>
      <c r="P13646" s="1"/>
      <c r="Q13646" s="1"/>
      <c r="R13646" s="1"/>
      <c r="S13646" s="1"/>
      <c r="T13646" s="1"/>
      <c r="U13646" s="1"/>
      <c r="V13646" s="1"/>
      <c r="W13646" s="1"/>
      <c r="X13646" s="1"/>
      <c r="Y13646" s="1"/>
      <c r="Z13646" s="1"/>
      <c r="AA13646" s="1"/>
    </row>
    <row r="13647" spans="2:27" x14ac:dyDescent="0.2">
      <c r="B13647" s="1"/>
      <c r="C13647" s="1"/>
      <c r="D13647" s="1"/>
      <c r="E13647" s="1"/>
      <c r="F13647" s="1"/>
      <c r="G13647" s="1"/>
      <c r="H13647" s="1"/>
      <c r="I13647" s="1"/>
      <c r="J13647" s="1"/>
      <c r="K13647" s="1"/>
      <c r="L13647" s="1"/>
      <c r="M13647" s="1"/>
      <c r="N13647" s="1"/>
      <c r="O13647" s="1"/>
      <c r="P13647" s="1"/>
      <c r="Q13647" s="1"/>
      <c r="R13647" s="1"/>
      <c r="S13647" s="1"/>
      <c r="T13647" s="1"/>
      <c r="U13647" s="1"/>
      <c r="V13647" s="1"/>
      <c r="W13647" s="1"/>
      <c r="X13647" s="1"/>
      <c r="Y13647" s="1"/>
      <c r="Z13647" s="1"/>
      <c r="AA13647" s="1"/>
    </row>
    <row r="13648" spans="2:27" x14ac:dyDescent="0.2">
      <c r="B13648" s="1"/>
      <c r="C13648" s="1"/>
      <c r="D13648" s="1"/>
      <c r="E13648" s="1"/>
      <c r="F13648" s="1"/>
      <c r="G13648" s="1"/>
      <c r="H13648" s="1"/>
      <c r="I13648" s="1"/>
      <c r="J13648" s="1"/>
      <c r="K13648" s="1"/>
      <c r="L13648" s="1"/>
      <c r="M13648" s="1"/>
      <c r="N13648" s="1"/>
      <c r="O13648" s="1"/>
      <c r="P13648" s="1"/>
      <c r="Q13648" s="1"/>
      <c r="R13648" s="1"/>
      <c r="S13648" s="1"/>
      <c r="T13648" s="1"/>
      <c r="U13648" s="1"/>
      <c r="V13648" s="1"/>
      <c r="W13648" s="1"/>
      <c r="X13648" s="1"/>
      <c r="Y13648" s="1"/>
      <c r="Z13648" s="1"/>
      <c r="AA13648" s="1"/>
    </row>
    <row r="13649" spans="2:27" x14ac:dyDescent="0.2">
      <c r="B13649" s="1"/>
      <c r="C13649" s="1"/>
      <c r="D13649" s="1"/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  <c r="O13649" s="1"/>
      <c r="P13649" s="1"/>
      <c r="Q13649" s="1"/>
      <c r="R13649" s="1"/>
      <c r="S13649" s="1"/>
      <c r="T13649" s="1"/>
      <c r="U13649" s="1"/>
      <c r="V13649" s="1"/>
      <c r="W13649" s="1"/>
      <c r="X13649" s="1"/>
      <c r="Y13649" s="1"/>
      <c r="Z13649" s="1"/>
      <c r="AA13649" s="1"/>
    </row>
    <row r="13650" spans="2:27" x14ac:dyDescent="0.2">
      <c r="B13650" s="1"/>
      <c r="C13650" s="1"/>
      <c r="D13650" s="1"/>
      <c r="E13650" s="1"/>
      <c r="F13650" s="1"/>
      <c r="G13650" s="1"/>
      <c r="H13650" s="1"/>
      <c r="I13650" s="1"/>
      <c r="J13650" s="1"/>
      <c r="K13650" s="1"/>
      <c r="L13650" s="1"/>
      <c r="M13650" s="1"/>
      <c r="N13650" s="1"/>
      <c r="O13650" s="1"/>
      <c r="P13650" s="1"/>
      <c r="Q13650" s="1"/>
      <c r="R13650" s="1"/>
      <c r="S13650" s="1"/>
      <c r="T13650" s="1"/>
      <c r="U13650" s="1"/>
      <c r="V13650" s="1"/>
      <c r="W13650" s="1"/>
      <c r="X13650" s="1"/>
      <c r="Y13650" s="1"/>
      <c r="Z13650" s="1"/>
      <c r="AA13650" s="1"/>
    </row>
    <row r="13651" spans="2:27" x14ac:dyDescent="0.2">
      <c r="B13651" s="1"/>
      <c r="C13651" s="1"/>
      <c r="D13651" s="1"/>
      <c r="E13651" s="1"/>
      <c r="F13651" s="1"/>
      <c r="G13651" s="1"/>
      <c r="H13651" s="1"/>
      <c r="I13651" s="1"/>
      <c r="J13651" s="1"/>
      <c r="K13651" s="1"/>
      <c r="L13651" s="1"/>
      <c r="M13651" s="1"/>
      <c r="N13651" s="1"/>
      <c r="O13651" s="1"/>
      <c r="P13651" s="1"/>
      <c r="Q13651" s="1"/>
      <c r="R13651" s="1"/>
      <c r="S13651" s="1"/>
      <c r="T13651" s="1"/>
      <c r="U13651" s="1"/>
      <c r="V13651" s="1"/>
      <c r="W13651" s="1"/>
      <c r="X13651" s="1"/>
      <c r="Y13651" s="1"/>
      <c r="Z13651" s="1"/>
      <c r="AA13651" s="1"/>
    </row>
    <row r="13652" spans="2:27" x14ac:dyDescent="0.2">
      <c r="B13652" s="1"/>
      <c r="C13652" s="1"/>
      <c r="D13652" s="1"/>
      <c r="E13652" s="1"/>
      <c r="F13652" s="1"/>
      <c r="G13652" s="1"/>
      <c r="H13652" s="1"/>
      <c r="I13652" s="1"/>
      <c r="J13652" s="1"/>
      <c r="K13652" s="1"/>
      <c r="L13652" s="1"/>
      <c r="M13652" s="1"/>
      <c r="N13652" s="1"/>
      <c r="O13652" s="1"/>
      <c r="P13652" s="1"/>
      <c r="Q13652" s="1"/>
      <c r="R13652" s="1"/>
      <c r="S13652" s="1"/>
      <c r="T13652" s="1"/>
      <c r="U13652" s="1"/>
      <c r="V13652" s="1"/>
      <c r="W13652" s="1"/>
      <c r="X13652" s="1"/>
      <c r="Y13652" s="1"/>
      <c r="Z13652" s="1"/>
      <c r="AA13652" s="1"/>
    </row>
    <row r="13653" spans="2:27" x14ac:dyDescent="0.2">
      <c r="B13653" s="1"/>
      <c r="C13653" s="1"/>
      <c r="D13653" s="1"/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  <c r="O13653" s="1"/>
      <c r="P13653" s="1"/>
      <c r="Q13653" s="1"/>
      <c r="R13653" s="1"/>
      <c r="S13653" s="1"/>
      <c r="T13653" s="1"/>
      <c r="U13653" s="1"/>
      <c r="V13653" s="1"/>
      <c r="W13653" s="1"/>
      <c r="X13653" s="1"/>
      <c r="Y13653" s="1"/>
      <c r="Z13653" s="1"/>
      <c r="AA13653" s="1"/>
    </row>
    <row r="13654" spans="2:27" x14ac:dyDescent="0.2">
      <c r="B13654" s="1"/>
      <c r="C13654" s="1"/>
      <c r="D13654" s="1"/>
      <c r="E13654" s="1"/>
      <c r="F13654" s="1"/>
      <c r="G13654" s="1"/>
      <c r="H13654" s="1"/>
      <c r="I13654" s="1"/>
      <c r="J13654" s="1"/>
      <c r="K13654" s="1"/>
      <c r="L13654" s="1"/>
      <c r="M13654" s="1"/>
      <c r="N13654" s="1"/>
      <c r="O13654" s="1"/>
      <c r="P13654" s="1"/>
      <c r="Q13654" s="1"/>
      <c r="R13654" s="1"/>
      <c r="S13654" s="1"/>
      <c r="T13654" s="1"/>
      <c r="U13654" s="1"/>
      <c r="V13654" s="1"/>
      <c r="W13654" s="1"/>
      <c r="X13654" s="1"/>
      <c r="Y13654" s="1"/>
      <c r="Z13654" s="1"/>
      <c r="AA13654" s="1"/>
    </row>
    <row r="13655" spans="2:27" x14ac:dyDescent="0.2">
      <c r="B13655" s="1"/>
      <c r="C13655" s="1"/>
      <c r="D13655" s="1"/>
      <c r="E13655" s="1"/>
      <c r="F13655" s="1"/>
      <c r="G13655" s="1"/>
      <c r="H13655" s="1"/>
      <c r="I13655" s="1"/>
      <c r="J13655" s="1"/>
      <c r="K13655" s="1"/>
      <c r="L13655" s="1"/>
      <c r="M13655" s="1"/>
      <c r="N13655" s="1"/>
      <c r="O13655" s="1"/>
      <c r="P13655" s="1"/>
      <c r="Q13655" s="1"/>
      <c r="R13655" s="1"/>
      <c r="S13655" s="1"/>
      <c r="T13655" s="1"/>
      <c r="U13655" s="1"/>
      <c r="V13655" s="1"/>
      <c r="W13655" s="1"/>
      <c r="X13655" s="1"/>
      <c r="Y13655" s="1"/>
      <c r="Z13655" s="1"/>
      <c r="AA13655" s="1"/>
    </row>
    <row r="13656" spans="2:27" x14ac:dyDescent="0.2">
      <c r="B13656" s="1"/>
      <c r="C13656" s="1"/>
      <c r="D13656" s="1"/>
      <c r="E13656" s="1"/>
      <c r="F13656" s="1"/>
      <c r="G13656" s="1"/>
      <c r="H13656" s="1"/>
      <c r="I13656" s="1"/>
      <c r="J13656" s="1"/>
      <c r="K13656" s="1"/>
      <c r="L13656" s="1"/>
      <c r="M13656" s="1"/>
      <c r="N13656" s="1"/>
      <c r="O13656" s="1"/>
      <c r="P13656" s="1"/>
      <c r="Q13656" s="1"/>
      <c r="R13656" s="1"/>
      <c r="S13656" s="1"/>
      <c r="T13656" s="1"/>
      <c r="U13656" s="1"/>
      <c r="V13656" s="1"/>
      <c r="W13656" s="1"/>
      <c r="X13656" s="1"/>
      <c r="Y13656" s="1"/>
      <c r="Z13656" s="1"/>
      <c r="AA13656" s="1"/>
    </row>
    <row r="13657" spans="2:27" x14ac:dyDescent="0.2">
      <c r="B13657" s="1"/>
      <c r="C13657" s="1"/>
      <c r="D13657" s="1"/>
      <c r="E13657" s="1"/>
      <c r="F13657" s="1"/>
      <c r="G13657" s="1"/>
      <c r="H13657" s="1"/>
      <c r="I13657" s="1"/>
      <c r="J13657" s="1"/>
      <c r="K13657" s="1"/>
      <c r="L13657" s="1"/>
      <c r="M13657" s="1"/>
      <c r="N13657" s="1"/>
      <c r="O13657" s="1"/>
      <c r="P13657" s="1"/>
      <c r="Q13657" s="1"/>
      <c r="R13657" s="1"/>
      <c r="S13657" s="1"/>
      <c r="T13657" s="1"/>
      <c r="U13657" s="1"/>
      <c r="V13657" s="1"/>
      <c r="W13657" s="1"/>
      <c r="X13657" s="1"/>
      <c r="Y13657" s="1"/>
      <c r="Z13657" s="1"/>
      <c r="AA13657" s="1"/>
    </row>
    <row r="13658" spans="2:27" x14ac:dyDescent="0.2">
      <c r="B13658" s="1"/>
      <c r="C13658" s="1"/>
      <c r="D13658" s="1"/>
      <c r="E13658" s="1"/>
      <c r="F13658" s="1"/>
      <c r="G13658" s="1"/>
      <c r="H13658" s="1"/>
      <c r="I13658" s="1"/>
      <c r="J13658" s="1"/>
      <c r="K13658" s="1"/>
      <c r="L13658" s="1"/>
      <c r="M13658" s="1"/>
      <c r="N13658" s="1"/>
      <c r="O13658" s="1"/>
      <c r="P13658" s="1"/>
      <c r="Q13658" s="1"/>
      <c r="R13658" s="1"/>
      <c r="S13658" s="1"/>
      <c r="T13658" s="1"/>
      <c r="U13658" s="1"/>
      <c r="V13658" s="1"/>
      <c r="W13658" s="1"/>
      <c r="X13658" s="1"/>
      <c r="Y13658" s="1"/>
      <c r="Z13658" s="1"/>
      <c r="AA13658" s="1"/>
    </row>
    <row r="13659" spans="2:27" x14ac:dyDescent="0.2">
      <c r="B13659" s="1"/>
      <c r="C13659" s="1"/>
      <c r="D13659" s="1"/>
      <c r="E13659" s="1"/>
      <c r="F13659" s="1"/>
      <c r="G13659" s="1"/>
      <c r="H13659" s="1"/>
      <c r="I13659" s="1"/>
      <c r="J13659" s="1"/>
      <c r="K13659" s="1"/>
      <c r="L13659" s="1"/>
      <c r="M13659" s="1"/>
      <c r="N13659" s="1"/>
      <c r="O13659" s="1"/>
      <c r="P13659" s="1"/>
      <c r="Q13659" s="1"/>
      <c r="R13659" s="1"/>
      <c r="S13659" s="1"/>
      <c r="T13659" s="1"/>
      <c r="U13659" s="1"/>
      <c r="V13659" s="1"/>
      <c r="W13659" s="1"/>
      <c r="X13659" s="1"/>
      <c r="Y13659" s="1"/>
      <c r="Z13659" s="1"/>
      <c r="AA13659" s="1"/>
    </row>
    <row r="13660" spans="2:27" x14ac:dyDescent="0.2">
      <c r="B13660" s="1"/>
      <c r="C13660" s="1"/>
      <c r="D13660" s="1"/>
      <c r="E13660" s="1"/>
      <c r="F13660" s="1"/>
      <c r="G13660" s="1"/>
      <c r="H13660" s="1"/>
      <c r="I13660" s="1"/>
      <c r="J13660" s="1"/>
      <c r="K13660" s="1"/>
      <c r="L13660" s="1"/>
      <c r="M13660" s="1"/>
      <c r="N13660" s="1"/>
      <c r="O13660" s="1"/>
      <c r="P13660" s="1"/>
      <c r="Q13660" s="1"/>
      <c r="R13660" s="1"/>
      <c r="S13660" s="1"/>
      <c r="T13660" s="1"/>
      <c r="U13660" s="1"/>
      <c r="V13660" s="1"/>
      <c r="W13660" s="1"/>
      <c r="X13660" s="1"/>
      <c r="Y13660" s="1"/>
      <c r="Z13660" s="1"/>
      <c r="AA13660" s="1"/>
    </row>
    <row r="13661" spans="2:27" x14ac:dyDescent="0.2">
      <c r="B13661" s="1"/>
      <c r="C13661" s="1"/>
      <c r="D13661" s="1"/>
      <c r="E13661" s="1"/>
      <c r="F13661" s="1"/>
      <c r="G13661" s="1"/>
      <c r="H13661" s="1"/>
      <c r="I13661" s="1"/>
      <c r="J13661" s="1"/>
      <c r="K13661" s="1"/>
      <c r="L13661" s="1"/>
      <c r="M13661" s="1"/>
      <c r="N13661" s="1"/>
      <c r="O13661" s="1"/>
      <c r="P13661" s="1"/>
      <c r="Q13661" s="1"/>
      <c r="R13661" s="1"/>
      <c r="S13661" s="1"/>
      <c r="T13661" s="1"/>
      <c r="U13661" s="1"/>
      <c r="V13661" s="1"/>
      <c r="W13661" s="1"/>
      <c r="X13661" s="1"/>
      <c r="Y13661" s="1"/>
      <c r="Z13661" s="1"/>
      <c r="AA13661" s="1"/>
    </row>
    <row r="13662" spans="2:27" x14ac:dyDescent="0.2">
      <c r="B13662" s="1"/>
      <c r="C13662" s="1"/>
      <c r="D13662" s="1"/>
      <c r="E13662" s="1"/>
      <c r="F13662" s="1"/>
      <c r="G13662" s="1"/>
      <c r="H13662" s="1"/>
      <c r="I13662" s="1"/>
      <c r="J13662" s="1"/>
      <c r="K13662" s="1"/>
      <c r="L13662" s="1"/>
      <c r="M13662" s="1"/>
      <c r="N13662" s="1"/>
      <c r="O13662" s="1"/>
      <c r="P13662" s="1"/>
      <c r="Q13662" s="1"/>
      <c r="R13662" s="1"/>
      <c r="S13662" s="1"/>
      <c r="T13662" s="1"/>
      <c r="U13662" s="1"/>
      <c r="V13662" s="1"/>
      <c r="W13662" s="1"/>
      <c r="X13662" s="1"/>
      <c r="Y13662" s="1"/>
      <c r="Z13662" s="1"/>
      <c r="AA13662" s="1"/>
    </row>
    <row r="13663" spans="2:27" x14ac:dyDescent="0.2">
      <c r="B13663" s="1"/>
      <c r="C13663" s="1"/>
      <c r="D13663" s="1"/>
      <c r="E13663" s="1"/>
      <c r="F13663" s="1"/>
      <c r="G13663" s="1"/>
      <c r="H13663" s="1"/>
      <c r="I13663" s="1"/>
      <c r="J13663" s="1"/>
      <c r="K13663" s="1"/>
      <c r="L13663" s="1"/>
      <c r="M13663" s="1"/>
      <c r="N13663" s="1"/>
      <c r="O13663" s="1"/>
      <c r="P13663" s="1"/>
      <c r="Q13663" s="1"/>
      <c r="R13663" s="1"/>
      <c r="S13663" s="1"/>
      <c r="T13663" s="1"/>
      <c r="U13663" s="1"/>
      <c r="V13663" s="1"/>
      <c r="W13663" s="1"/>
      <c r="X13663" s="1"/>
      <c r="Y13663" s="1"/>
      <c r="Z13663" s="1"/>
      <c r="AA13663" s="1"/>
    </row>
    <row r="13664" spans="2:27" x14ac:dyDescent="0.2">
      <c r="B13664" s="1"/>
      <c r="C13664" s="1"/>
      <c r="D13664" s="1"/>
      <c r="E13664" s="1"/>
      <c r="F13664" s="1"/>
      <c r="G13664" s="1"/>
      <c r="H13664" s="1"/>
      <c r="I13664" s="1"/>
      <c r="J13664" s="1"/>
      <c r="K13664" s="1"/>
      <c r="L13664" s="1"/>
      <c r="M13664" s="1"/>
      <c r="N13664" s="1"/>
      <c r="O13664" s="1"/>
      <c r="P13664" s="1"/>
      <c r="Q13664" s="1"/>
      <c r="R13664" s="1"/>
      <c r="S13664" s="1"/>
      <c r="T13664" s="1"/>
      <c r="U13664" s="1"/>
      <c r="V13664" s="1"/>
      <c r="W13664" s="1"/>
      <c r="X13664" s="1"/>
      <c r="Y13664" s="1"/>
      <c r="Z13664" s="1"/>
      <c r="AA13664" s="1"/>
    </row>
    <row r="13665" spans="2:27" x14ac:dyDescent="0.2">
      <c r="B13665" s="1"/>
      <c r="C13665" s="1"/>
      <c r="D13665" s="1"/>
      <c r="E13665" s="1"/>
      <c r="F13665" s="1"/>
      <c r="G13665" s="1"/>
      <c r="H13665" s="1"/>
      <c r="I13665" s="1"/>
      <c r="J13665" s="1"/>
      <c r="K13665" s="1"/>
      <c r="L13665" s="1"/>
      <c r="M13665" s="1"/>
      <c r="N13665" s="1"/>
      <c r="O13665" s="1"/>
      <c r="P13665" s="1"/>
      <c r="Q13665" s="1"/>
      <c r="R13665" s="1"/>
      <c r="S13665" s="1"/>
      <c r="T13665" s="1"/>
      <c r="U13665" s="1"/>
      <c r="V13665" s="1"/>
      <c r="W13665" s="1"/>
      <c r="X13665" s="1"/>
      <c r="Y13665" s="1"/>
      <c r="Z13665" s="1"/>
      <c r="AA13665" s="1"/>
    </row>
    <row r="13666" spans="2:27" x14ac:dyDescent="0.2">
      <c r="B13666" s="1"/>
      <c r="C13666" s="1"/>
      <c r="D13666" s="1"/>
      <c r="E13666" s="1"/>
      <c r="F13666" s="1"/>
      <c r="G13666" s="1"/>
      <c r="H13666" s="1"/>
      <c r="I13666" s="1"/>
      <c r="J13666" s="1"/>
      <c r="K13666" s="1"/>
      <c r="L13666" s="1"/>
      <c r="M13666" s="1"/>
      <c r="N13666" s="1"/>
      <c r="O13666" s="1"/>
      <c r="P13666" s="1"/>
      <c r="Q13666" s="1"/>
      <c r="R13666" s="1"/>
      <c r="S13666" s="1"/>
      <c r="T13666" s="1"/>
      <c r="U13666" s="1"/>
      <c r="V13666" s="1"/>
      <c r="W13666" s="1"/>
      <c r="X13666" s="1"/>
      <c r="Y13666" s="1"/>
      <c r="Z13666" s="1"/>
      <c r="AA13666" s="1"/>
    </row>
    <row r="13667" spans="2:27" x14ac:dyDescent="0.2">
      <c r="B13667" s="1"/>
      <c r="C13667" s="1"/>
      <c r="D13667" s="1"/>
      <c r="E13667" s="1"/>
      <c r="F13667" s="1"/>
      <c r="G13667" s="1"/>
      <c r="H13667" s="1"/>
      <c r="I13667" s="1"/>
      <c r="J13667" s="1"/>
      <c r="K13667" s="1"/>
      <c r="L13667" s="1"/>
      <c r="M13667" s="1"/>
      <c r="N13667" s="1"/>
      <c r="O13667" s="1"/>
      <c r="P13667" s="1"/>
      <c r="Q13667" s="1"/>
      <c r="R13667" s="1"/>
      <c r="S13667" s="1"/>
      <c r="T13667" s="1"/>
      <c r="U13667" s="1"/>
      <c r="V13667" s="1"/>
      <c r="W13667" s="1"/>
      <c r="X13667" s="1"/>
      <c r="Y13667" s="1"/>
      <c r="Z13667" s="1"/>
      <c r="AA13667" s="1"/>
    </row>
  </sheetData>
  <sheetProtection selectLockedCells="1" selectUnlockedCells="1"/>
  <mergeCells count="711">
    <mergeCell ref="X35:X36"/>
    <mergeCell ref="Y35:Y36"/>
    <mergeCell ref="Z35:Z36"/>
    <mergeCell ref="AA35:AA36"/>
    <mergeCell ref="AB35:AB36"/>
    <mergeCell ref="H39:H41"/>
    <mergeCell ref="I39:I41"/>
    <mergeCell ref="AD40:AD41"/>
    <mergeCell ref="AE40:AE41"/>
    <mergeCell ref="AF40:AF41"/>
    <mergeCell ref="AC43:AC44"/>
    <mergeCell ref="AD43:AD44"/>
    <mergeCell ref="AE43:AE44"/>
    <mergeCell ref="AF43:AF44"/>
    <mergeCell ref="WVI4:WWN4"/>
    <mergeCell ref="WWO4:WXT4"/>
    <mergeCell ref="WXU4:WYZ4"/>
    <mergeCell ref="WZA4:XAF4"/>
    <mergeCell ref="XAG4:XBL4"/>
    <mergeCell ref="XBM4:XCR4"/>
    <mergeCell ref="XCS4:XDX4"/>
    <mergeCell ref="XDY4:XFD4"/>
    <mergeCell ref="AB1:AF1"/>
    <mergeCell ref="AB2:AF2"/>
    <mergeCell ref="AB3:AF3"/>
    <mergeCell ref="WKG4:WLL4"/>
    <mergeCell ref="WLM4:WMR4"/>
    <mergeCell ref="WMS4:WNX4"/>
    <mergeCell ref="WNY4:WPD4"/>
    <mergeCell ref="WPE4:WQJ4"/>
    <mergeCell ref="WQK4:WRP4"/>
    <mergeCell ref="WRQ4:WSV4"/>
    <mergeCell ref="WSW4:WUB4"/>
    <mergeCell ref="WUC4:WVH4"/>
    <mergeCell ref="VZE4:WAJ4"/>
    <mergeCell ref="WAK4:WBP4"/>
    <mergeCell ref="WBQ4:WCV4"/>
    <mergeCell ref="WCW4:WEB4"/>
    <mergeCell ref="VJE4:VKJ4"/>
    <mergeCell ref="VKK4:VLP4"/>
    <mergeCell ref="VLQ4:VMV4"/>
    <mergeCell ref="VMW4:VOB4"/>
    <mergeCell ref="WEC4:WFH4"/>
    <mergeCell ref="WFI4:WGN4"/>
    <mergeCell ref="WGO4:WHT4"/>
    <mergeCell ref="WHU4:WIZ4"/>
    <mergeCell ref="WJA4:WKF4"/>
    <mergeCell ref="VOC4:VPH4"/>
    <mergeCell ref="VPI4:VQN4"/>
    <mergeCell ref="VQO4:VRT4"/>
    <mergeCell ref="VRU4:VSZ4"/>
    <mergeCell ref="VTA4:VUF4"/>
    <mergeCell ref="VUG4:VVL4"/>
    <mergeCell ref="VVM4:VWR4"/>
    <mergeCell ref="VWS4:VXX4"/>
    <mergeCell ref="VXY4:VZD4"/>
    <mergeCell ref="UYC4:UZH4"/>
    <mergeCell ref="UZI4:VAN4"/>
    <mergeCell ref="VAO4:VBT4"/>
    <mergeCell ref="VBU4:VCZ4"/>
    <mergeCell ref="VDA4:VEF4"/>
    <mergeCell ref="VEG4:VFL4"/>
    <mergeCell ref="VFM4:VGR4"/>
    <mergeCell ref="VGS4:VHX4"/>
    <mergeCell ref="VHY4:VJD4"/>
    <mergeCell ref="UNA4:UOF4"/>
    <mergeCell ref="UOG4:UPL4"/>
    <mergeCell ref="UPM4:UQR4"/>
    <mergeCell ref="UQS4:URX4"/>
    <mergeCell ref="URY4:UTD4"/>
    <mergeCell ref="UTE4:UUJ4"/>
    <mergeCell ref="UUK4:UVP4"/>
    <mergeCell ref="UVQ4:UWV4"/>
    <mergeCell ref="UWW4:UYB4"/>
    <mergeCell ref="UBY4:UDD4"/>
    <mergeCell ref="UDE4:UEJ4"/>
    <mergeCell ref="UEK4:UFP4"/>
    <mergeCell ref="UFQ4:UGV4"/>
    <mergeCell ref="UGW4:UIB4"/>
    <mergeCell ref="UIC4:UJH4"/>
    <mergeCell ref="UJI4:UKN4"/>
    <mergeCell ref="UKO4:ULT4"/>
    <mergeCell ref="ULU4:UMZ4"/>
    <mergeCell ref="TQW4:TSB4"/>
    <mergeCell ref="TSC4:TTH4"/>
    <mergeCell ref="TTI4:TUN4"/>
    <mergeCell ref="TUO4:TVT4"/>
    <mergeCell ref="TVU4:TWZ4"/>
    <mergeCell ref="TXA4:TYF4"/>
    <mergeCell ref="TYG4:TZL4"/>
    <mergeCell ref="TZM4:UAR4"/>
    <mergeCell ref="UAS4:UBX4"/>
    <mergeCell ref="TFU4:TGZ4"/>
    <mergeCell ref="THA4:TIF4"/>
    <mergeCell ref="TIG4:TJL4"/>
    <mergeCell ref="TJM4:TKR4"/>
    <mergeCell ref="TKS4:TLX4"/>
    <mergeCell ref="TLY4:TND4"/>
    <mergeCell ref="TNE4:TOJ4"/>
    <mergeCell ref="TOK4:TPP4"/>
    <mergeCell ref="TPQ4:TQV4"/>
    <mergeCell ref="SUS4:SVX4"/>
    <mergeCell ref="SVY4:SXD4"/>
    <mergeCell ref="SXE4:SYJ4"/>
    <mergeCell ref="SYK4:SZP4"/>
    <mergeCell ref="SZQ4:TAV4"/>
    <mergeCell ref="TAW4:TCB4"/>
    <mergeCell ref="TCC4:TDH4"/>
    <mergeCell ref="TDI4:TEN4"/>
    <mergeCell ref="TEO4:TFT4"/>
    <mergeCell ref="SJQ4:SKV4"/>
    <mergeCell ref="SKW4:SMB4"/>
    <mergeCell ref="SMC4:SNH4"/>
    <mergeCell ref="SNI4:SON4"/>
    <mergeCell ref="SOO4:SPT4"/>
    <mergeCell ref="SPU4:SQZ4"/>
    <mergeCell ref="SRA4:SSF4"/>
    <mergeCell ref="SSG4:STL4"/>
    <mergeCell ref="STM4:SUR4"/>
    <mergeCell ref="RYO4:RZT4"/>
    <mergeCell ref="RZU4:SAZ4"/>
    <mergeCell ref="SBA4:SCF4"/>
    <mergeCell ref="SCG4:SDL4"/>
    <mergeCell ref="SDM4:SER4"/>
    <mergeCell ref="SES4:SFX4"/>
    <mergeCell ref="SFY4:SHD4"/>
    <mergeCell ref="SHE4:SIJ4"/>
    <mergeCell ref="SIK4:SJP4"/>
    <mergeCell ref="RNM4:ROR4"/>
    <mergeCell ref="ROS4:RPX4"/>
    <mergeCell ref="RPY4:RRD4"/>
    <mergeCell ref="RRE4:RSJ4"/>
    <mergeCell ref="RSK4:RTP4"/>
    <mergeCell ref="RTQ4:RUV4"/>
    <mergeCell ref="RUW4:RWB4"/>
    <mergeCell ref="RWC4:RXH4"/>
    <mergeCell ref="RXI4:RYN4"/>
    <mergeCell ref="RCK4:RDP4"/>
    <mergeCell ref="RDQ4:REV4"/>
    <mergeCell ref="REW4:RGB4"/>
    <mergeCell ref="RGC4:RHH4"/>
    <mergeCell ref="RHI4:RIN4"/>
    <mergeCell ref="RIO4:RJT4"/>
    <mergeCell ref="RJU4:RKZ4"/>
    <mergeCell ref="RLA4:RMF4"/>
    <mergeCell ref="RMG4:RNL4"/>
    <mergeCell ref="QRI4:QSN4"/>
    <mergeCell ref="QSO4:QTT4"/>
    <mergeCell ref="QTU4:QUZ4"/>
    <mergeCell ref="QVA4:QWF4"/>
    <mergeCell ref="QWG4:QXL4"/>
    <mergeCell ref="QXM4:QYR4"/>
    <mergeCell ref="QYS4:QZX4"/>
    <mergeCell ref="QZY4:RBD4"/>
    <mergeCell ref="RBE4:RCJ4"/>
    <mergeCell ref="QGG4:QHL4"/>
    <mergeCell ref="QHM4:QIR4"/>
    <mergeCell ref="QIS4:QJX4"/>
    <mergeCell ref="QJY4:QLD4"/>
    <mergeCell ref="QLE4:QMJ4"/>
    <mergeCell ref="QMK4:QNP4"/>
    <mergeCell ref="QNQ4:QOV4"/>
    <mergeCell ref="QOW4:QQB4"/>
    <mergeCell ref="QQC4:QRH4"/>
    <mergeCell ref="PVE4:PWJ4"/>
    <mergeCell ref="PWK4:PXP4"/>
    <mergeCell ref="PXQ4:PYV4"/>
    <mergeCell ref="PYW4:QAB4"/>
    <mergeCell ref="QAC4:QBH4"/>
    <mergeCell ref="QBI4:QCN4"/>
    <mergeCell ref="QCO4:QDT4"/>
    <mergeCell ref="QDU4:QEZ4"/>
    <mergeCell ref="QFA4:QGF4"/>
    <mergeCell ref="PKC4:PLH4"/>
    <mergeCell ref="PLI4:PMN4"/>
    <mergeCell ref="PMO4:PNT4"/>
    <mergeCell ref="PNU4:POZ4"/>
    <mergeCell ref="PPA4:PQF4"/>
    <mergeCell ref="PQG4:PRL4"/>
    <mergeCell ref="PRM4:PSR4"/>
    <mergeCell ref="PSS4:PTX4"/>
    <mergeCell ref="PTY4:PVD4"/>
    <mergeCell ref="OZA4:PAF4"/>
    <mergeCell ref="PAG4:PBL4"/>
    <mergeCell ref="PBM4:PCR4"/>
    <mergeCell ref="PCS4:PDX4"/>
    <mergeCell ref="PDY4:PFD4"/>
    <mergeCell ref="PFE4:PGJ4"/>
    <mergeCell ref="PGK4:PHP4"/>
    <mergeCell ref="PHQ4:PIV4"/>
    <mergeCell ref="PIW4:PKB4"/>
    <mergeCell ref="ONY4:OPD4"/>
    <mergeCell ref="OPE4:OQJ4"/>
    <mergeCell ref="OQK4:ORP4"/>
    <mergeCell ref="ORQ4:OSV4"/>
    <mergeCell ref="OSW4:OUB4"/>
    <mergeCell ref="OUC4:OVH4"/>
    <mergeCell ref="OVI4:OWN4"/>
    <mergeCell ref="OWO4:OXT4"/>
    <mergeCell ref="OXU4:OYZ4"/>
    <mergeCell ref="OCW4:OEB4"/>
    <mergeCell ref="OEC4:OFH4"/>
    <mergeCell ref="OFI4:OGN4"/>
    <mergeCell ref="OGO4:OHT4"/>
    <mergeCell ref="OHU4:OIZ4"/>
    <mergeCell ref="OJA4:OKF4"/>
    <mergeCell ref="OKG4:OLL4"/>
    <mergeCell ref="OLM4:OMR4"/>
    <mergeCell ref="OMS4:ONX4"/>
    <mergeCell ref="NRU4:NSZ4"/>
    <mergeCell ref="NTA4:NUF4"/>
    <mergeCell ref="NUG4:NVL4"/>
    <mergeCell ref="NVM4:NWR4"/>
    <mergeCell ref="NWS4:NXX4"/>
    <mergeCell ref="NXY4:NZD4"/>
    <mergeCell ref="NZE4:OAJ4"/>
    <mergeCell ref="OAK4:OBP4"/>
    <mergeCell ref="OBQ4:OCV4"/>
    <mergeCell ref="NGS4:NHX4"/>
    <mergeCell ref="NHY4:NJD4"/>
    <mergeCell ref="NJE4:NKJ4"/>
    <mergeCell ref="NKK4:NLP4"/>
    <mergeCell ref="NLQ4:NMV4"/>
    <mergeCell ref="NMW4:NOB4"/>
    <mergeCell ref="NOC4:NPH4"/>
    <mergeCell ref="NPI4:NQN4"/>
    <mergeCell ref="NQO4:NRT4"/>
    <mergeCell ref="MVQ4:MWV4"/>
    <mergeCell ref="MWW4:MYB4"/>
    <mergeCell ref="MYC4:MZH4"/>
    <mergeCell ref="MZI4:NAN4"/>
    <mergeCell ref="NAO4:NBT4"/>
    <mergeCell ref="NBU4:NCZ4"/>
    <mergeCell ref="NDA4:NEF4"/>
    <mergeCell ref="NEG4:NFL4"/>
    <mergeCell ref="NFM4:NGR4"/>
    <mergeCell ref="MKO4:MLT4"/>
    <mergeCell ref="MLU4:MMZ4"/>
    <mergeCell ref="MNA4:MOF4"/>
    <mergeCell ref="MOG4:MPL4"/>
    <mergeCell ref="MPM4:MQR4"/>
    <mergeCell ref="MQS4:MRX4"/>
    <mergeCell ref="MRY4:MTD4"/>
    <mergeCell ref="MTE4:MUJ4"/>
    <mergeCell ref="MUK4:MVP4"/>
    <mergeCell ref="LZM4:MAR4"/>
    <mergeCell ref="MAS4:MBX4"/>
    <mergeCell ref="MBY4:MDD4"/>
    <mergeCell ref="MDE4:MEJ4"/>
    <mergeCell ref="MEK4:MFP4"/>
    <mergeCell ref="MFQ4:MGV4"/>
    <mergeCell ref="MGW4:MIB4"/>
    <mergeCell ref="MIC4:MJH4"/>
    <mergeCell ref="MJI4:MKN4"/>
    <mergeCell ref="LOK4:LPP4"/>
    <mergeCell ref="LPQ4:LQV4"/>
    <mergeCell ref="LQW4:LSB4"/>
    <mergeCell ref="LSC4:LTH4"/>
    <mergeCell ref="LTI4:LUN4"/>
    <mergeCell ref="LUO4:LVT4"/>
    <mergeCell ref="LVU4:LWZ4"/>
    <mergeCell ref="LXA4:LYF4"/>
    <mergeCell ref="LYG4:LZL4"/>
    <mergeCell ref="LDI4:LEN4"/>
    <mergeCell ref="LEO4:LFT4"/>
    <mergeCell ref="LFU4:LGZ4"/>
    <mergeCell ref="LHA4:LIF4"/>
    <mergeCell ref="LIG4:LJL4"/>
    <mergeCell ref="LJM4:LKR4"/>
    <mergeCell ref="LKS4:LLX4"/>
    <mergeCell ref="LLY4:LND4"/>
    <mergeCell ref="LNE4:LOJ4"/>
    <mergeCell ref="KSG4:KTL4"/>
    <mergeCell ref="KTM4:KUR4"/>
    <mergeCell ref="KUS4:KVX4"/>
    <mergeCell ref="KVY4:KXD4"/>
    <mergeCell ref="KXE4:KYJ4"/>
    <mergeCell ref="KYK4:KZP4"/>
    <mergeCell ref="KZQ4:LAV4"/>
    <mergeCell ref="LAW4:LCB4"/>
    <mergeCell ref="LCC4:LDH4"/>
    <mergeCell ref="KHE4:KIJ4"/>
    <mergeCell ref="KIK4:KJP4"/>
    <mergeCell ref="KJQ4:KKV4"/>
    <mergeCell ref="KKW4:KMB4"/>
    <mergeCell ref="KMC4:KNH4"/>
    <mergeCell ref="KNI4:KON4"/>
    <mergeCell ref="KOO4:KPT4"/>
    <mergeCell ref="KPU4:KQZ4"/>
    <mergeCell ref="KRA4:KSF4"/>
    <mergeCell ref="JWC4:JXH4"/>
    <mergeCell ref="JXI4:JYN4"/>
    <mergeCell ref="JYO4:JZT4"/>
    <mergeCell ref="JZU4:KAZ4"/>
    <mergeCell ref="KBA4:KCF4"/>
    <mergeCell ref="KCG4:KDL4"/>
    <mergeCell ref="KDM4:KER4"/>
    <mergeCell ref="KES4:KFX4"/>
    <mergeCell ref="KFY4:KHD4"/>
    <mergeCell ref="JLA4:JMF4"/>
    <mergeCell ref="JMG4:JNL4"/>
    <mergeCell ref="JNM4:JOR4"/>
    <mergeCell ref="JOS4:JPX4"/>
    <mergeCell ref="JPY4:JRD4"/>
    <mergeCell ref="JRE4:JSJ4"/>
    <mergeCell ref="JSK4:JTP4"/>
    <mergeCell ref="JTQ4:JUV4"/>
    <mergeCell ref="JUW4:JWB4"/>
    <mergeCell ref="IZY4:JBD4"/>
    <mergeCell ref="JBE4:JCJ4"/>
    <mergeCell ref="JCK4:JDP4"/>
    <mergeCell ref="JDQ4:JEV4"/>
    <mergeCell ref="JEW4:JGB4"/>
    <mergeCell ref="JGC4:JHH4"/>
    <mergeCell ref="JHI4:JIN4"/>
    <mergeCell ref="JIO4:JJT4"/>
    <mergeCell ref="JJU4:JKZ4"/>
    <mergeCell ref="IOW4:IQB4"/>
    <mergeCell ref="IQC4:IRH4"/>
    <mergeCell ref="IRI4:ISN4"/>
    <mergeCell ref="ISO4:ITT4"/>
    <mergeCell ref="ITU4:IUZ4"/>
    <mergeCell ref="IVA4:IWF4"/>
    <mergeCell ref="IWG4:IXL4"/>
    <mergeCell ref="IXM4:IYR4"/>
    <mergeCell ref="IYS4:IZX4"/>
    <mergeCell ref="IDU4:IEZ4"/>
    <mergeCell ref="IFA4:IGF4"/>
    <mergeCell ref="IGG4:IHL4"/>
    <mergeCell ref="IHM4:IIR4"/>
    <mergeCell ref="IIS4:IJX4"/>
    <mergeCell ref="IJY4:ILD4"/>
    <mergeCell ref="ILE4:IMJ4"/>
    <mergeCell ref="IMK4:INP4"/>
    <mergeCell ref="INQ4:IOV4"/>
    <mergeCell ref="HSS4:HTX4"/>
    <mergeCell ref="HTY4:HVD4"/>
    <mergeCell ref="HVE4:HWJ4"/>
    <mergeCell ref="HWK4:HXP4"/>
    <mergeCell ref="HXQ4:HYV4"/>
    <mergeCell ref="HYW4:IAB4"/>
    <mergeCell ref="IAC4:IBH4"/>
    <mergeCell ref="IBI4:ICN4"/>
    <mergeCell ref="ICO4:IDT4"/>
    <mergeCell ref="HHQ4:HIV4"/>
    <mergeCell ref="HIW4:HKB4"/>
    <mergeCell ref="HKC4:HLH4"/>
    <mergeCell ref="HLI4:HMN4"/>
    <mergeCell ref="HMO4:HNT4"/>
    <mergeCell ref="HNU4:HOZ4"/>
    <mergeCell ref="HPA4:HQF4"/>
    <mergeCell ref="HQG4:HRL4"/>
    <mergeCell ref="HRM4:HSR4"/>
    <mergeCell ref="GWO4:GXT4"/>
    <mergeCell ref="GXU4:GYZ4"/>
    <mergeCell ref="GZA4:HAF4"/>
    <mergeCell ref="HAG4:HBL4"/>
    <mergeCell ref="HBM4:HCR4"/>
    <mergeCell ref="HCS4:HDX4"/>
    <mergeCell ref="HDY4:HFD4"/>
    <mergeCell ref="HFE4:HGJ4"/>
    <mergeCell ref="HGK4:HHP4"/>
    <mergeCell ref="GLM4:GMR4"/>
    <mergeCell ref="GMS4:GNX4"/>
    <mergeCell ref="GNY4:GPD4"/>
    <mergeCell ref="GPE4:GQJ4"/>
    <mergeCell ref="GQK4:GRP4"/>
    <mergeCell ref="GRQ4:GSV4"/>
    <mergeCell ref="GSW4:GUB4"/>
    <mergeCell ref="GUC4:GVH4"/>
    <mergeCell ref="GVI4:GWN4"/>
    <mergeCell ref="GAK4:GBP4"/>
    <mergeCell ref="GBQ4:GCV4"/>
    <mergeCell ref="GCW4:GEB4"/>
    <mergeCell ref="GEC4:GFH4"/>
    <mergeCell ref="GFI4:GGN4"/>
    <mergeCell ref="GGO4:GHT4"/>
    <mergeCell ref="GHU4:GIZ4"/>
    <mergeCell ref="GJA4:GKF4"/>
    <mergeCell ref="GKG4:GLL4"/>
    <mergeCell ref="FPI4:FQN4"/>
    <mergeCell ref="FQO4:FRT4"/>
    <mergeCell ref="FRU4:FSZ4"/>
    <mergeCell ref="FTA4:FUF4"/>
    <mergeCell ref="FUG4:FVL4"/>
    <mergeCell ref="FVM4:FWR4"/>
    <mergeCell ref="FWS4:FXX4"/>
    <mergeCell ref="FXY4:FZD4"/>
    <mergeCell ref="FZE4:GAJ4"/>
    <mergeCell ref="FEG4:FFL4"/>
    <mergeCell ref="FFM4:FGR4"/>
    <mergeCell ref="FGS4:FHX4"/>
    <mergeCell ref="FHY4:FJD4"/>
    <mergeCell ref="FJE4:FKJ4"/>
    <mergeCell ref="FKK4:FLP4"/>
    <mergeCell ref="FLQ4:FMV4"/>
    <mergeCell ref="FMW4:FOB4"/>
    <mergeCell ref="FOC4:FPH4"/>
    <mergeCell ref="ETE4:EUJ4"/>
    <mergeCell ref="EUK4:EVP4"/>
    <mergeCell ref="EVQ4:EWV4"/>
    <mergeCell ref="EWW4:EYB4"/>
    <mergeCell ref="EYC4:EZH4"/>
    <mergeCell ref="EZI4:FAN4"/>
    <mergeCell ref="FAO4:FBT4"/>
    <mergeCell ref="FBU4:FCZ4"/>
    <mergeCell ref="FDA4:FEF4"/>
    <mergeCell ref="EIC4:EJH4"/>
    <mergeCell ref="EJI4:EKN4"/>
    <mergeCell ref="EKO4:ELT4"/>
    <mergeCell ref="ELU4:EMZ4"/>
    <mergeCell ref="ENA4:EOF4"/>
    <mergeCell ref="EOG4:EPL4"/>
    <mergeCell ref="EPM4:EQR4"/>
    <mergeCell ref="EQS4:ERX4"/>
    <mergeCell ref="ERY4:ETD4"/>
    <mergeCell ref="DXA4:DYF4"/>
    <mergeCell ref="DYG4:DZL4"/>
    <mergeCell ref="DZM4:EAR4"/>
    <mergeCell ref="EAS4:EBX4"/>
    <mergeCell ref="EBY4:EDD4"/>
    <mergeCell ref="EDE4:EEJ4"/>
    <mergeCell ref="EEK4:EFP4"/>
    <mergeCell ref="EFQ4:EGV4"/>
    <mergeCell ref="EGW4:EIB4"/>
    <mergeCell ref="DLY4:DND4"/>
    <mergeCell ref="DNE4:DOJ4"/>
    <mergeCell ref="DOK4:DPP4"/>
    <mergeCell ref="DPQ4:DQV4"/>
    <mergeCell ref="DQW4:DSB4"/>
    <mergeCell ref="DSC4:DTH4"/>
    <mergeCell ref="DTI4:DUN4"/>
    <mergeCell ref="DUO4:DVT4"/>
    <mergeCell ref="DVU4:DWZ4"/>
    <mergeCell ref="DAW4:DCB4"/>
    <mergeCell ref="DCC4:DDH4"/>
    <mergeCell ref="DDI4:DEN4"/>
    <mergeCell ref="DEO4:DFT4"/>
    <mergeCell ref="DFU4:DGZ4"/>
    <mergeCell ref="DHA4:DIF4"/>
    <mergeCell ref="DIG4:DJL4"/>
    <mergeCell ref="DJM4:DKR4"/>
    <mergeCell ref="DKS4:DLX4"/>
    <mergeCell ref="CPU4:CQZ4"/>
    <mergeCell ref="CRA4:CSF4"/>
    <mergeCell ref="CSG4:CTL4"/>
    <mergeCell ref="CTM4:CUR4"/>
    <mergeCell ref="CUS4:CVX4"/>
    <mergeCell ref="CVY4:CXD4"/>
    <mergeCell ref="CXE4:CYJ4"/>
    <mergeCell ref="CYK4:CZP4"/>
    <mergeCell ref="CZQ4:DAV4"/>
    <mergeCell ref="CES4:CFX4"/>
    <mergeCell ref="CFY4:CHD4"/>
    <mergeCell ref="CHE4:CIJ4"/>
    <mergeCell ref="CIK4:CJP4"/>
    <mergeCell ref="CJQ4:CKV4"/>
    <mergeCell ref="CKW4:CMB4"/>
    <mergeCell ref="CMC4:CNH4"/>
    <mergeCell ref="CNI4:CON4"/>
    <mergeCell ref="COO4:CPT4"/>
    <mergeCell ref="BTQ4:BUV4"/>
    <mergeCell ref="BUW4:BWB4"/>
    <mergeCell ref="BWC4:BXH4"/>
    <mergeCell ref="BXI4:BYN4"/>
    <mergeCell ref="BYO4:BZT4"/>
    <mergeCell ref="BZU4:CAZ4"/>
    <mergeCell ref="CBA4:CCF4"/>
    <mergeCell ref="CCG4:CDL4"/>
    <mergeCell ref="CDM4:CER4"/>
    <mergeCell ref="BIO4:BJT4"/>
    <mergeCell ref="BJU4:BKZ4"/>
    <mergeCell ref="BLA4:BMF4"/>
    <mergeCell ref="BMG4:BNL4"/>
    <mergeCell ref="BNM4:BOR4"/>
    <mergeCell ref="BOS4:BPX4"/>
    <mergeCell ref="BPY4:BRD4"/>
    <mergeCell ref="BRE4:BSJ4"/>
    <mergeCell ref="BSK4:BTP4"/>
    <mergeCell ref="AXM4:AYR4"/>
    <mergeCell ref="AYS4:AZX4"/>
    <mergeCell ref="AZY4:BBD4"/>
    <mergeCell ref="BBE4:BCJ4"/>
    <mergeCell ref="BCK4:BDP4"/>
    <mergeCell ref="BDQ4:BEV4"/>
    <mergeCell ref="BEW4:BGB4"/>
    <mergeCell ref="BGC4:BHH4"/>
    <mergeCell ref="BHI4:BIN4"/>
    <mergeCell ref="AMK4:ANP4"/>
    <mergeCell ref="ANQ4:AOV4"/>
    <mergeCell ref="AOW4:AQB4"/>
    <mergeCell ref="AQC4:ARH4"/>
    <mergeCell ref="ARI4:ASN4"/>
    <mergeCell ref="ASO4:ATT4"/>
    <mergeCell ref="ATU4:AUZ4"/>
    <mergeCell ref="AVA4:AWF4"/>
    <mergeCell ref="AWG4:AXL4"/>
    <mergeCell ref="ABI4:ACN4"/>
    <mergeCell ref="ACO4:ADT4"/>
    <mergeCell ref="ADU4:AEZ4"/>
    <mergeCell ref="AFA4:AGF4"/>
    <mergeCell ref="AGG4:AHL4"/>
    <mergeCell ref="AHM4:AIR4"/>
    <mergeCell ref="AIS4:AJX4"/>
    <mergeCell ref="AJY4:ALD4"/>
    <mergeCell ref="ALE4:AMJ4"/>
    <mergeCell ref="QG4:RL4"/>
    <mergeCell ref="RM4:SR4"/>
    <mergeCell ref="SS4:TX4"/>
    <mergeCell ref="TY4:VD4"/>
    <mergeCell ref="VE4:WJ4"/>
    <mergeCell ref="WK4:XP4"/>
    <mergeCell ref="XQ4:YV4"/>
    <mergeCell ref="YW4:AAB4"/>
    <mergeCell ref="AAC4:ABH4"/>
    <mergeCell ref="GK4:HP4"/>
    <mergeCell ref="HQ4:IV4"/>
    <mergeCell ref="IW4:KB4"/>
    <mergeCell ref="AE4:AF4"/>
    <mergeCell ref="KC4:LH4"/>
    <mergeCell ref="LI4:MN4"/>
    <mergeCell ref="MO4:NT4"/>
    <mergeCell ref="NU4:OZ4"/>
    <mergeCell ref="PA4:QF4"/>
    <mergeCell ref="A17:A19"/>
    <mergeCell ref="B17:B19"/>
    <mergeCell ref="AG4:BL4"/>
    <mergeCell ref="BM4:CR4"/>
    <mergeCell ref="CS4:DX4"/>
    <mergeCell ref="DY4:FD4"/>
    <mergeCell ref="FE4:GJ4"/>
    <mergeCell ref="A20:A22"/>
    <mergeCell ref="B20:B22"/>
    <mergeCell ref="C20:C22"/>
    <mergeCell ref="D20:D22"/>
    <mergeCell ref="E20:E22"/>
    <mergeCell ref="F20:F22"/>
    <mergeCell ref="G20:G22"/>
    <mergeCell ref="H20:H22"/>
    <mergeCell ref="AB4:AC4"/>
    <mergeCell ref="A13:AF13"/>
    <mergeCell ref="B14:AF14"/>
    <mergeCell ref="C15:AF15"/>
    <mergeCell ref="D16:AF16"/>
    <mergeCell ref="E17:E19"/>
    <mergeCell ref="AF17:AF19"/>
    <mergeCell ref="D53:J53"/>
    <mergeCell ref="A49:A52"/>
    <mergeCell ref="A42:A44"/>
    <mergeCell ref="A47:A48"/>
    <mergeCell ref="B47:B48"/>
    <mergeCell ref="B49:B52"/>
    <mergeCell ref="C47:C48"/>
    <mergeCell ref="C49:C52"/>
    <mergeCell ref="D47:D48"/>
    <mergeCell ref="G47:G48"/>
    <mergeCell ref="B42:B44"/>
    <mergeCell ref="C42:C44"/>
    <mergeCell ref="H42:H44"/>
    <mergeCell ref="I42:I44"/>
    <mergeCell ref="D42:D44"/>
    <mergeCell ref="D46:AF46"/>
    <mergeCell ref="AE47:AE48"/>
    <mergeCell ref="AE49:AE52"/>
    <mergeCell ref="AC47:AC48"/>
    <mergeCell ref="I47:I48"/>
    <mergeCell ref="F47:F48"/>
    <mergeCell ref="AD47:AD48"/>
    <mergeCell ref="AF47:AF48"/>
    <mergeCell ref="H47:H48"/>
    <mergeCell ref="AE17:AE19"/>
    <mergeCell ref="I17:I19"/>
    <mergeCell ref="AC17:AC19"/>
    <mergeCell ref="AD17:AD19"/>
    <mergeCell ref="D17:D19"/>
    <mergeCell ref="F17:F19"/>
    <mergeCell ref="G17:G19"/>
    <mergeCell ref="H17:H19"/>
    <mergeCell ref="C17:C19"/>
    <mergeCell ref="S11:S12"/>
    <mergeCell ref="I10:I12"/>
    <mergeCell ref="AB10:AB12"/>
    <mergeCell ref="L11:M11"/>
    <mergeCell ref="D10:D12"/>
    <mergeCell ref="O11:O12"/>
    <mergeCell ref="N11:N12"/>
    <mergeCell ref="F10:F12"/>
    <mergeCell ref="H10:H12"/>
    <mergeCell ref="V11:V12"/>
    <mergeCell ref="E10:E12"/>
    <mergeCell ref="Z11:Z12"/>
    <mergeCell ref="A23:A25"/>
    <mergeCell ref="E47:E48"/>
    <mergeCell ref="A29:A31"/>
    <mergeCell ref="B29:B31"/>
    <mergeCell ref="C29:C31"/>
    <mergeCell ref="D29:D31"/>
    <mergeCell ref="E29:E31"/>
    <mergeCell ref="F29:F31"/>
    <mergeCell ref="G29:G31"/>
    <mergeCell ref="B23:B25"/>
    <mergeCell ref="C23:C25"/>
    <mergeCell ref="D23:D25"/>
    <mergeCell ref="E23:E25"/>
    <mergeCell ref="F23:F25"/>
    <mergeCell ref="G23:G25"/>
    <mergeCell ref="A35:A38"/>
    <mergeCell ref="B35:B38"/>
    <mergeCell ref="C35:C38"/>
    <mergeCell ref="D35:D38"/>
    <mergeCell ref="E35:E38"/>
    <mergeCell ref="F35:F38"/>
    <mergeCell ref="G35:G38"/>
    <mergeCell ref="A39:A41"/>
    <mergeCell ref="B39:B41"/>
    <mergeCell ref="AF30:AF31"/>
    <mergeCell ref="A32:A34"/>
    <mergeCell ref="AD33:AD34"/>
    <mergeCell ref="H49:H52"/>
    <mergeCell ref="I49:I52"/>
    <mergeCell ref="AC49:AC52"/>
    <mergeCell ref="D49:D52"/>
    <mergeCell ref="E49:E52"/>
    <mergeCell ref="F49:F52"/>
    <mergeCell ref="G49:G52"/>
    <mergeCell ref="D45:J45"/>
    <mergeCell ref="AD49:AD52"/>
    <mergeCell ref="T35:T36"/>
    <mergeCell ref="U35:U36"/>
    <mergeCell ref="V35:V36"/>
    <mergeCell ref="W35:W36"/>
    <mergeCell ref="I32:I34"/>
    <mergeCell ref="AC33:AC34"/>
    <mergeCell ref="G42:G44"/>
    <mergeCell ref="AE33:AE34"/>
    <mergeCell ref="AF33:AF34"/>
    <mergeCell ref="H35:H38"/>
    <mergeCell ref="I35:I38"/>
    <mergeCell ref="C39:C41"/>
    <mergeCell ref="G10:G12"/>
    <mergeCell ref="S10:V10"/>
    <mergeCell ref="K10:N10"/>
    <mergeCell ref="AC55:AF55"/>
    <mergeCell ref="A55:J55"/>
    <mergeCell ref="E42:E44"/>
    <mergeCell ref="A26:A28"/>
    <mergeCell ref="B26:B28"/>
    <mergeCell ref="C26:C28"/>
    <mergeCell ref="D26:D28"/>
    <mergeCell ref="E26:E28"/>
    <mergeCell ref="F26:F28"/>
    <mergeCell ref="G26:G28"/>
    <mergeCell ref="H26:H28"/>
    <mergeCell ref="AC54:AF54"/>
    <mergeCell ref="AC53:AF53"/>
    <mergeCell ref="C54:J54"/>
    <mergeCell ref="AC45:AF45"/>
    <mergeCell ref="AF49:AF52"/>
    <mergeCell ref="H29:H31"/>
    <mergeCell ref="I29:I31"/>
    <mergeCell ref="AC30:AC31"/>
    <mergeCell ref="AD30:AD31"/>
    <mergeCell ref="AE30:AE31"/>
    <mergeCell ref="H23:H25"/>
    <mergeCell ref="I23:I25"/>
    <mergeCell ref="A5:AE5"/>
    <mergeCell ref="A6:AE6"/>
    <mergeCell ref="A7:AE7"/>
    <mergeCell ref="A8:AE8"/>
    <mergeCell ref="AC10:AF10"/>
    <mergeCell ref="X11:Y11"/>
    <mergeCell ref="J10:J12"/>
    <mergeCell ref="B10:B12"/>
    <mergeCell ref="O10:R10"/>
    <mergeCell ref="T11:U11"/>
    <mergeCell ref="AD11:AF11"/>
    <mergeCell ref="W11:W12"/>
    <mergeCell ref="C10:C12"/>
    <mergeCell ref="A10:A12"/>
    <mergeCell ref="P11:Q11"/>
    <mergeCell ref="R11:R12"/>
    <mergeCell ref="I20:I22"/>
    <mergeCell ref="AC11:AC12"/>
    <mergeCell ref="W10:Z10"/>
    <mergeCell ref="AA10:AA12"/>
    <mergeCell ref="A9:AF9"/>
    <mergeCell ref="K11:K12"/>
    <mergeCell ref="I26:I28"/>
    <mergeCell ref="AC40:AC41"/>
    <mergeCell ref="F42:F44"/>
    <mergeCell ref="B32:B34"/>
    <mergeCell ref="C32:C34"/>
    <mergeCell ref="D32:D34"/>
    <mergeCell ref="E32:E34"/>
    <mergeCell ref="F32:F34"/>
    <mergeCell ref="G32:G34"/>
    <mergeCell ref="H32:H34"/>
    <mergeCell ref="S35:S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D39:D41"/>
    <mergeCell ref="E39:E41"/>
    <mergeCell ref="F39:F41"/>
    <mergeCell ref="G39:G41"/>
  </mergeCells>
  <phoneticPr fontId="0" type="noConversion"/>
  <printOptions horizontalCentered="1" verticalCentered="1"/>
  <pageMargins left="0.39370078740157483" right="0.39370078740157483" top="0.98425196850393704" bottom="0.39370078740157483" header="0.51181102362204722" footer="0.51181102362204722"/>
  <pageSetup paperSize="9" scale="58" firstPageNumber="0" fitToHeight="0" pageOrder="overThenDown" orientation="landscape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workbookViewId="0">
      <selection activeCell="R4" sqref="R4:U4"/>
    </sheetView>
  </sheetViews>
  <sheetFormatPr defaultRowHeight="12.75" x14ac:dyDescent="0.2"/>
  <cols>
    <col min="1" max="1" width="3.28515625" style="1" customWidth="1"/>
    <col min="2" max="2" width="2.85546875" style="1" customWidth="1"/>
    <col min="3" max="3" width="15.28515625" style="1" customWidth="1"/>
    <col min="4" max="4" width="4.85546875" style="1" customWidth="1"/>
    <col min="5" max="5" width="4.7109375" style="1" customWidth="1"/>
    <col min="6" max="6" width="7.28515625" style="1" customWidth="1"/>
    <col min="7" max="7" width="7.42578125" style="1" customWidth="1"/>
    <col min="8" max="8" width="6.5703125" style="1" customWidth="1"/>
    <col min="9" max="10" width="7.28515625" style="1" customWidth="1"/>
    <col min="11" max="11" width="7.42578125" style="1" customWidth="1"/>
    <col min="12" max="12" width="6.7109375" style="1" customWidth="1"/>
    <col min="13" max="14" width="6.42578125" style="1" customWidth="1"/>
    <col min="15" max="15" width="7" style="1" customWidth="1"/>
    <col min="16" max="16" width="6.5703125" style="1" customWidth="1"/>
    <col min="17" max="17" width="7" style="1" customWidth="1"/>
    <col min="18" max="18" width="7.140625" style="1" customWidth="1"/>
    <col min="19" max="19" width="7.42578125" style="1" customWidth="1"/>
    <col min="20" max="20" width="7.28515625" style="1" customWidth="1"/>
    <col min="21" max="21" width="6.140625" style="1" customWidth="1"/>
    <col min="22" max="256" width="9.140625" style="1"/>
    <col min="257" max="257" width="3.28515625" style="1" customWidth="1"/>
    <col min="258" max="258" width="2.85546875" style="1" customWidth="1"/>
    <col min="259" max="259" width="9.140625" style="1"/>
    <col min="260" max="260" width="4.85546875" style="1" customWidth="1"/>
    <col min="261" max="261" width="7.42578125" style="1" customWidth="1"/>
    <col min="262" max="262" width="7.28515625" style="1" customWidth="1"/>
    <col min="263" max="263" width="7.42578125" style="1" customWidth="1"/>
    <col min="264" max="264" width="6.5703125" style="1" customWidth="1"/>
    <col min="265" max="265" width="5.7109375" style="1" customWidth="1"/>
    <col min="266" max="266" width="7.28515625" style="1" customWidth="1"/>
    <col min="267" max="267" width="7.42578125" style="1" customWidth="1"/>
    <col min="268" max="268" width="6.7109375" style="1" customWidth="1"/>
    <col min="269" max="270" width="6.42578125" style="1" customWidth="1"/>
    <col min="271" max="271" width="7" style="1" customWidth="1"/>
    <col min="272" max="272" width="6.5703125" style="1" customWidth="1"/>
    <col min="273" max="273" width="5.7109375" style="1" customWidth="1"/>
    <col min="274" max="274" width="7.140625" style="1" customWidth="1"/>
    <col min="275" max="275" width="7.42578125" style="1" customWidth="1"/>
    <col min="276" max="276" width="7.28515625" style="1" customWidth="1"/>
    <col min="277" max="277" width="6.140625" style="1" customWidth="1"/>
    <col min="278" max="512" width="9.140625" style="1"/>
    <col min="513" max="513" width="3.28515625" style="1" customWidth="1"/>
    <col min="514" max="514" width="2.85546875" style="1" customWidth="1"/>
    <col min="515" max="515" width="9.140625" style="1"/>
    <col min="516" max="516" width="4.85546875" style="1" customWidth="1"/>
    <col min="517" max="517" width="7.42578125" style="1" customWidth="1"/>
    <col min="518" max="518" width="7.28515625" style="1" customWidth="1"/>
    <col min="519" max="519" width="7.42578125" style="1" customWidth="1"/>
    <col min="520" max="520" width="6.5703125" style="1" customWidth="1"/>
    <col min="521" max="521" width="5.7109375" style="1" customWidth="1"/>
    <col min="522" max="522" width="7.28515625" style="1" customWidth="1"/>
    <col min="523" max="523" width="7.42578125" style="1" customWidth="1"/>
    <col min="524" max="524" width="6.7109375" style="1" customWidth="1"/>
    <col min="525" max="526" width="6.42578125" style="1" customWidth="1"/>
    <col min="527" max="527" width="7" style="1" customWidth="1"/>
    <col min="528" max="528" width="6.5703125" style="1" customWidth="1"/>
    <col min="529" max="529" width="5.7109375" style="1" customWidth="1"/>
    <col min="530" max="530" width="7.140625" style="1" customWidth="1"/>
    <col min="531" max="531" width="7.42578125" style="1" customWidth="1"/>
    <col min="532" max="532" width="7.28515625" style="1" customWidth="1"/>
    <col min="533" max="533" width="6.140625" style="1" customWidth="1"/>
    <col min="534" max="768" width="9.140625" style="1"/>
    <col min="769" max="769" width="3.28515625" style="1" customWidth="1"/>
    <col min="770" max="770" width="2.85546875" style="1" customWidth="1"/>
    <col min="771" max="771" width="9.140625" style="1"/>
    <col min="772" max="772" width="4.85546875" style="1" customWidth="1"/>
    <col min="773" max="773" width="7.42578125" style="1" customWidth="1"/>
    <col min="774" max="774" width="7.28515625" style="1" customWidth="1"/>
    <col min="775" max="775" width="7.42578125" style="1" customWidth="1"/>
    <col min="776" max="776" width="6.5703125" style="1" customWidth="1"/>
    <col min="777" max="777" width="5.7109375" style="1" customWidth="1"/>
    <col min="778" max="778" width="7.28515625" style="1" customWidth="1"/>
    <col min="779" max="779" width="7.42578125" style="1" customWidth="1"/>
    <col min="780" max="780" width="6.7109375" style="1" customWidth="1"/>
    <col min="781" max="782" width="6.42578125" style="1" customWidth="1"/>
    <col min="783" max="783" width="7" style="1" customWidth="1"/>
    <col min="784" max="784" width="6.5703125" style="1" customWidth="1"/>
    <col min="785" max="785" width="5.7109375" style="1" customWidth="1"/>
    <col min="786" max="786" width="7.140625" style="1" customWidth="1"/>
    <col min="787" max="787" width="7.42578125" style="1" customWidth="1"/>
    <col min="788" max="788" width="7.28515625" style="1" customWidth="1"/>
    <col min="789" max="789" width="6.140625" style="1" customWidth="1"/>
    <col min="790" max="1024" width="9.140625" style="1"/>
    <col min="1025" max="1025" width="3.28515625" style="1" customWidth="1"/>
    <col min="1026" max="1026" width="2.85546875" style="1" customWidth="1"/>
    <col min="1027" max="1027" width="9.140625" style="1"/>
    <col min="1028" max="1028" width="4.85546875" style="1" customWidth="1"/>
    <col min="1029" max="1029" width="7.42578125" style="1" customWidth="1"/>
    <col min="1030" max="1030" width="7.28515625" style="1" customWidth="1"/>
    <col min="1031" max="1031" width="7.42578125" style="1" customWidth="1"/>
    <col min="1032" max="1032" width="6.5703125" style="1" customWidth="1"/>
    <col min="1033" max="1033" width="5.7109375" style="1" customWidth="1"/>
    <col min="1034" max="1034" width="7.28515625" style="1" customWidth="1"/>
    <col min="1035" max="1035" width="7.42578125" style="1" customWidth="1"/>
    <col min="1036" max="1036" width="6.7109375" style="1" customWidth="1"/>
    <col min="1037" max="1038" width="6.42578125" style="1" customWidth="1"/>
    <col min="1039" max="1039" width="7" style="1" customWidth="1"/>
    <col min="1040" max="1040" width="6.5703125" style="1" customWidth="1"/>
    <col min="1041" max="1041" width="5.7109375" style="1" customWidth="1"/>
    <col min="1042" max="1042" width="7.140625" style="1" customWidth="1"/>
    <col min="1043" max="1043" width="7.42578125" style="1" customWidth="1"/>
    <col min="1044" max="1044" width="7.28515625" style="1" customWidth="1"/>
    <col min="1045" max="1045" width="6.140625" style="1" customWidth="1"/>
    <col min="1046" max="1280" width="9.140625" style="1"/>
    <col min="1281" max="1281" width="3.28515625" style="1" customWidth="1"/>
    <col min="1282" max="1282" width="2.85546875" style="1" customWidth="1"/>
    <col min="1283" max="1283" width="9.140625" style="1"/>
    <col min="1284" max="1284" width="4.85546875" style="1" customWidth="1"/>
    <col min="1285" max="1285" width="7.42578125" style="1" customWidth="1"/>
    <col min="1286" max="1286" width="7.28515625" style="1" customWidth="1"/>
    <col min="1287" max="1287" width="7.42578125" style="1" customWidth="1"/>
    <col min="1288" max="1288" width="6.5703125" style="1" customWidth="1"/>
    <col min="1289" max="1289" width="5.7109375" style="1" customWidth="1"/>
    <col min="1290" max="1290" width="7.28515625" style="1" customWidth="1"/>
    <col min="1291" max="1291" width="7.42578125" style="1" customWidth="1"/>
    <col min="1292" max="1292" width="6.7109375" style="1" customWidth="1"/>
    <col min="1293" max="1294" width="6.42578125" style="1" customWidth="1"/>
    <col min="1295" max="1295" width="7" style="1" customWidth="1"/>
    <col min="1296" max="1296" width="6.5703125" style="1" customWidth="1"/>
    <col min="1297" max="1297" width="5.7109375" style="1" customWidth="1"/>
    <col min="1298" max="1298" width="7.140625" style="1" customWidth="1"/>
    <col min="1299" max="1299" width="7.42578125" style="1" customWidth="1"/>
    <col min="1300" max="1300" width="7.28515625" style="1" customWidth="1"/>
    <col min="1301" max="1301" width="6.140625" style="1" customWidth="1"/>
    <col min="1302" max="1536" width="9.140625" style="1"/>
    <col min="1537" max="1537" width="3.28515625" style="1" customWidth="1"/>
    <col min="1538" max="1538" width="2.85546875" style="1" customWidth="1"/>
    <col min="1539" max="1539" width="9.140625" style="1"/>
    <col min="1540" max="1540" width="4.85546875" style="1" customWidth="1"/>
    <col min="1541" max="1541" width="7.42578125" style="1" customWidth="1"/>
    <col min="1542" max="1542" width="7.28515625" style="1" customWidth="1"/>
    <col min="1543" max="1543" width="7.42578125" style="1" customWidth="1"/>
    <col min="1544" max="1544" width="6.5703125" style="1" customWidth="1"/>
    <col min="1545" max="1545" width="5.7109375" style="1" customWidth="1"/>
    <col min="1546" max="1546" width="7.28515625" style="1" customWidth="1"/>
    <col min="1547" max="1547" width="7.42578125" style="1" customWidth="1"/>
    <col min="1548" max="1548" width="6.7109375" style="1" customWidth="1"/>
    <col min="1549" max="1550" width="6.42578125" style="1" customWidth="1"/>
    <col min="1551" max="1551" width="7" style="1" customWidth="1"/>
    <col min="1552" max="1552" width="6.5703125" style="1" customWidth="1"/>
    <col min="1553" max="1553" width="5.7109375" style="1" customWidth="1"/>
    <col min="1554" max="1554" width="7.140625" style="1" customWidth="1"/>
    <col min="1555" max="1555" width="7.42578125" style="1" customWidth="1"/>
    <col min="1556" max="1556" width="7.28515625" style="1" customWidth="1"/>
    <col min="1557" max="1557" width="6.140625" style="1" customWidth="1"/>
    <col min="1558" max="1792" width="9.140625" style="1"/>
    <col min="1793" max="1793" width="3.28515625" style="1" customWidth="1"/>
    <col min="1794" max="1794" width="2.85546875" style="1" customWidth="1"/>
    <col min="1795" max="1795" width="9.140625" style="1"/>
    <col min="1796" max="1796" width="4.85546875" style="1" customWidth="1"/>
    <col min="1797" max="1797" width="7.42578125" style="1" customWidth="1"/>
    <col min="1798" max="1798" width="7.28515625" style="1" customWidth="1"/>
    <col min="1799" max="1799" width="7.42578125" style="1" customWidth="1"/>
    <col min="1800" max="1800" width="6.5703125" style="1" customWidth="1"/>
    <col min="1801" max="1801" width="5.7109375" style="1" customWidth="1"/>
    <col min="1802" max="1802" width="7.28515625" style="1" customWidth="1"/>
    <col min="1803" max="1803" width="7.42578125" style="1" customWidth="1"/>
    <col min="1804" max="1804" width="6.7109375" style="1" customWidth="1"/>
    <col min="1805" max="1806" width="6.42578125" style="1" customWidth="1"/>
    <col min="1807" max="1807" width="7" style="1" customWidth="1"/>
    <col min="1808" max="1808" width="6.5703125" style="1" customWidth="1"/>
    <col min="1809" max="1809" width="5.7109375" style="1" customWidth="1"/>
    <col min="1810" max="1810" width="7.140625" style="1" customWidth="1"/>
    <col min="1811" max="1811" width="7.42578125" style="1" customWidth="1"/>
    <col min="1812" max="1812" width="7.28515625" style="1" customWidth="1"/>
    <col min="1813" max="1813" width="6.140625" style="1" customWidth="1"/>
    <col min="1814" max="2048" width="9.140625" style="1"/>
    <col min="2049" max="2049" width="3.28515625" style="1" customWidth="1"/>
    <col min="2050" max="2050" width="2.85546875" style="1" customWidth="1"/>
    <col min="2051" max="2051" width="9.140625" style="1"/>
    <col min="2052" max="2052" width="4.85546875" style="1" customWidth="1"/>
    <col min="2053" max="2053" width="7.42578125" style="1" customWidth="1"/>
    <col min="2054" max="2054" width="7.28515625" style="1" customWidth="1"/>
    <col min="2055" max="2055" width="7.42578125" style="1" customWidth="1"/>
    <col min="2056" max="2056" width="6.5703125" style="1" customWidth="1"/>
    <col min="2057" max="2057" width="5.7109375" style="1" customWidth="1"/>
    <col min="2058" max="2058" width="7.28515625" style="1" customWidth="1"/>
    <col min="2059" max="2059" width="7.42578125" style="1" customWidth="1"/>
    <col min="2060" max="2060" width="6.7109375" style="1" customWidth="1"/>
    <col min="2061" max="2062" width="6.42578125" style="1" customWidth="1"/>
    <col min="2063" max="2063" width="7" style="1" customWidth="1"/>
    <col min="2064" max="2064" width="6.5703125" style="1" customWidth="1"/>
    <col min="2065" max="2065" width="5.7109375" style="1" customWidth="1"/>
    <col min="2066" max="2066" width="7.140625" style="1" customWidth="1"/>
    <col min="2067" max="2067" width="7.42578125" style="1" customWidth="1"/>
    <col min="2068" max="2068" width="7.28515625" style="1" customWidth="1"/>
    <col min="2069" max="2069" width="6.140625" style="1" customWidth="1"/>
    <col min="2070" max="2304" width="9.140625" style="1"/>
    <col min="2305" max="2305" width="3.28515625" style="1" customWidth="1"/>
    <col min="2306" max="2306" width="2.85546875" style="1" customWidth="1"/>
    <col min="2307" max="2307" width="9.140625" style="1"/>
    <col min="2308" max="2308" width="4.85546875" style="1" customWidth="1"/>
    <col min="2309" max="2309" width="7.42578125" style="1" customWidth="1"/>
    <col min="2310" max="2310" width="7.28515625" style="1" customWidth="1"/>
    <col min="2311" max="2311" width="7.42578125" style="1" customWidth="1"/>
    <col min="2312" max="2312" width="6.5703125" style="1" customWidth="1"/>
    <col min="2313" max="2313" width="5.7109375" style="1" customWidth="1"/>
    <col min="2314" max="2314" width="7.28515625" style="1" customWidth="1"/>
    <col min="2315" max="2315" width="7.42578125" style="1" customWidth="1"/>
    <col min="2316" max="2316" width="6.7109375" style="1" customWidth="1"/>
    <col min="2317" max="2318" width="6.42578125" style="1" customWidth="1"/>
    <col min="2319" max="2319" width="7" style="1" customWidth="1"/>
    <col min="2320" max="2320" width="6.5703125" style="1" customWidth="1"/>
    <col min="2321" max="2321" width="5.7109375" style="1" customWidth="1"/>
    <col min="2322" max="2322" width="7.140625" style="1" customWidth="1"/>
    <col min="2323" max="2323" width="7.42578125" style="1" customWidth="1"/>
    <col min="2324" max="2324" width="7.28515625" style="1" customWidth="1"/>
    <col min="2325" max="2325" width="6.140625" style="1" customWidth="1"/>
    <col min="2326" max="2560" width="9.140625" style="1"/>
    <col min="2561" max="2561" width="3.28515625" style="1" customWidth="1"/>
    <col min="2562" max="2562" width="2.85546875" style="1" customWidth="1"/>
    <col min="2563" max="2563" width="9.140625" style="1"/>
    <col min="2564" max="2564" width="4.85546875" style="1" customWidth="1"/>
    <col min="2565" max="2565" width="7.42578125" style="1" customWidth="1"/>
    <col min="2566" max="2566" width="7.28515625" style="1" customWidth="1"/>
    <col min="2567" max="2567" width="7.42578125" style="1" customWidth="1"/>
    <col min="2568" max="2568" width="6.5703125" style="1" customWidth="1"/>
    <col min="2569" max="2569" width="5.7109375" style="1" customWidth="1"/>
    <col min="2570" max="2570" width="7.28515625" style="1" customWidth="1"/>
    <col min="2571" max="2571" width="7.42578125" style="1" customWidth="1"/>
    <col min="2572" max="2572" width="6.7109375" style="1" customWidth="1"/>
    <col min="2573" max="2574" width="6.42578125" style="1" customWidth="1"/>
    <col min="2575" max="2575" width="7" style="1" customWidth="1"/>
    <col min="2576" max="2576" width="6.5703125" style="1" customWidth="1"/>
    <col min="2577" max="2577" width="5.7109375" style="1" customWidth="1"/>
    <col min="2578" max="2578" width="7.140625" style="1" customWidth="1"/>
    <col min="2579" max="2579" width="7.42578125" style="1" customWidth="1"/>
    <col min="2580" max="2580" width="7.28515625" style="1" customWidth="1"/>
    <col min="2581" max="2581" width="6.140625" style="1" customWidth="1"/>
    <col min="2582" max="2816" width="9.140625" style="1"/>
    <col min="2817" max="2817" width="3.28515625" style="1" customWidth="1"/>
    <col min="2818" max="2818" width="2.85546875" style="1" customWidth="1"/>
    <col min="2819" max="2819" width="9.140625" style="1"/>
    <col min="2820" max="2820" width="4.85546875" style="1" customWidth="1"/>
    <col min="2821" max="2821" width="7.42578125" style="1" customWidth="1"/>
    <col min="2822" max="2822" width="7.28515625" style="1" customWidth="1"/>
    <col min="2823" max="2823" width="7.42578125" style="1" customWidth="1"/>
    <col min="2824" max="2824" width="6.5703125" style="1" customWidth="1"/>
    <col min="2825" max="2825" width="5.7109375" style="1" customWidth="1"/>
    <col min="2826" max="2826" width="7.28515625" style="1" customWidth="1"/>
    <col min="2827" max="2827" width="7.42578125" style="1" customWidth="1"/>
    <col min="2828" max="2828" width="6.7109375" style="1" customWidth="1"/>
    <col min="2829" max="2830" width="6.42578125" style="1" customWidth="1"/>
    <col min="2831" max="2831" width="7" style="1" customWidth="1"/>
    <col min="2832" max="2832" width="6.5703125" style="1" customWidth="1"/>
    <col min="2833" max="2833" width="5.7109375" style="1" customWidth="1"/>
    <col min="2834" max="2834" width="7.140625" style="1" customWidth="1"/>
    <col min="2835" max="2835" width="7.42578125" style="1" customWidth="1"/>
    <col min="2836" max="2836" width="7.28515625" style="1" customWidth="1"/>
    <col min="2837" max="2837" width="6.140625" style="1" customWidth="1"/>
    <col min="2838" max="3072" width="9.140625" style="1"/>
    <col min="3073" max="3073" width="3.28515625" style="1" customWidth="1"/>
    <col min="3074" max="3074" width="2.85546875" style="1" customWidth="1"/>
    <col min="3075" max="3075" width="9.140625" style="1"/>
    <col min="3076" max="3076" width="4.85546875" style="1" customWidth="1"/>
    <col min="3077" max="3077" width="7.42578125" style="1" customWidth="1"/>
    <col min="3078" max="3078" width="7.28515625" style="1" customWidth="1"/>
    <col min="3079" max="3079" width="7.42578125" style="1" customWidth="1"/>
    <col min="3080" max="3080" width="6.5703125" style="1" customWidth="1"/>
    <col min="3081" max="3081" width="5.7109375" style="1" customWidth="1"/>
    <col min="3082" max="3082" width="7.28515625" style="1" customWidth="1"/>
    <col min="3083" max="3083" width="7.42578125" style="1" customWidth="1"/>
    <col min="3084" max="3084" width="6.7109375" style="1" customWidth="1"/>
    <col min="3085" max="3086" width="6.42578125" style="1" customWidth="1"/>
    <col min="3087" max="3087" width="7" style="1" customWidth="1"/>
    <col min="3088" max="3088" width="6.5703125" style="1" customWidth="1"/>
    <col min="3089" max="3089" width="5.7109375" style="1" customWidth="1"/>
    <col min="3090" max="3090" width="7.140625" style="1" customWidth="1"/>
    <col min="3091" max="3091" width="7.42578125" style="1" customWidth="1"/>
    <col min="3092" max="3092" width="7.28515625" style="1" customWidth="1"/>
    <col min="3093" max="3093" width="6.140625" style="1" customWidth="1"/>
    <col min="3094" max="3328" width="9.140625" style="1"/>
    <col min="3329" max="3329" width="3.28515625" style="1" customWidth="1"/>
    <col min="3330" max="3330" width="2.85546875" style="1" customWidth="1"/>
    <col min="3331" max="3331" width="9.140625" style="1"/>
    <col min="3332" max="3332" width="4.85546875" style="1" customWidth="1"/>
    <col min="3333" max="3333" width="7.42578125" style="1" customWidth="1"/>
    <col min="3334" max="3334" width="7.28515625" style="1" customWidth="1"/>
    <col min="3335" max="3335" width="7.42578125" style="1" customWidth="1"/>
    <col min="3336" max="3336" width="6.5703125" style="1" customWidth="1"/>
    <col min="3337" max="3337" width="5.7109375" style="1" customWidth="1"/>
    <col min="3338" max="3338" width="7.28515625" style="1" customWidth="1"/>
    <col min="3339" max="3339" width="7.42578125" style="1" customWidth="1"/>
    <col min="3340" max="3340" width="6.7109375" style="1" customWidth="1"/>
    <col min="3341" max="3342" width="6.42578125" style="1" customWidth="1"/>
    <col min="3343" max="3343" width="7" style="1" customWidth="1"/>
    <col min="3344" max="3344" width="6.5703125" style="1" customWidth="1"/>
    <col min="3345" max="3345" width="5.7109375" style="1" customWidth="1"/>
    <col min="3346" max="3346" width="7.140625" style="1" customWidth="1"/>
    <col min="3347" max="3347" width="7.42578125" style="1" customWidth="1"/>
    <col min="3348" max="3348" width="7.28515625" style="1" customWidth="1"/>
    <col min="3349" max="3349" width="6.140625" style="1" customWidth="1"/>
    <col min="3350" max="3584" width="9.140625" style="1"/>
    <col min="3585" max="3585" width="3.28515625" style="1" customWidth="1"/>
    <col min="3586" max="3586" width="2.85546875" style="1" customWidth="1"/>
    <col min="3587" max="3587" width="9.140625" style="1"/>
    <col min="3588" max="3588" width="4.85546875" style="1" customWidth="1"/>
    <col min="3589" max="3589" width="7.42578125" style="1" customWidth="1"/>
    <col min="3590" max="3590" width="7.28515625" style="1" customWidth="1"/>
    <col min="3591" max="3591" width="7.42578125" style="1" customWidth="1"/>
    <col min="3592" max="3592" width="6.5703125" style="1" customWidth="1"/>
    <col min="3593" max="3593" width="5.7109375" style="1" customWidth="1"/>
    <col min="3594" max="3594" width="7.28515625" style="1" customWidth="1"/>
    <col min="3595" max="3595" width="7.42578125" style="1" customWidth="1"/>
    <col min="3596" max="3596" width="6.7109375" style="1" customWidth="1"/>
    <col min="3597" max="3598" width="6.42578125" style="1" customWidth="1"/>
    <col min="3599" max="3599" width="7" style="1" customWidth="1"/>
    <col min="3600" max="3600" width="6.5703125" style="1" customWidth="1"/>
    <col min="3601" max="3601" width="5.7109375" style="1" customWidth="1"/>
    <col min="3602" max="3602" width="7.140625" style="1" customWidth="1"/>
    <col min="3603" max="3603" width="7.42578125" style="1" customWidth="1"/>
    <col min="3604" max="3604" width="7.28515625" style="1" customWidth="1"/>
    <col min="3605" max="3605" width="6.140625" style="1" customWidth="1"/>
    <col min="3606" max="3840" width="9.140625" style="1"/>
    <col min="3841" max="3841" width="3.28515625" style="1" customWidth="1"/>
    <col min="3842" max="3842" width="2.85546875" style="1" customWidth="1"/>
    <col min="3843" max="3843" width="9.140625" style="1"/>
    <col min="3844" max="3844" width="4.85546875" style="1" customWidth="1"/>
    <col min="3845" max="3845" width="7.42578125" style="1" customWidth="1"/>
    <col min="3846" max="3846" width="7.28515625" style="1" customWidth="1"/>
    <col min="3847" max="3847" width="7.42578125" style="1" customWidth="1"/>
    <col min="3848" max="3848" width="6.5703125" style="1" customWidth="1"/>
    <col min="3849" max="3849" width="5.7109375" style="1" customWidth="1"/>
    <col min="3850" max="3850" width="7.28515625" style="1" customWidth="1"/>
    <col min="3851" max="3851" width="7.42578125" style="1" customWidth="1"/>
    <col min="3852" max="3852" width="6.7109375" style="1" customWidth="1"/>
    <col min="3853" max="3854" width="6.42578125" style="1" customWidth="1"/>
    <col min="3855" max="3855" width="7" style="1" customWidth="1"/>
    <col min="3856" max="3856" width="6.5703125" style="1" customWidth="1"/>
    <col min="3857" max="3857" width="5.7109375" style="1" customWidth="1"/>
    <col min="3858" max="3858" width="7.140625" style="1" customWidth="1"/>
    <col min="3859" max="3859" width="7.42578125" style="1" customWidth="1"/>
    <col min="3860" max="3860" width="7.28515625" style="1" customWidth="1"/>
    <col min="3861" max="3861" width="6.140625" style="1" customWidth="1"/>
    <col min="3862" max="4096" width="9.140625" style="1"/>
    <col min="4097" max="4097" width="3.28515625" style="1" customWidth="1"/>
    <col min="4098" max="4098" width="2.85546875" style="1" customWidth="1"/>
    <col min="4099" max="4099" width="9.140625" style="1"/>
    <col min="4100" max="4100" width="4.85546875" style="1" customWidth="1"/>
    <col min="4101" max="4101" width="7.42578125" style="1" customWidth="1"/>
    <col min="4102" max="4102" width="7.28515625" style="1" customWidth="1"/>
    <col min="4103" max="4103" width="7.42578125" style="1" customWidth="1"/>
    <col min="4104" max="4104" width="6.5703125" style="1" customWidth="1"/>
    <col min="4105" max="4105" width="5.7109375" style="1" customWidth="1"/>
    <col min="4106" max="4106" width="7.28515625" style="1" customWidth="1"/>
    <col min="4107" max="4107" width="7.42578125" style="1" customWidth="1"/>
    <col min="4108" max="4108" width="6.7109375" style="1" customWidth="1"/>
    <col min="4109" max="4110" width="6.42578125" style="1" customWidth="1"/>
    <col min="4111" max="4111" width="7" style="1" customWidth="1"/>
    <col min="4112" max="4112" width="6.5703125" style="1" customWidth="1"/>
    <col min="4113" max="4113" width="5.7109375" style="1" customWidth="1"/>
    <col min="4114" max="4114" width="7.140625" style="1" customWidth="1"/>
    <col min="4115" max="4115" width="7.42578125" style="1" customWidth="1"/>
    <col min="4116" max="4116" width="7.28515625" style="1" customWidth="1"/>
    <col min="4117" max="4117" width="6.140625" style="1" customWidth="1"/>
    <col min="4118" max="4352" width="9.140625" style="1"/>
    <col min="4353" max="4353" width="3.28515625" style="1" customWidth="1"/>
    <col min="4354" max="4354" width="2.85546875" style="1" customWidth="1"/>
    <col min="4355" max="4355" width="9.140625" style="1"/>
    <col min="4356" max="4356" width="4.85546875" style="1" customWidth="1"/>
    <col min="4357" max="4357" width="7.42578125" style="1" customWidth="1"/>
    <col min="4358" max="4358" width="7.28515625" style="1" customWidth="1"/>
    <col min="4359" max="4359" width="7.42578125" style="1" customWidth="1"/>
    <col min="4360" max="4360" width="6.5703125" style="1" customWidth="1"/>
    <col min="4361" max="4361" width="5.7109375" style="1" customWidth="1"/>
    <col min="4362" max="4362" width="7.28515625" style="1" customWidth="1"/>
    <col min="4363" max="4363" width="7.42578125" style="1" customWidth="1"/>
    <col min="4364" max="4364" width="6.7109375" style="1" customWidth="1"/>
    <col min="4365" max="4366" width="6.42578125" style="1" customWidth="1"/>
    <col min="4367" max="4367" width="7" style="1" customWidth="1"/>
    <col min="4368" max="4368" width="6.5703125" style="1" customWidth="1"/>
    <col min="4369" max="4369" width="5.7109375" style="1" customWidth="1"/>
    <col min="4370" max="4370" width="7.140625" style="1" customWidth="1"/>
    <col min="4371" max="4371" width="7.42578125" style="1" customWidth="1"/>
    <col min="4372" max="4372" width="7.28515625" style="1" customWidth="1"/>
    <col min="4373" max="4373" width="6.140625" style="1" customWidth="1"/>
    <col min="4374" max="4608" width="9.140625" style="1"/>
    <col min="4609" max="4609" width="3.28515625" style="1" customWidth="1"/>
    <col min="4610" max="4610" width="2.85546875" style="1" customWidth="1"/>
    <col min="4611" max="4611" width="9.140625" style="1"/>
    <col min="4612" max="4612" width="4.85546875" style="1" customWidth="1"/>
    <col min="4613" max="4613" width="7.42578125" style="1" customWidth="1"/>
    <col min="4614" max="4614" width="7.28515625" style="1" customWidth="1"/>
    <col min="4615" max="4615" width="7.42578125" style="1" customWidth="1"/>
    <col min="4616" max="4616" width="6.5703125" style="1" customWidth="1"/>
    <col min="4617" max="4617" width="5.7109375" style="1" customWidth="1"/>
    <col min="4618" max="4618" width="7.28515625" style="1" customWidth="1"/>
    <col min="4619" max="4619" width="7.42578125" style="1" customWidth="1"/>
    <col min="4620" max="4620" width="6.7109375" style="1" customWidth="1"/>
    <col min="4621" max="4622" width="6.42578125" style="1" customWidth="1"/>
    <col min="4623" max="4623" width="7" style="1" customWidth="1"/>
    <col min="4624" max="4624" width="6.5703125" style="1" customWidth="1"/>
    <col min="4625" max="4625" width="5.7109375" style="1" customWidth="1"/>
    <col min="4626" max="4626" width="7.140625" style="1" customWidth="1"/>
    <col min="4627" max="4627" width="7.42578125" style="1" customWidth="1"/>
    <col min="4628" max="4628" width="7.28515625" style="1" customWidth="1"/>
    <col min="4629" max="4629" width="6.140625" style="1" customWidth="1"/>
    <col min="4630" max="4864" width="9.140625" style="1"/>
    <col min="4865" max="4865" width="3.28515625" style="1" customWidth="1"/>
    <col min="4866" max="4866" width="2.85546875" style="1" customWidth="1"/>
    <col min="4867" max="4867" width="9.140625" style="1"/>
    <col min="4868" max="4868" width="4.85546875" style="1" customWidth="1"/>
    <col min="4869" max="4869" width="7.42578125" style="1" customWidth="1"/>
    <col min="4870" max="4870" width="7.28515625" style="1" customWidth="1"/>
    <col min="4871" max="4871" width="7.42578125" style="1" customWidth="1"/>
    <col min="4872" max="4872" width="6.5703125" style="1" customWidth="1"/>
    <col min="4873" max="4873" width="5.7109375" style="1" customWidth="1"/>
    <col min="4874" max="4874" width="7.28515625" style="1" customWidth="1"/>
    <col min="4875" max="4875" width="7.42578125" style="1" customWidth="1"/>
    <col min="4876" max="4876" width="6.7109375" style="1" customWidth="1"/>
    <col min="4877" max="4878" width="6.42578125" style="1" customWidth="1"/>
    <col min="4879" max="4879" width="7" style="1" customWidth="1"/>
    <col min="4880" max="4880" width="6.5703125" style="1" customWidth="1"/>
    <col min="4881" max="4881" width="5.7109375" style="1" customWidth="1"/>
    <col min="4882" max="4882" width="7.140625" style="1" customWidth="1"/>
    <col min="4883" max="4883" width="7.42578125" style="1" customWidth="1"/>
    <col min="4884" max="4884" width="7.28515625" style="1" customWidth="1"/>
    <col min="4885" max="4885" width="6.140625" style="1" customWidth="1"/>
    <col min="4886" max="5120" width="9.140625" style="1"/>
    <col min="5121" max="5121" width="3.28515625" style="1" customWidth="1"/>
    <col min="5122" max="5122" width="2.85546875" style="1" customWidth="1"/>
    <col min="5123" max="5123" width="9.140625" style="1"/>
    <col min="5124" max="5124" width="4.85546875" style="1" customWidth="1"/>
    <col min="5125" max="5125" width="7.42578125" style="1" customWidth="1"/>
    <col min="5126" max="5126" width="7.28515625" style="1" customWidth="1"/>
    <col min="5127" max="5127" width="7.42578125" style="1" customWidth="1"/>
    <col min="5128" max="5128" width="6.5703125" style="1" customWidth="1"/>
    <col min="5129" max="5129" width="5.7109375" style="1" customWidth="1"/>
    <col min="5130" max="5130" width="7.28515625" style="1" customWidth="1"/>
    <col min="5131" max="5131" width="7.42578125" style="1" customWidth="1"/>
    <col min="5132" max="5132" width="6.7109375" style="1" customWidth="1"/>
    <col min="5133" max="5134" width="6.42578125" style="1" customWidth="1"/>
    <col min="5135" max="5135" width="7" style="1" customWidth="1"/>
    <col min="5136" max="5136" width="6.5703125" style="1" customWidth="1"/>
    <col min="5137" max="5137" width="5.7109375" style="1" customWidth="1"/>
    <col min="5138" max="5138" width="7.140625" style="1" customWidth="1"/>
    <col min="5139" max="5139" width="7.42578125" style="1" customWidth="1"/>
    <col min="5140" max="5140" width="7.28515625" style="1" customWidth="1"/>
    <col min="5141" max="5141" width="6.140625" style="1" customWidth="1"/>
    <col min="5142" max="5376" width="9.140625" style="1"/>
    <col min="5377" max="5377" width="3.28515625" style="1" customWidth="1"/>
    <col min="5378" max="5378" width="2.85546875" style="1" customWidth="1"/>
    <col min="5379" max="5379" width="9.140625" style="1"/>
    <col min="5380" max="5380" width="4.85546875" style="1" customWidth="1"/>
    <col min="5381" max="5381" width="7.42578125" style="1" customWidth="1"/>
    <col min="5382" max="5382" width="7.28515625" style="1" customWidth="1"/>
    <col min="5383" max="5383" width="7.42578125" style="1" customWidth="1"/>
    <col min="5384" max="5384" width="6.5703125" style="1" customWidth="1"/>
    <col min="5385" max="5385" width="5.7109375" style="1" customWidth="1"/>
    <col min="5386" max="5386" width="7.28515625" style="1" customWidth="1"/>
    <col min="5387" max="5387" width="7.42578125" style="1" customWidth="1"/>
    <col min="5388" max="5388" width="6.7109375" style="1" customWidth="1"/>
    <col min="5389" max="5390" width="6.42578125" style="1" customWidth="1"/>
    <col min="5391" max="5391" width="7" style="1" customWidth="1"/>
    <col min="5392" max="5392" width="6.5703125" style="1" customWidth="1"/>
    <col min="5393" max="5393" width="5.7109375" style="1" customWidth="1"/>
    <col min="5394" max="5394" width="7.140625" style="1" customWidth="1"/>
    <col min="5395" max="5395" width="7.42578125" style="1" customWidth="1"/>
    <col min="5396" max="5396" width="7.28515625" style="1" customWidth="1"/>
    <col min="5397" max="5397" width="6.140625" style="1" customWidth="1"/>
    <col min="5398" max="5632" width="9.140625" style="1"/>
    <col min="5633" max="5633" width="3.28515625" style="1" customWidth="1"/>
    <col min="5634" max="5634" width="2.85546875" style="1" customWidth="1"/>
    <col min="5635" max="5635" width="9.140625" style="1"/>
    <col min="5636" max="5636" width="4.85546875" style="1" customWidth="1"/>
    <col min="5637" max="5637" width="7.42578125" style="1" customWidth="1"/>
    <col min="5638" max="5638" width="7.28515625" style="1" customWidth="1"/>
    <col min="5639" max="5639" width="7.42578125" style="1" customWidth="1"/>
    <col min="5640" max="5640" width="6.5703125" style="1" customWidth="1"/>
    <col min="5641" max="5641" width="5.7109375" style="1" customWidth="1"/>
    <col min="5642" max="5642" width="7.28515625" style="1" customWidth="1"/>
    <col min="5643" max="5643" width="7.42578125" style="1" customWidth="1"/>
    <col min="5644" max="5644" width="6.7109375" style="1" customWidth="1"/>
    <col min="5645" max="5646" width="6.42578125" style="1" customWidth="1"/>
    <col min="5647" max="5647" width="7" style="1" customWidth="1"/>
    <col min="5648" max="5648" width="6.5703125" style="1" customWidth="1"/>
    <col min="5649" max="5649" width="5.7109375" style="1" customWidth="1"/>
    <col min="5650" max="5650" width="7.140625" style="1" customWidth="1"/>
    <col min="5651" max="5651" width="7.42578125" style="1" customWidth="1"/>
    <col min="5652" max="5652" width="7.28515625" style="1" customWidth="1"/>
    <col min="5653" max="5653" width="6.140625" style="1" customWidth="1"/>
    <col min="5654" max="5888" width="9.140625" style="1"/>
    <col min="5889" max="5889" width="3.28515625" style="1" customWidth="1"/>
    <col min="5890" max="5890" width="2.85546875" style="1" customWidth="1"/>
    <col min="5891" max="5891" width="9.140625" style="1"/>
    <col min="5892" max="5892" width="4.85546875" style="1" customWidth="1"/>
    <col min="5893" max="5893" width="7.42578125" style="1" customWidth="1"/>
    <col min="5894" max="5894" width="7.28515625" style="1" customWidth="1"/>
    <col min="5895" max="5895" width="7.42578125" style="1" customWidth="1"/>
    <col min="5896" max="5896" width="6.5703125" style="1" customWidth="1"/>
    <col min="5897" max="5897" width="5.7109375" style="1" customWidth="1"/>
    <col min="5898" max="5898" width="7.28515625" style="1" customWidth="1"/>
    <col min="5899" max="5899" width="7.42578125" style="1" customWidth="1"/>
    <col min="5900" max="5900" width="6.7109375" style="1" customWidth="1"/>
    <col min="5901" max="5902" width="6.42578125" style="1" customWidth="1"/>
    <col min="5903" max="5903" width="7" style="1" customWidth="1"/>
    <col min="5904" max="5904" width="6.5703125" style="1" customWidth="1"/>
    <col min="5905" max="5905" width="5.7109375" style="1" customWidth="1"/>
    <col min="5906" max="5906" width="7.140625" style="1" customWidth="1"/>
    <col min="5907" max="5907" width="7.42578125" style="1" customWidth="1"/>
    <col min="5908" max="5908" width="7.28515625" style="1" customWidth="1"/>
    <col min="5909" max="5909" width="6.140625" style="1" customWidth="1"/>
    <col min="5910" max="6144" width="9.140625" style="1"/>
    <col min="6145" max="6145" width="3.28515625" style="1" customWidth="1"/>
    <col min="6146" max="6146" width="2.85546875" style="1" customWidth="1"/>
    <col min="6147" max="6147" width="9.140625" style="1"/>
    <col min="6148" max="6148" width="4.85546875" style="1" customWidth="1"/>
    <col min="6149" max="6149" width="7.42578125" style="1" customWidth="1"/>
    <col min="6150" max="6150" width="7.28515625" style="1" customWidth="1"/>
    <col min="6151" max="6151" width="7.42578125" style="1" customWidth="1"/>
    <col min="6152" max="6152" width="6.5703125" style="1" customWidth="1"/>
    <col min="6153" max="6153" width="5.7109375" style="1" customWidth="1"/>
    <col min="6154" max="6154" width="7.28515625" style="1" customWidth="1"/>
    <col min="6155" max="6155" width="7.42578125" style="1" customWidth="1"/>
    <col min="6156" max="6156" width="6.7109375" style="1" customWidth="1"/>
    <col min="6157" max="6158" width="6.42578125" style="1" customWidth="1"/>
    <col min="6159" max="6159" width="7" style="1" customWidth="1"/>
    <col min="6160" max="6160" width="6.5703125" style="1" customWidth="1"/>
    <col min="6161" max="6161" width="5.7109375" style="1" customWidth="1"/>
    <col min="6162" max="6162" width="7.140625" style="1" customWidth="1"/>
    <col min="6163" max="6163" width="7.42578125" style="1" customWidth="1"/>
    <col min="6164" max="6164" width="7.28515625" style="1" customWidth="1"/>
    <col min="6165" max="6165" width="6.140625" style="1" customWidth="1"/>
    <col min="6166" max="6400" width="9.140625" style="1"/>
    <col min="6401" max="6401" width="3.28515625" style="1" customWidth="1"/>
    <col min="6402" max="6402" width="2.85546875" style="1" customWidth="1"/>
    <col min="6403" max="6403" width="9.140625" style="1"/>
    <col min="6404" max="6404" width="4.85546875" style="1" customWidth="1"/>
    <col min="6405" max="6405" width="7.42578125" style="1" customWidth="1"/>
    <col min="6406" max="6406" width="7.28515625" style="1" customWidth="1"/>
    <col min="6407" max="6407" width="7.42578125" style="1" customWidth="1"/>
    <col min="6408" max="6408" width="6.5703125" style="1" customWidth="1"/>
    <col min="6409" max="6409" width="5.7109375" style="1" customWidth="1"/>
    <col min="6410" max="6410" width="7.28515625" style="1" customWidth="1"/>
    <col min="6411" max="6411" width="7.42578125" style="1" customWidth="1"/>
    <col min="6412" max="6412" width="6.7109375" style="1" customWidth="1"/>
    <col min="6413" max="6414" width="6.42578125" style="1" customWidth="1"/>
    <col min="6415" max="6415" width="7" style="1" customWidth="1"/>
    <col min="6416" max="6416" width="6.5703125" style="1" customWidth="1"/>
    <col min="6417" max="6417" width="5.7109375" style="1" customWidth="1"/>
    <col min="6418" max="6418" width="7.140625" style="1" customWidth="1"/>
    <col min="6419" max="6419" width="7.42578125" style="1" customWidth="1"/>
    <col min="6420" max="6420" width="7.28515625" style="1" customWidth="1"/>
    <col min="6421" max="6421" width="6.140625" style="1" customWidth="1"/>
    <col min="6422" max="6656" width="9.140625" style="1"/>
    <col min="6657" max="6657" width="3.28515625" style="1" customWidth="1"/>
    <col min="6658" max="6658" width="2.85546875" style="1" customWidth="1"/>
    <col min="6659" max="6659" width="9.140625" style="1"/>
    <col min="6660" max="6660" width="4.85546875" style="1" customWidth="1"/>
    <col min="6661" max="6661" width="7.42578125" style="1" customWidth="1"/>
    <col min="6662" max="6662" width="7.28515625" style="1" customWidth="1"/>
    <col min="6663" max="6663" width="7.42578125" style="1" customWidth="1"/>
    <col min="6664" max="6664" width="6.5703125" style="1" customWidth="1"/>
    <col min="6665" max="6665" width="5.7109375" style="1" customWidth="1"/>
    <col min="6666" max="6666" width="7.28515625" style="1" customWidth="1"/>
    <col min="6667" max="6667" width="7.42578125" style="1" customWidth="1"/>
    <col min="6668" max="6668" width="6.7109375" style="1" customWidth="1"/>
    <col min="6669" max="6670" width="6.42578125" style="1" customWidth="1"/>
    <col min="6671" max="6671" width="7" style="1" customWidth="1"/>
    <col min="6672" max="6672" width="6.5703125" style="1" customWidth="1"/>
    <col min="6673" max="6673" width="5.7109375" style="1" customWidth="1"/>
    <col min="6674" max="6674" width="7.140625" style="1" customWidth="1"/>
    <col min="6675" max="6675" width="7.42578125" style="1" customWidth="1"/>
    <col min="6676" max="6676" width="7.28515625" style="1" customWidth="1"/>
    <col min="6677" max="6677" width="6.140625" style="1" customWidth="1"/>
    <col min="6678" max="6912" width="9.140625" style="1"/>
    <col min="6913" max="6913" width="3.28515625" style="1" customWidth="1"/>
    <col min="6914" max="6914" width="2.85546875" style="1" customWidth="1"/>
    <col min="6915" max="6915" width="9.140625" style="1"/>
    <col min="6916" max="6916" width="4.85546875" style="1" customWidth="1"/>
    <col min="6917" max="6917" width="7.42578125" style="1" customWidth="1"/>
    <col min="6918" max="6918" width="7.28515625" style="1" customWidth="1"/>
    <col min="6919" max="6919" width="7.42578125" style="1" customWidth="1"/>
    <col min="6920" max="6920" width="6.5703125" style="1" customWidth="1"/>
    <col min="6921" max="6921" width="5.7109375" style="1" customWidth="1"/>
    <col min="6922" max="6922" width="7.28515625" style="1" customWidth="1"/>
    <col min="6923" max="6923" width="7.42578125" style="1" customWidth="1"/>
    <col min="6924" max="6924" width="6.7109375" style="1" customWidth="1"/>
    <col min="6925" max="6926" width="6.42578125" style="1" customWidth="1"/>
    <col min="6927" max="6927" width="7" style="1" customWidth="1"/>
    <col min="6928" max="6928" width="6.5703125" style="1" customWidth="1"/>
    <col min="6929" max="6929" width="5.7109375" style="1" customWidth="1"/>
    <col min="6930" max="6930" width="7.140625" style="1" customWidth="1"/>
    <col min="6931" max="6931" width="7.42578125" style="1" customWidth="1"/>
    <col min="6932" max="6932" width="7.28515625" style="1" customWidth="1"/>
    <col min="6933" max="6933" width="6.140625" style="1" customWidth="1"/>
    <col min="6934" max="7168" width="9.140625" style="1"/>
    <col min="7169" max="7169" width="3.28515625" style="1" customWidth="1"/>
    <col min="7170" max="7170" width="2.85546875" style="1" customWidth="1"/>
    <col min="7171" max="7171" width="9.140625" style="1"/>
    <col min="7172" max="7172" width="4.85546875" style="1" customWidth="1"/>
    <col min="7173" max="7173" width="7.42578125" style="1" customWidth="1"/>
    <col min="7174" max="7174" width="7.28515625" style="1" customWidth="1"/>
    <col min="7175" max="7175" width="7.42578125" style="1" customWidth="1"/>
    <col min="7176" max="7176" width="6.5703125" style="1" customWidth="1"/>
    <col min="7177" max="7177" width="5.7109375" style="1" customWidth="1"/>
    <col min="7178" max="7178" width="7.28515625" style="1" customWidth="1"/>
    <col min="7179" max="7179" width="7.42578125" style="1" customWidth="1"/>
    <col min="7180" max="7180" width="6.7109375" style="1" customWidth="1"/>
    <col min="7181" max="7182" width="6.42578125" style="1" customWidth="1"/>
    <col min="7183" max="7183" width="7" style="1" customWidth="1"/>
    <col min="7184" max="7184" width="6.5703125" style="1" customWidth="1"/>
    <col min="7185" max="7185" width="5.7109375" style="1" customWidth="1"/>
    <col min="7186" max="7186" width="7.140625" style="1" customWidth="1"/>
    <col min="7187" max="7187" width="7.42578125" style="1" customWidth="1"/>
    <col min="7188" max="7188" width="7.28515625" style="1" customWidth="1"/>
    <col min="7189" max="7189" width="6.140625" style="1" customWidth="1"/>
    <col min="7190" max="7424" width="9.140625" style="1"/>
    <col min="7425" max="7425" width="3.28515625" style="1" customWidth="1"/>
    <col min="7426" max="7426" width="2.85546875" style="1" customWidth="1"/>
    <col min="7427" max="7427" width="9.140625" style="1"/>
    <col min="7428" max="7428" width="4.85546875" style="1" customWidth="1"/>
    <col min="7429" max="7429" width="7.42578125" style="1" customWidth="1"/>
    <col min="7430" max="7430" width="7.28515625" style="1" customWidth="1"/>
    <col min="7431" max="7431" width="7.42578125" style="1" customWidth="1"/>
    <col min="7432" max="7432" width="6.5703125" style="1" customWidth="1"/>
    <col min="7433" max="7433" width="5.7109375" style="1" customWidth="1"/>
    <col min="7434" max="7434" width="7.28515625" style="1" customWidth="1"/>
    <col min="7435" max="7435" width="7.42578125" style="1" customWidth="1"/>
    <col min="7436" max="7436" width="6.7109375" style="1" customWidth="1"/>
    <col min="7437" max="7438" width="6.42578125" style="1" customWidth="1"/>
    <col min="7439" max="7439" width="7" style="1" customWidth="1"/>
    <col min="7440" max="7440" width="6.5703125" style="1" customWidth="1"/>
    <col min="7441" max="7441" width="5.7109375" style="1" customWidth="1"/>
    <col min="7442" max="7442" width="7.140625" style="1" customWidth="1"/>
    <col min="7443" max="7443" width="7.42578125" style="1" customWidth="1"/>
    <col min="7444" max="7444" width="7.28515625" style="1" customWidth="1"/>
    <col min="7445" max="7445" width="6.140625" style="1" customWidth="1"/>
    <col min="7446" max="7680" width="9.140625" style="1"/>
    <col min="7681" max="7681" width="3.28515625" style="1" customWidth="1"/>
    <col min="7682" max="7682" width="2.85546875" style="1" customWidth="1"/>
    <col min="7683" max="7683" width="9.140625" style="1"/>
    <col min="7684" max="7684" width="4.85546875" style="1" customWidth="1"/>
    <col min="7685" max="7685" width="7.42578125" style="1" customWidth="1"/>
    <col min="7686" max="7686" width="7.28515625" style="1" customWidth="1"/>
    <col min="7687" max="7687" width="7.42578125" style="1" customWidth="1"/>
    <col min="7688" max="7688" width="6.5703125" style="1" customWidth="1"/>
    <col min="7689" max="7689" width="5.7109375" style="1" customWidth="1"/>
    <col min="7690" max="7690" width="7.28515625" style="1" customWidth="1"/>
    <col min="7691" max="7691" width="7.42578125" style="1" customWidth="1"/>
    <col min="7692" max="7692" width="6.7109375" style="1" customWidth="1"/>
    <col min="7693" max="7694" width="6.42578125" style="1" customWidth="1"/>
    <col min="7695" max="7695" width="7" style="1" customWidth="1"/>
    <col min="7696" max="7696" width="6.5703125" style="1" customWidth="1"/>
    <col min="7697" max="7697" width="5.7109375" style="1" customWidth="1"/>
    <col min="7698" max="7698" width="7.140625" style="1" customWidth="1"/>
    <col min="7699" max="7699" width="7.42578125" style="1" customWidth="1"/>
    <col min="7700" max="7700" width="7.28515625" style="1" customWidth="1"/>
    <col min="7701" max="7701" width="6.140625" style="1" customWidth="1"/>
    <col min="7702" max="7936" width="9.140625" style="1"/>
    <col min="7937" max="7937" width="3.28515625" style="1" customWidth="1"/>
    <col min="7938" max="7938" width="2.85546875" style="1" customWidth="1"/>
    <col min="7939" max="7939" width="9.140625" style="1"/>
    <col min="7940" max="7940" width="4.85546875" style="1" customWidth="1"/>
    <col min="7941" max="7941" width="7.42578125" style="1" customWidth="1"/>
    <col min="7942" max="7942" width="7.28515625" style="1" customWidth="1"/>
    <col min="7943" max="7943" width="7.42578125" style="1" customWidth="1"/>
    <col min="7944" max="7944" width="6.5703125" style="1" customWidth="1"/>
    <col min="7945" max="7945" width="5.7109375" style="1" customWidth="1"/>
    <col min="7946" max="7946" width="7.28515625" style="1" customWidth="1"/>
    <col min="7947" max="7947" width="7.42578125" style="1" customWidth="1"/>
    <col min="7948" max="7948" width="6.7109375" style="1" customWidth="1"/>
    <col min="7949" max="7950" width="6.42578125" style="1" customWidth="1"/>
    <col min="7951" max="7951" width="7" style="1" customWidth="1"/>
    <col min="7952" max="7952" width="6.5703125" style="1" customWidth="1"/>
    <col min="7953" max="7953" width="5.7109375" style="1" customWidth="1"/>
    <col min="7954" max="7954" width="7.140625" style="1" customWidth="1"/>
    <col min="7955" max="7955" width="7.42578125" style="1" customWidth="1"/>
    <col min="7956" max="7956" width="7.28515625" style="1" customWidth="1"/>
    <col min="7957" max="7957" width="6.140625" style="1" customWidth="1"/>
    <col min="7958" max="8192" width="9.140625" style="1"/>
    <col min="8193" max="8193" width="3.28515625" style="1" customWidth="1"/>
    <col min="8194" max="8194" width="2.85546875" style="1" customWidth="1"/>
    <col min="8195" max="8195" width="9.140625" style="1"/>
    <col min="8196" max="8196" width="4.85546875" style="1" customWidth="1"/>
    <col min="8197" max="8197" width="7.42578125" style="1" customWidth="1"/>
    <col min="8198" max="8198" width="7.28515625" style="1" customWidth="1"/>
    <col min="8199" max="8199" width="7.42578125" style="1" customWidth="1"/>
    <col min="8200" max="8200" width="6.5703125" style="1" customWidth="1"/>
    <col min="8201" max="8201" width="5.7109375" style="1" customWidth="1"/>
    <col min="8202" max="8202" width="7.28515625" style="1" customWidth="1"/>
    <col min="8203" max="8203" width="7.42578125" style="1" customWidth="1"/>
    <col min="8204" max="8204" width="6.7109375" style="1" customWidth="1"/>
    <col min="8205" max="8206" width="6.42578125" style="1" customWidth="1"/>
    <col min="8207" max="8207" width="7" style="1" customWidth="1"/>
    <col min="8208" max="8208" width="6.5703125" style="1" customWidth="1"/>
    <col min="8209" max="8209" width="5.7109375" style="1" customWidth="1"/>
    <col min="8210" max="8210" width="7.140625" style="1" customWidth="1"/>
    <col min="8211" max="8211" width="7.42578125" style="1" customWidth="1"/>
    <col min="8212" max="8212" width="7.28515625" style="1" customWidth="1"/>
    <col min="8213" max="8213" width="6.140625" style="1" customWidth="1"/>
    <col min="8214" max="8448" width="9.140625" style="1"/>
    <col min="8449" max="8449" width="3.28515625" style="1" customWidth="1"/>
    <col min="8450" max="8450" width="2.85546875" style="1" customWidth="1"/>
    <col min="8451" max="8451" width="9.140625" style="1"/>
    <col min="8452" max="8452" width="4.85546875" style="1" customWidth="1"/>
    <col min="8453" max="8453" width="7.42578125" style="1" customWidth="1"/>
    <col min="8454" max="8454" width="7.28515625" style="1" customWidth="1"/>
    <col min="8455" max="8455" width="7.42578125" style="1" customWidth="1"/>
    <col min="8456" max="8456" width="6.5703125" style="1" customWidth="1"/>
    <col min="8457" max="8457" width="5.7109375" style="1" customWidth="1"/>
    <col min="8458" max="8458" width="7.28515625" style="1" customWidth="1"/>
    <col min="8459" max="8459" width="7.42578125" style="1" customWidth="1"/>
    <col min="8460" max="8460" width="6.7109375" style="1" customWidth="1"/>
    <col min="8461" max="8462" width="6.42578125" style="1" customWidth="1"/>
    <col min="8463" max="8463" width="7" style="1" customWidth="1"/>
    <col min="8464" max="8464" width="6.5703125" style="1" customWidth="1"/>
    <col min="8465" max="8465" width="5.7109375" style="1" customWidth="1"/>
    <col min="8466" max="8466" width="7.140625" style="1" customWidth="1"/>
    <col min="8467" max="8467" width="7.42578125" style="1" customWidth="1"/>
    <col min="8468" max="8468" width="7.28515625" style="1" customWidth="1"/>
    <col min="8469" max="8469" width="6.140625" style="1" customWidth="1"/>
    <col min="8470" max="8704" width="9.140625" style="1"/>
    <col min="8705" max="8705" width="3.28515625" style="1" customWidth="1"/>
    <col min="8706" max="8706" width="2.85546875" style="1" customWidth="1"/>
    <col min="8707" max="8707" width="9.140625" style="1"/>
    <col min="8708" max="8708" width="4.85546875" style="1" customWidth="1"/>
    <col min="8709" max="8709" width="7.42578125" style="1" customWidth="1"/>
    <col min="8710" max="8710" width="7.28515625" style="1" customWidth="1"/>
    <col min="8711" max="8711" width="7.42578125" style="1" customWidth="1"/>
    <col min="8712" max="8712" width="6.5703125" style="1" customWidth="1"/>
    <col min="8713" max="8713" width="5.7109375" style="1" customWidth="1"/>
    <col min="8714" max="8714" width="7.28515625" style="1" customWidth="1"/>
    <col min="8715" max="8715" width="7.42578125" style="1" customWidth="1"/>
    <col min="8716" max="8716" width="6.7109375" style="1" customWidth="1"/>
    <col min="8717" max="8718" width="6.42578125" style="1" customWidth="1"/>
    <col min="8719" max="8719" width="7" style="1" customWidth="1"/>
    <col min="8720" max="8720" width="6.5703125" style="1" customWidth="1"/>
    <col min="8721" max="8721" width="5.7109375" style="1" customWidth="1"/>
    <col min="8722" max="8722" width="7.140625" style="1" customWidth="1"/>
    <col min="8723" max="8723" width="7.42578125" style="1" customWidth="1"/>
    <col min="8724" max="8724" width="7.28515625" style="1" customWidth="1"/>
    <col min="8725" max="8725" width="6.140625" style="1" customWidth="1"/>
    <col min="8726" max="8960" width="9.140625" style="1"/>
    <col min="8961" max="8961" width="3.28515625" style="1" customWidth="1"/>
    <col min="8962" max="8962" width="2.85546875" style="1" customWidth="1"/>
    <col min="8963" max="8963" width="9.140625" style="1"/>
    <col min="8964" max="8964" width="4.85546875" style="1" customWidth="1"/>
    <col min="8965" max="8965" width="7.42578125" style="1" customWidth="1"/>
    <col min="8966" max="8966" width="7.28515625" style="1" customWidth="1"/>
    <col min="8967" max="8967" width="7.42578125" style="1" customWidth="1"/>
    <col min="8968" max="8968" width="6.5703125" style="1" customWidth="1"/>
    <col min="8969" max="8969" width="5.7109375" style="1" customWidth="1"/>
    <col min="8970" max="8970" width="7.28515625" style="1" customWidth="1"/>
    <col min="8971" max="8971" width="7.42578125" style="1" customWidth="1"/>
    <col min="8972" max="8972" width="6.7109375" style="1" customWidth="1"/>
    <col min="8973" max="8974" width="6.42578125" style="1" customWidth="1"/>
    <col min="8975" max="8975" width="7" style="1" customWidth="1"/>
    <col min="8976" max="8976" width="6.5703125" style="1" customWidth="1"/>
    <col min="8977" max="8977" width="5.7109375" style="1" customWidth="1"/>
    <col min="8978" max="8978" width="7.140625" style="1" customWidth="1"/>
    <col min="8979" max="8979" width="7.42578125" style="1" customWidth="1"/>
    <col min="8980" max="8980" width="7.28515625" style="1" customWidth="1"/>
    <col min="8981" max="8981" width="6.140625" style="1" customWidth="1"/>
    <col min="8982" max="9216" width="9.140625" style="1"/>
    <col min="9217" max="9217" width="3.28515625" style="1" customWidth="1"/>
    <col min="9218" max="9218" width="2.85546875" style="1" customWidth="1"/>
    <col min="9219" max="9219" width="9.140625" style="1"/>
    <col min="9220" max="9220" width="4.85546875" style="1" customWidth="1"/>
    <col min="9221" max="9221" width="7.42578125" style="1" customWidth="1"/>
    <col min="9222" max="9222" width="7.28515625" style="1" customWidth="1"/>
    <col min="9223" max="9223" width="7.42578125" style="1" customWidth="1"/>
    <col min="9224" max="9224" width="6.5703125" style="1" customWidth="1"/>
    <col min="9225" max="9225" width="5.7109375" style="1" customWidth="1"/>
    <col min="9226" max="9226" width="7.28515625" style="1" customWidth="1"/>
    <col min="9227" max="9227" width="7.42578125" style="1" customWidth="1"/>
    <col min="9228" max="9228" width="6.7109375" style="1" customWidth="1"/>
    <col min="9229" max="9230" width="6.42578125" style="1" customWidth="1"/>
    <col min="9231" max="9231" width="7" style="1" customWidth="1"/>
    <col min="9232" max="9232" width="6.5703125" style="1" customWidth="1"/>
    <col min="9233" max="9233" width="5.7109375" style="1" customWidth="1"/>
    <col min="9234" max="9234" width="7.140625" style="1" customWidth="1"/>
    <col min="9235" max="9235" width="7.42578125" style="1" customWidth="1"/>
    <col min="9236" max="9236" width="7.28515625" style="1" customWidth="1"/>
    <col min="9237" max="9237" width="6.140625" style="1" customWidth="1"/>
    <col min="9238" max="9472" width="9.140625" style="1"/>
    <col min="9473" max="9473" width="3.28515625" style="1" customWidth="1"/>
    <col min="9474" max="9474" width="2.85546875" style="1" customWidth="1"/>
    <col min="9475" max="9475" width="9.140625" style="1"/>
    <col min="9476" max="9476" width="4.85546875" style="1" customWidth="1"/>
    <col min="9477" max="9477" width="7.42578125" style="1" customWidth="1"/>
    <col min="9478" max="9478" width="7.28515625" style="1" customWidth="1"/>
    <col min="9479" max="9479" width="7.42578125" style="1" customWidth="1"/>
    <col min="9480" max="9480" width="6.5703125" style="1" customWidth="1"/>
    <col min="9481" max="9481" width="5.7109375" style="1" customWidth="1"/>
    <col min="9482" max="9482" width="7.28515625" style="1" customWidth="1"/>
    <col min="9483" max="9483" width="7.42578125" style="1" customWidth="1"/>
    <col min="9484" max="9484" width="6.7109375" style="1" customWidth="1"/>
    <col min="9485" max="9486" width="6.42578125" style="1" customWidth="1"/>
    <col min="9487" max="9487" width="7" style="1" customWidth="1"/>
    <col min="9488" max="9488" width="6.5703125" style="1" customWidth="1"/>
    <col min="9489" max="9489" width="5.7109375" style="1" customWidth="1"/>
    <col min="9490" max="9490" width="7.140625" style="1" customWidth="1"/>
    <col min="9491" max="9491" width="7.42578125" style="1" customWidth="1"/>
    <col min="9492" max="9492" width="7.28515625" style="1" customWidth="1"/>
    <col min="9493" max="9493" width="6.140625" style="1" customWidth="1"/>
    <col min="9494" max="9728" width="9.140625" style="1"/>
    <col min="9729" max="9729" width="3.28515625" style="1" customWidth="1"/>
    <col min="9730" max="9730" width="2.85546875" style="1" customWidth="1"/>
    <col min="9731" max="9731" width="9.140625" style="1"/>
    <col min="9732" max="9732" width="4.85546875" style="1" customWidth="1"/>
    <col min="9733" max="9733" width="7.42578125" style="1" customWidth="1"/>
    <col min="9734" max="9734" width="7.28515625" style="1" customWidth="1"/>
    <col min="9735" max="9735" width="7.42578125" style="1" customWidth="1"/>
    <col min="9736" max="9736" width="6.5703125" style="1" customWidth="1"/>
    <col min="9737" max="9737" width="5.7109375" style="1" customWidth="1"/>
    <col min="9738" max="9738" width="7.28515625" style="1" customWidth="1"/>
    <col min="9739" max="9739" width="7.42578125" style="1" customWidth="1"/>
    <col min="9740" max="9740" width="6.7109375" style="1" customWidth="1"/>
    <col min="9741" max="9742" width="6.42578125" style="1" customWidth="1"/>
    <col min="9743" max="9743" width="7" style="1" customWidth="1"/>
    <col min="9744" max="9744" width="6.5703125" style="1" customWidth="1"/>
    <col min="9745" max="9745" width="5.7109375" style="1" customWidth="1"/>
    <col min="9746" max="9746" width="7.140625" style="1" customWidth="1"/>
    <col min="9747" max="9747" width="7.42578125" style="1" customWidth="1"/>
    <col min="9748" max="9748" width="7.28515625" style="1" customWidth="1"/>
    <col min="9749" max="9749" width="6.140625" style="1" customWidth="1"/>
    <col min="9750" max="9984" width="9.140625" style="1"/>
    <col min="9985" max="9985" width="3.28515625" style="1" customWidth="1"/>
    <col min="9986" max="9986" width="2.85546875" style="1" customWidth="1"/>
    <col min="9987" max="9987" width="9.140625" style="1"/>
    <col min="9988" max="9988" width="4.85546875" style="1" customWidth="1"/>
    <col min="9989" max="9989" width="7.42578125" style="1" customWidth="1"/>
    <col min="9990" max="9990" width="7.28515625" style="1" customWidth="1"/>
    <col min="9991" max="9991" width="7.42578125" style="1" customWidth="1"/>
    <col min="9992" max="9992" width="6.5703125" style="1" customWidth="1"/>
    <col min="9993" max="9993" width="5.7109375" style="1" customWidth="1"/>
    <col min="9994" max="9994" width="7.28515625" style="1" customWidth="1"/>
    <col min="9995" max="9995" width="7.42578125" style="1" customWidth="1"/>
    <col min="9996" max="9996" width="6.7109375" style="1" customWidth="1"/>
    <col min="9997" max="9998" width="6.42578125" style="1" customWidth="1"/>
    <col min="9999" max="9999" width="7" style="1" customWidth="1"/>
    <col min="10000" max="10000" width="6.5703125" style="1" customWidth="1"/>
    <col min="10001" max="10001" width="5.7109375" style="1" customWidth="1"/>
    <col min="10002" max="10002" width="7.140625" style="1" customWidth="1"/>
    <col min="10003" max="10003" width="7.42578125" style="1" customWidth="1"/>
    <col min="10004" max="10004" width="7.28515625" style="1" customWidth="1"/>
    <col min="10005" max="10005" width="6.140625" style="1" customWidth="1"/>
    <col min="10006" max="10240" width="9.140625" style="1"/>
    <col min="10241" max="10241" width="3.28515625" style="1" customWidth="1"/>
    <col min="10242" max="10242" width="2.85546875" style="1" customWidth="1"/>
    <col min="10243" max="10243" width="9.140625" style="1"/>
    <col min="10244" max="10244" width="4.85546875" style="1" customWidth="1"/>
    <col min="10245" max="10245" width="7.42578125" style="1" customWidth="1"/>
    <col min="10246" max="10246" width="7.28515625" style="1" customWidth="1"/>
    <col min="10247" max="10247" width="7.42578125" style="1" customWidth="1"/>
    <col min="10248" max="10248" width="6.5703125" style="1" customWidth="1"/>
    <col min="10249" max="10249" width="5.7109375" style="1" customWidth="1"/>
    <col min="10250" max="10250" width="7.28515625" style="1" customWidth="1"/>
    <col min="10251" max="10251" width="7.42578125" style="1" customWidth="1"/>
    <col min="10252" max="10252" width="6.7109375" style="1" customWidth="1"/>
    <col min="10253" max="10254" width="6.42578125" style="1" customWidth="1"/>
    <col min="10255" max="10255" width="7" style="1" customWidth="1"/>
    <col min="10256" max="10256" width="6.5703125" style="1" customWidth="1"/>
    <col min="10257" max="10257" width="5.7109375" style="1" customWidth="1"/>
    <col min="10258" max="10258" width="7.140625" style="1" customWidth="1"/>
    <col min="10259" max="10259" width="7.42578125" style="1" customWidth="1"/>
    <col min="10260" max="10260" width="7.28515625" style="1" customWidth="1"/>
    <col min="10261" max="10261" width="6.140625" style="1" customWidth="1"/>
    <col min="10262" max="10496" width="9.140625" style="1"/>
    <col min="10497" max="10497" width="3.28515625" style="1" customWidth="1"/>
    <col min="10498" max="10498" width="2.85546875" style="1" customWidth="1"/>
    <col min="10499" max="10499" width="9.140625" style="1"/>
    <col min="10500" max="10500" width="4.85546875" style="1" customWidth="1"/>
    <col min="10501" max="10501" width="7.42578125" style="1" customWidth="1"/>
    <col min="10502" max="10502" width="7.28515625" style="1" customWidth="1"/>
    <col min="10503" max="10503" width="7.42578125" style="1" customWidth="1"/>
    <col min="10504" max="10504" width="6.5703125" style="1" customWidth="1"/>
    <col min="10505" max="10505" width="5.7109375" style="1" customWidth="1"/>
    <col min="10506" max="10506" width="7.28515625" style="1" customWidth="1"/>
    <col min="10507" max="10507" width="7.42578125" style="1" customWidth="1"/>
    <col min="10508" max="10508" width="6.7109375" style="1" customWidth="1"/>
    <col min="10509" max="10510" width="6.42578125" style="1" customWidth="1"/>
    <col min="10511" max="10511" width="7" style="1" customWidth="1"/>
    <col min="10512" max="10512" width="6.5703125" style="1" customWidth="1"/>
    <col min="10513" max="10513" width="5.7109375" style="1" customWidth="1"/>
    <col min="10514" max="10514" width="7.140625" style="1" customWidth="1"/>
    <col min="10515" max="10515" width="7.42578125" style="1" customWidth="1"/>
    <col min="10516" max="10516" width="7.28515625" style="1" customWidth="1"/>
    <col min="10517" max="10517" width="6.140625" style="1" customWidth="1"/>
    <col min="10518" max="10752" width="9.140625" style="1"/>
    <col min="10753" max="10753" width="3.28515625" style="1" customWidth="1"/>
    <col min="10754" max="10754" width="2.85546875" style="1" customWidth="1"/>
    <col min="10755" max="10755" width="9.140625" style="1"/>
    <col min="10756" max="10756" width="4.85546875" style="1" customWidth="1"/>
    <col min="10757" max="10757" width="7.42578125" style="1" customWidth="1"/>
    <col min="10758" max="10758" width="7.28515625" style="1" customWidth="1"/>
    <col min="10759" max="10759" width="7.42578125" style="1" customWidth="1"/>
    <col min="10760" max="10760" width="6.5703125" style="1" customWidth="1"/>
    <col min="10761" max="10761" width="5.7109375" style="1" customWidth="1"/>
    <col min="10762" max="10762" width="7.28515625" style="1" customWidth="1"/>
    <col min="10763" max="10763" width="7.42578125" style="1" customWidth="1"/>
    <col min="10764" max="10764" width="6.7109375" style="1" customWidth="1"/>
    <col min="10765" max="10766" width="6.42578125" style="1" customWidth="1"/>
    <col min="10767" max="10767" width="7" style="1" customWidth="1"/>
    <col min="10768" max="10768" width="6.5703125" style="1" customWidth="1"/>
    <col min="10769" max="10769" width="5.7109375" style="1" customWidth="1"/>
    <col min="10770" max="10770" width="7.140625" style="1" customWidth="1"/>
    <col min="10771" max="10771" width="7.42578125" style="1" customWidth="1"/>
    <col min="10772" max="10772" width="7.28515625" style="1" customWidth="1"/>
    <col min="10773" max="10773" width="6.140625" style="1" customWidth="1"/>
    <col min="10774" max="11008" width="9.140625" style="1"/>
    <col min="11009" max="11009" width="3.28515625" style="1" customWidth="1"/>
    <col min="11010" max="11010" width="2.85546875" style="1" customWidth="1"/>
    <col min="11011" max="11011" width="9.140625" style="1"/>
    <col min="11012" max="11012" width="4.85546875" style="1" customWidth="1"/>
    <col min="11013" max="11013" width="7.42578125" style="1" customWidth="1"/>
    <col min="11014" max="11014" width="7.28515625" style="1" customWidth="1"/>
    <col min="11015" max="11015" width="7.42578125" style="1" customWidth="1"/>
    <col min="11016" max="11016" width="6.5703125" style="1" customWidth="1"/>
    <col min="11017" max="11017" width="5.7109375" style="1" customWidth="1"/>
    <col min="11018" max="11018" width="7.28515625" style="1" customWidth="1"/>
    <col min="11019" max="11019" width="7.42578125" style="1" customWidth="1"/>
    <col min="11020" max="11020" width="6.7109375" style="1" customWidth="1"/>
    <col min="11021" max="11022" width="6.42578125" style="1" customWidth="1"/>
    <col min="11023" max="11023" width="7" style="1" customWidth="1"/>
    <col min="11024" max="11024" width="6.5703125" style="1" customWidth="1"/>
    <col min="11025" max="11025" width="5.7109375" style="1" customWidth="1"/>
    <col min="11026" max="11026" width="7.140625" style="1" customWidth="1"/>
    <col min="11027" max="11027" width="7.42578125" style="1" customWidth="1"/>
    <col min="11028" max="11028" width="7.28515625" style="1" customWidth="1"/>
    <col min="11029" max="11029" width="6.140625" style="1" customWidth="1"/>
    <col min="11030" max="11264" width="9.140625" style="1"/>
    <col min="11265" max="11265" width="3.28515625" style="1" customWidth="1"/>
    <col min="11266" max="11266" width="2.85546875" style="1" customWidth="1"/>
    <col min="11267" max="11267" width="9.140625" style="1"/>
    <col min="11268" max="11268" width="4.85546875" style="1" customWidth="1"/>
    <col min="11269" max="11269" width="7.42578125" style="1" customWidth="1"/>
    <col min="11270" max="11270" width="7.28515625" style="1" customWidth="1"/>
    <col min="11271" max="11271" width="7.42578125" style="1" customWidth="1"/>
    <col min="11272" max="11272" width="6.5703125" style="1" customWidth="1"/>
    <col min="11273" max="11273" width="5.7109375" style="1" customWidth="1"/>
    <col min="11274" max="11274" width="7.28515625" style="1" customWidth="1"/>
    <col min="11275" max="11275" width="7.42578125" style="1" customWidth="1"/>
    <col min="11276" max="11276" width="6.7109375" style="1" customWidth="1"/>
    <col min="11277" max="11278" width="6.42578125" style="1" customWidth="1"/>
    <col min="11279" max="11279" width="7" style="1" customWidth="1"/>
    <col min="11280" max="11280" width="6.5703125" style="1" customWidth="1"/>
    <col min="11281" max="11281" width="5.7109375" style="1" customWidth="1"/>
    <col min="11282" max="11282" width="7.140625" style="1" customWidth="1"/>
    <col min="11283" max="11283" width="7.42578125" style="1" customWidth="1"/>
    <col min="11284" max="11284" width="7.28515625" style="1" customWidth="1"/>
    <col min="11285" max="11285" width="6.140625" style="1" customWidth="1"/>
    <col min="11286" max="11520" width="9.140625" style="1"/>
    <col min="11521" max="11521" width="3.28515625" style="1" customWidth="1"/>
    <col min="11522" max="11522" width="2.85546875" style="1" customWidth="1"/>
    <col min="11523" max="11523" width="9.140625" style="1"/>
    <col min="11524" max="11524" width="4.85546875" style="1" customWidth="1"/>
    <col min="11525" max="11525" width="7.42578125" style="1" customWidth="1"/>
    <col min="11526" max="11526" width="7.28515625" style="1" customWidth="1"/>
    <col min="11527" max="11527" width="7.42578125" style="1" customWidth="1"/>
    <col min="11528" max="11528" width="6.5703125" style="1" customWidth="1"/>
    <col min="11529" max="11529" width="5.7109375" style="1" customWidth="1"/>
    <col min="11530" max="11530" width="7.28515625" style="1" customWidth="1"/>
    <col min="11531" max="11531" width="7.42578125" style="1" customWidth="1"/>
    <col min="11532" max="11532" width="6.7109375" style="1" customWidth="1"/>
    <col min="11533" max="11534" width="6.42578125" style="1" customWidth="1"/>
    <col min="11535" max="11535" width="7" style="1" customWidth="1"/>
    <col min="11536" max="11536" width="6.5703125" style="1" customWidth="1"/>
    <col min="11537" max="11537" width="5.7109375" style="1" customWidth="1"/>
    <col min="11538" max="11538" width="7.140625" style="1" customWidth="1"/>
    <col min="11539" max="11539" width="7.42578125" style="1" customWidth="1"/>
    <col min="11540" max="11540" width="7.28515625" style="1" customWidth="1"/>
    <col min="11541" max="11541" width="6.140625" style="1" customWidth="1"/>
    <col min="11542" max="11776" width="9.140625" style="1"/>
    <col min="11777" max="11777" width="3.28515625" style="1" customWidth="1"/>
    <col min="11778" max="11778" width="2.85546875" style="1" customWidth="1"/>
    <col min="11779" max="11779" width="9.140625" style="1"/>
    <col min="11780" max="11780" width="4.85546875" style="1" customWidth="1"/>
    <col min="11781" max="11781" width="7.42578125" style="1" customWidth="1"/>
    <col min="11782" max="11782" width="7.28515625" style="1" customWidth="1"/>
    <col min="11783" max="11783" width="7.42578125" style="1" customWidth="1"/>
    <col min="11784" max="11784" width="6.5703125" style="1" customWidth="1"/>
    <col min="11785" max="11785" width="5.7109375" style="1" customWidth="1"/>
    <col min="11786" max="11786" width="7.28515625" style="1" customWidth="1"/>
    <col min="11787" max="11787" width="7.42578125" style="1" customWidth="1"/>
    <col min="11788" max="11788" width="6.7109375" style="1" customWidth="1"/>
    <col min="11789" max="11790" width="6.42578125" style="1" customWidth="1"/>
    <col min="11791" max="11791" width="7" style="1" customWidth="1"/>
    <col min="11792" max="11792" width="6.5703125" style="1" customWidth="1"/>
    <col min="11793" max="11793" width="5.7109375" style="1" customWidth="1"/>
    <col min="11794" max="11794" width="7.140625" style="1" customWidth="1"/>
    <col min="11795" max="11795" width="7.42578125" style="1" customWidth="1"/>
    <col min="11796" max="11796" width="7.28515625" style="1" customWidth="1"/>
    <col min="11797" max="11797" width="6.140625" style="1" customWidth="1"/>
    <col min="11798" max="12032" width="9.140625" style="1"/>
    <col min="12033" max="12033" width="3.28515625" style="1" customWidth="1"/>
    <col min="12034" max="12034" width="2.85546875" style="1" customWidth="1"/>
    <col min="12035" max="12035" width="9.140625" style="1"/>
    <col min="12036" max="12036" width="4.85546875" style="1" customWidth="1"/>
    <col min="12037" max="12037" width="7.42578125" style="1" customWidth="1"/>
    <col min="12038" max="12038" width="7.28515625" style="1" customWidth="1"/>
    <col min="12039" max="12039" width="7.42578125" style="1" customWidth="1"/>
    <col min="12040" max="12040" width="6.5703125" style="1" customWidth="1"/>
    <col min="12041" max="12041" width="5.7109375" style="1" customWidth="1"/>
    <col min="12042" max="12042" width="7.28515625" style="1" customWidth="1"/>
    <col min="12043" max="12043" width="7.42578125" style="1" customWidth="1"/>
    <col min="12044" max="12044" width="6.7109375" style="1" customWidth="1"/>
    <col min="12045" max="12046" width="6.42578125" style="1" customWidth="1"/>
    <col min="12047" max="12047" width="7" style="1" customWidth="1"/>
    <col min="12048" max="12048" width="6.5703125" style="1" customWidth="1"/>
    <col min="12049" max="12049" width="5.7109375" style="1" customWidth="1"/>
    <col min="12050" max="12050" width="7.140625" style="1" customWidth="1"/>
    <col min="12051" max="12051" width="7.42578125" style="1" customWidth="1"/>
    <col min="12052" max="12052" width="7.28515625" style="1" customWidth="1"/>
    <col min="12053" max="12053" width="6.140625" style="1" customWidth="1"/>
    <col min="12054" max="12288" width="9.140625" style="1"/>
    <col min="12289" max="12289" width="3.28515625" style="1" customWidth="1"/>
    <col min="12290" max="12290" width="2.85546875" style="1" customWidth="1"/>
    <col min="12291" max="12291" width="9.140625" style="1"/>
    <col min="12292" max="12292" width="4.85546875" style="1" customWidth="1"/>
    <col min="12293" max="12293" width="7.42578125" style="1" customWidth="1"/>
    <col min="12294" max="12294" width="7.28515625" style="1" customWidth="1"/>
    <col min="12295" max="12295" width="7.42578125" style="1" customWidth="1"/>
    <col min="12296" max="12296" width="6.5703125" style="1" customWidth="1"/>
    <col min="12297" max="12297" width="5.7109375" style="1" customWidth="1"/>
    <col min="12298" max="12298" width="7.28515625" style="1" customWidth="1"/>
    <col min="12299" max="12299" width="7.42578125" style="1" customWidth="1"/>
    <col min="12300" max="12300" width="6.7109375" style="1" customWidth="1"/>
    <col min="12301" max="12302" width="6.42578125" style="1" customWidth="1"/>
    <col min="12303" max="12303" width="7" style="1" customWidth="1"/>
    <col min="12304" max="12304" width="6.5703125" style="1" customWidth="1"/>
    <col min="12305" max="12305" width="5.7109375" style="1" customWidth="1"/>
    <col min="12306" max="12306" width="7.140625" style="1" customWidth="1"/>
    <col min="12307" max="12307" width="7.42578125" style="1" customWidth="1"/>
    <col min="12308" max="12308" width="7.28515625" style="1" customWidth="1"/>
    <col min="12309" max="12309" width="6.140625" style="1" customWidth="1"/>
    <col min="12310" max="12544" width="9.140625" style="1"/>
    <col min="12545" max="12545" width="3.28515625" style="1" customWidth="1"/>
    <col min="12546" max="12546" width="2.85546875" style="1" customWidth="1"/>
    <col min="12547" max="12547" width="9.140625" style="1"/>
    <col min="12548" max="12548" width="4.85546875" style="1" customWidth="1"/>
    <col min="12549" max="12549" width="7.42578125" style="1" customWidth="1"/>
    <col min="12550" max="12550" width="7.28515625" style="1" customWidth="1"/>
    <col min="12551" max="12551" width="7.42578125" style="1" customWidth="1"/>
    <col min="12552" max="12552" width="6.5703125" style="1" customWidth="1"/>
    <col min="12553" max="12553" width="5.7109375" style="1" customWidth="1"/>
    <col min="12554" max="12554" width="7.28515625" style="1" customWidth="1"/>
    <col min="12555" max="12555" width="7.42578125" style="1" customWidth="1"/>
    <col min="12556" max="12556" width="6.7109375" style="1" customWidth="1"/>
    <col min="12557" max="12558" width="6.42578125" style="1" customWidth="1"/>
    <col min="12559" max="12559" width="7" style="1" customWidth="1"/>
    <col min="12560" max="12560" width="6.5703125" style="1" customWidth="1"/>
    <col min="12561" max="12561" width="5.7109375" style="1" customWidth="1"/>
    <col min="12562" max="12562" width="7.140625" style="1" customWidth="1"/>
    <col min="12563" max="12563" width="7.42578125" style="1" customWidth="1"/>
    <col min="12564" max="12564" width="7.28515625" style="1" customWidth="1"/>
    <col min="12565" max="12565" width="6.140625" style="1" customWidth="1"/>
    <col min="12566" max="12800" width="9.140625" style="1"/>
    <col min="12801" max="12801" width="3.28515625" style="1" customWidth="1"/>
    <col min="12802" max="12802" width="2.85546875" style="1" customWidth="1"/>
    <col min="12803" max="12803" width="9.140625" style="1"/>
    <col min="12804" max="12804" width="4.85546875" style="1" customWidth="1"/>
    <col min="12805" max="12805" width="7.42578125" style="1" customWidth="1"/>
    <col min="12806" max="12806" width="7.28515625" style="1" customWidth="1"/>
    <col min="12807" max="12807" width="7.42578125" style="1" customWidth="1"/>
    <col min="12808" max="12808" width="6.5703125" style="1" customWidth="1"/>
    <col min="12809" max="12809" width="5.7109375" style="1" customWidth="1"/>
    <col min="12810" max="12810" width="7.28515625" style="1" customWidth="1"/>
    <col min="12811" max="12811" width="7.42578125" style="1" customWidth="1"/>
    <col min="12812" max="12812" width="6.7109375" style="1" customWidth="1"/>
    <col min="12813" max="12814" width="6.42578125" style="1" customWidth="1"/>
    <col min="12815" max="12815" width="7" style="1" customWidth="1"/>
    <col min="12816" max="12816" width="6.5703125" style="1" customWidth="1"/>
    <col min="12817" max="12817" width="5.7109375" style="1" customWidth="1"/>
    <col min="12818" max="12818" width="7.140625" style="1" customWidth="1"/>
    <col min="12819" max="12819" width="7.42578125" style="1" customWidth="1"/>
    <col min="12820" max="12820" width="7.28515625" style="1" customWidth="1"/>
    <col min="12821" max="12821" width="6.140625" style="1" customWidth="1"/>
    <col min="12822" max="13056" width="9.140625" style="1"/>
    <col min="13057" max="13057" width="3.28515625" style="1" customWidth="1"/>
    <col min="13058" max="13058" width="2.85546875" style="1" customWidth="1"/>
    <col min="13059" max="13059" width="9.140625" style="1"/>
    <col min="13060" max="13060" width="4.85546875" style="1" customWidth="1"/>
    <col min="13061" max="13061" width="7.42578125" style="1" customWidth="1"/>
    <col min="13062" max="13062" width="7.28515625" style="1" customWidth="1"/>
    <col min="13063" max="13063" width="7.42578125" style="1" customWidth="1"/>
    <col min="13064" max="13064" width="6.5703125" style="1" customWidth="1"/>
    <col min="13065" max="13065" width="5.7109375" style="1" customWidth="1"/>
    <col min="13066" max="13066" width="7.28515625" style="1" customWidth="1"/>
    <col min="13067" max="13067" width="7.42578125" style="1" customWidth="1"/>
    <col min="13068" max="13068" width="6.7109375" style="1" customWidth="1"/>
    <col min="13069" max="13070" width="6.42578125" style="1" customWidth="1"/>
    <col min="13071" max="13071" width="7" style="1" customWidth="1"/>
    <col min="13072" max="13072" width="6.5703125" style="1" customWidth="1"/>
    <col min="13073" max="13073" width="5.7109375" style="1" customWidth="1"/>
    <col min="13074" max="13074" width="7.140625" style="1" customWidth="1"/>
    <col min="13075" max="13075" width="7.42578125" style="1" customWidth="1"/>
    <col min="13076" max="13076" width="7.28515625" style="1" customWidth="1"/>
    <col min="13077" max="13077" width="6.140625" style="1" customWidth="1"/>
    <col min="13078" max="13312" width="9.140625" style="1"/>
    <col min="13313" max="13313" width="3.28515625" style="1" customWidth="1"/>
    <col min="13314" max="13314" width="2.85546875" style="1" customWidth="1"/>
    <col min="13315" max="13315" width="9.140625" style="1"/>
    <col min="13316" max="13316" width="4.85546875" style="1" customWidth="1"/>
    <col min="13317" max="13317" width="7.42578125" style="1" customWidth="1"/>
    <col min="13318" max="13318" width="7.28515625" style="1" customWidth="1"/>
    <col min="13319" max="13319" width="7.42578125" style="1" customWidth="1"/>
    <col min="13320" max="13320" width="6.5703125" style="1" customWidth="1"/>
    <col min="13321" max="13321" width="5.7109375" style="1" customWidth="1"/>
    <col min="13322" max="13322" width="7.28515625" style="1" customWidth="1"/>
    <col min="13323" max="13323" width="7.42578125" style="1" customWidth="1"/>
    <col min="13324" max="13324" width="6.7109375" style="1" customWidth="1"/>
    <col min="13325" max="13326" width="6.42578125" style="1" customWidth="1"/>
    <col min="13327" max="13327" width="7" style="1" customWidth="1"/>
    <col min="13328" max="13328" width="6.5703125" style="1" customWidth="1"/>
    <col min="13329" max="13329" width="5.7109375" style="1" customWidth="1"/>
    <col min="13330" max="13330" width="7.140625" style="1" customWidth="1"/>
    <col min="13331" max="13331" width="7.42578125" style="1" customWidth="1"/>
    <col min="13332" max="13332" width="7.28515625" style="1" customWidth="1"/>
    <col min="13333" max="13333" width="6.140625" style="1" customWidth="1"/>
    <col min="13334" max="13568" width="9.140625" style="1"/>
    <col min="13569" max="13569" width="3.28515625" style="1" customWidth="1"/>
    <col min="13570" max="13570" width="2.85546875" style="1" customWidth="1"/>
    <col min="13571" max="13571" width="9.140625" style="1"/>
    <col min="13572" max="13572" width="4.85546875" style="1" customWidth="1"/>
    <col min="13573" max="13573" width="7.42578125" style="1" customWidth="1"/>
    <col min="13574" max="13574" width="7.28515625" style="1" customWidth="1"/>
    <col min="13575" max="13575" width="7.42578125" style="1" customWidth="1"/>
    <col min="13576" max="13576" width="6.5703125" style="1" customWidth="1"/>
    <col min="13577" max="13577" width="5.7109375" style="1" customWidth="1"/>
    <col min="13578" max="13578" width="7.28515625" style="1" customWidth="1"/>
    <col min="13579" max="13579" width="7.42578125" style="1" customWidth="1"/>
    <col min="13580" max="13580" width="6.7109375" style="1" customWidth="1"/>
    <col min="13581" max="13582" width="6.42578125" style="1" customWidth="1"/>
    <col min="13583" max="13583" width="7" style="1" customWidth="1"/>
    <col min="13584" max="13584" width="6.5703125" style="1" customWidth="1"/>
    <col min="13585" max="13585" width="5.7109375" style="1" customWidth="1"/>
    <col min="13586" max="13586" width="7.140625" style="1" customWidth="1"/>
    <col min="13587" max="13587" width="7.42578125" style="1" customWidth="1"/>
    <col min="13588" max="13588" width="7.28515625" style="1" customWidth="1"/>
    <col min="13589" max="13589" width="6.140625" style="1" customWidth="1"/>
    <col min="13590" max="13824" width="9.140625" style="1"/>
    <col min="13825" max="13825" width="3.28515625" style="1" customWidth="1"/>
    <col min="13826" max="13826" width="2.85546875" style="1" customWidth="1"/>
    <col min="13827" max="13827" width="9.140625" style="1"/>
    <col min="13828" max="13828" width="4.85546875" style="1" customWidth="1"/>
    <col min="13829" max="13829" width="7.42578125" style="1" customWidth="1"/>
    <col min="13830" max="13830" width="7.28515625" style="1" customWidth="1"/>
    <col min="13831" max="13831" width="7.42578125" style="1" customWidth="1"/>
    <col min="13832" max="13832" width="6.5703125" style="1" customWidth="1"/>
    <col min="13833" max="13833" width="5.7109375" style="1" customWidth="1"/>
    <col min="13834" max="13834" width="7.28515625" style="1" customWidth="1"/>
    <col min="13835" max="13835" width="7.42578125" style="1" customWidth="1"/>
    <col min="13836" max="13836" width="6.7109375" style="1" customWidth="1"/>
    <col min="13837" max="13838" width="6.42578125" style="1" customWidth="1"/>
    <col min="13839" max="13839" width="7" style="1" customWidth="1"/>
    <col min="13840" max="13840" width="6.5703125" style="1" customWidth="1"/>
    <col min="13841" max="13841" width="5.7109375" style="1" customWidth="1"/>
    <col min="13842" max="13842" width="7.140625" style="1" customWidth="1"/>
    <col min="13843" max="13843" width="7.42578125" style="1" customWidth="1"/>
    <col min="13844" max="13844" width="7.28515625" style="1" customWidth="1"/>
    <col min="13845" max="13845" width="6.140625" style="1" customWidth="1"/>
    <col min="13846" max="14080" width="9.140625" style="1"/>
    <col min="14081" max="14081" width="3.28515625" style="1" customWidth="1"/>
    <col min="14082" max="14082" width="2.85546875" style="1" customWidth="1"/>
    <col min="14083" max="14083" width="9.140625" style="1"/>
    <col min="14084" max="14084" width="4.85546875" style="1" customWidth="1"/>
    <col min="14085" max="14085" width="7.42578125" style="1" customWidth="1"/>
    <col min="14086" max="14086" width="7.28515625" style="1" customWidth="1"/>
    <col min="14087" max="14087" width="7.42578125" style="1" customWidth="1"/>
    <col min="14088" max="14088" width="6.5703125" style="1" customWidth="1"/>
    <col min="14089" max="14089" width="5.7109375" style="1" customWidth="1"/>
    <col min="14090" max="14090" width="7.28515625" style="1" customWidth="1"/>
    <col min="14091" max="14091" width="7.42578125" style="1" customWidth="1"/>
    <col min="14092" max="14092" width="6.7109375" style="1" customWidth="1"/>
    <col min="14093" max="14094" width="6.42578125" style="1" customWidth="1"/>
    <col min="14095" max="14095" width="7" style="1" customWidth="1"/>
    <col min="14096" max="14096" width="6.5703125" style="1" customWidth="1"/>
    <col min="14097" max="14097" width="5.7109375" style="1" customWidth="1"/>
    <col min="14098" max="14098" width="7.140625" style="1" customWidth="1"/>
    <col min="14099" max="14099" width="7.42578125" style="1" customWidth="1"/>
    <col min="14100" max="14100" width="7.28515625" style="1" customWidth="1"/>
    <col min="14101" max="14101" width="6.140625" style="1" customWidth="1"/>
    <col min="14102" max="14336" width="9.140625" style="1"/>
    <col min="14337" max="14337" width="3.28515625" style="1" customWidth="1"/>
    <col min="14338" max="14338" width="2.85546875" style="1" customWidth="1"/>
    <col min="14339" max="14339" width="9.140625" style="1"/>
    <col min="14340" max="14340" width="4.85546875" style="1" customWidth="1"/>
    <col min="14341" max="14341" width="7.42578125" style="1" customWidth="1"/>
    <col min="14342" max="14342" width="7.28515625" style="1" customWidth="1"/>
    <col min="14343" max="14343" width="7.42578125" style="1" customWidth="1"/>
    <col min="14344" max="14344" width="6.5703125" style="1" customWidth="1"/>
    <col min="14345" max="14345" width="5.7109375" style="1" customWidth="1"/>
    <col min="14346" max="14346" width="7.28515625" style="1" customWidth="1"/>
    <col min="14347" max="14347" width="7.42578125" style="1" customWidth="1"/>
    <col min="14348" max="14348" width="6.7109375" style="1" customWidth="1"/>
    <col min="14349" max="14350" width="6.42578125" style="1" customWidth="1"/>
    <col min="14351" max="14351" width="7" style="1" customWidth="1"/>
    <col min="14352" max="14352" width="6.5703125" style="1" customWidth="1"/>
    <col min="14353" max="14353" width="5.7109375" style="1" customWidth="1"/>
    <col min="14354" max="14354" width="7.140625" style="1" customWidth="1"/>
    <col min="14355" max="14355" width="7.42578125" style="1" customWidth="1"/>
    <col min="14356" max="14356" width="7.28515625" style="1" customWidth="1"/>
    <col min="14357" max="14357" width="6.140625" style="1" customWidth="1"/>
    <col min="14358" max="14592" width="9.140625" style="1"/>
    <col min="14593" max="14593" width="3.28515625" style="1" customWidth="1"/>
    <col min="14594" max="14594" width="2.85546875" style="1" customWidth="1"/>
    <col min="14595" max="14595" width="9.140625" style="1"/>
    <col min="14596" max="14596" width="4.85546875" style="1" customWidth="1"/>
    <col min="14597" max="14597" width="7.42578125" style="1" customWidth="1"/>
    <col min="14598" max="14598" width="7.28515625" style="1" customWidth="1"/>
    <col min="14599" max="14599" width="7.42578125" style="1" customWidth="1"/>
    <col min="14600" max="14600" width="6.5703125" style="1" customWidth="1"/>
    <col min="14601" max="14601" width="5.7109375" style="1" customWidth="1"/>
    <col min="14602" max="14602" width="7.28515625" style="1" customWidth="1"/>
    <col min="14603" max="14603" width="7.42578125" style="1" customWidth="1"/>
    <col min="14604" max="14604" width="6.7109375" style="1" customWidth="1"/>
    <col min="14605" max="14606" width="6.42578125" style="1" customWidth="1"/>
    <col min="14607" max="14607" width="7" style="1" customWidth="1"/>
    <col min="14608" max="14608" width="6.5703125" style="1" customWidth="1"/>
    <col min="14609" max="14609" width="5.7109375" style="1" customWidth="1"/>
    <col min="14610" max="14610" width="7.140625" style="1" customWidth="1"/>
    <col min="14611" max="14611" width="7.42578125" style="1" customWidth="1"/>
    <col min="14612" max="14612" width="7.28515625" style="1" customWidth="1"/>
    <col min="14613" max="14613" width="6.140625" style="1" customWidth="1"/>
    <col min="14614" max="14848" width="9.140625" style="1"/>
    <col min="14849" max="14849" width="3.28515625" style="1" customWidth="1"/>
    <col min="14850" max="14850" width="2.85546875" style="1" customWidth="1"/>
    <col min="14851" max="14851" width="9.140625" style="1"/>
    <col min="14852" max="14852" width="4.85546875" style="1" customWidth="1"/>
    <col min="14853" max="14853" width="7.42578125" style="1" customWidth="1"/>
    <col min="14854" max="14854" width="7.28515625" style="1" customWidth="1"/>
    <col min="14855" max="14855" width="7.42578125" style="1" customWidth="1"/>
    <col min="14856" max="14856" width="6.5703125" style="1" customWidth="1"/>
    <col min="14857" max="14857" width="5.7109375" style="1" customWidth="1"/>
    <col min="14858" max="14858" width="7.28515625" style="1" customWidth="1"/>
    <col min="14859" max="14859" width="7.42578125" style="1" customWidth="1"/>
    <col min="14860" max="14860" width="6.7109375" style="1" customWidth="1"/>
    <col min="14861" max="14862" width="6.42578125" style="1" customWidth="1"/>
    <col min="14863" max="14863" width="7" style="1" customWidth="1"/>
    <col min="14864" max="14864" width="6.5703125" style="1" customWidth="1"/>
    <col min="14865" max="14865" width="5.7109375" style="1" customWidth="1"/>
    <col min="14866" max="14866" width="7.140625" style="1" customWidth="1"/>
    <col min="14867" max="14867" width="7.42578125" style="1" customWidth="1"/>
    <col min="14868" max="14868" width="7.28515625" style="1" customWidth="1"/>
    <col min="14869" max="14869" width="6.140625" style="1" customWidth="1"/>
    <col min="14870" max="15104" width="9.140625" style="1"/>
    <col min="15105" max="15105" width="3.28515625" style="1" customWidth="1"/>
    <col min="15106" max="15106" width="2.85546875" style="1" customWidth="1"/>
    <col min="15107" max="15107" width="9.140625" style="1"/>
    <col min="15108" max="15108" width="4.85546875" style="1" customWidth="1"/>
    <col min="15109" max="15109" width="7.42578125" style="1" customWidth="1"/>
    <col min="15110" max="15110" width="7.28515625" style="1" customWidth="1"/>
    <col min="15111" max="15111" width="7.42578125" style="1" customWidth="1"/>
    <col min="15112" max="15112" width="6.5703125" style="1" customWidth="1"/>
    <col min="15113" max="15113" width="5.7109375" style="1" customWidth="1"/>
    <col min="15114" max="15114" width="7.28515625" style="1" customWidth="1"/>
    <col min="15115" max="15115" width="7.42578125" style="1" customWidth="1"/>
    <col min="15116" max="15116" width="6.7109375" style="1" customWidth="1"/>
    <col min="15117" max="15118" width="6.42578125" style="1" customWidth="1"/>
    <col min="15119" max="15119" width="7" style="1" customWidth="1"/>
    <col min="15120" max="15120" width="6.5703125" style="1" customWidth="1"/>
    <col min="15121" max="15121" width="5.7109375" style="1" customWidth="1"/>
    <col min="15122" max="15122" width="7.140625" style="1" customWidth="1"/>
    <col min="15123" max="15123" width="7.42578125" style="1" customWidth="1"/>
    <col min="15124" max="15124" width="7.28515625" style="1" customWidth="1"/>
    <col min="15125" max="15125" width="6.140625" style="1" customWidth="1"/>
    <col min="15126" max="15360" width="9.140625" style="1"/>
    <col min="15361" max="15361" width="3.28515625" style="1" customWidth="1"/>
    <col min="15362" max="15362" width="2.85546875" style="1" customWidth="1"/>
    <col min="15363" max="15363" width="9.140625" style="1"/>
    <col min="15364" max="15364" width="4.85546875" style="1" customWidth="1"/>
    <col min="15365" max="15365" width="7.42578125" style="1" customWidth="1"/>
    <col min="15366" max="15366" width="7.28515625" style="1" customWidth="1"/>
    <col min="15367" max="15367" width="7.42578125" style="1" customWidth="1"/>
    <col min="15368" max="15368" width="6.5703125" style="1" customWidth="1"/>
    <col min="15369" max="15369" width="5.7109375" style="1" customWidth="1"/>
    <col min="15370" max="15370" width="7.28515625" style="1" customWidth="1"/>
    <col min="15371" max="15371" width="7.42578125" style="1" customWidth="1"/>
    <col min="15372" max="15372" width="6.7109375" style="1" customWidth="1"/>
    <col min="15373" max="15374" width="6.42578125" style="1" customWidth="1"/>
    <col min="15375" max="15375" width="7" style="1" customWidth="1"/>
    <col min="15376" max="15376" width="6.5703125" style="1" customWidth="1"/>
    <col min="15377" max="15377" width="5.7109375" style="1" customWidth="1"/>
    <col min="15378" max="15378" width="7.140625" style="1" customWidth="1"/>
    <col min="15379" max="15379" width="7.42578125" style="1" customWidth="1"/>
    <col min="15380" max="15380" width="7.28515625" style="1" customWidth="1"/>
    <col min="15381" max="15381" width="6.140625" style="1" customWidth="1"/>
    <col min="15382" max="15616" width="9.140625" style="1"/>
    <col min="15617" max="15617" width="3.28515625" style="1" customWidth="1"/>
    <col min="15618" max="15618" width="2.85546875" style="1" customWidth="1"/>
    <col min="15619" max="15619" width="9.140625" style="1"/>
    <col min="15620" max="15620" width="4.85546875" style="1" customWidth="1"/>
    <col min="15621" max="15621" width="7.42578125" style="1" customWidth="1"/>
    <col min="15622" max="15622" width="7.28515625" style="1" customWidth="1"/>
    <col min="15623" max="15623" width="7.42578125" style="1" customWidth="1"/>
    <col min="15624" max="15624" width="6.5703125" style="1" customWidth="1"/>
    <col min="15625" max="15625" width="5.7109375" style="1" customWidth="1"/>
    <col min="15626" max="15626" width="7.28515625" style="1" customWidth="1"/>
    <col min="15627" max="15627" width="7.42578125" style="1" customWidth="1"/>
    <col min="15628" max="15628" width="6.7109375" style="1" customWidth="1"/>
    <col min="15629" max="15630" width="6.42578125" style="1" customWidth="1"/>
    <col min="15631" max="15631" width="7" style="1" customWidth="1"/>
    <col min="15632" max="15632" width="6.5703125" style="1" customWidth="1"/>
    <col min="15633" max="15633" width="5.7109375" style="1" customWidth="1"/>
    <col min="15634" max="15634" width="7.140625" style="1" customWidth="1"/>
    <col min="15635" max="15635" width="7.42578125" style="1" customWidth="1"/>
    <col min="15636" max="15636" width="7.28515625" style="1" customWidth="1"/>
    <col min="15637" max="15637" width="6.140625" style="1" customWidth="1"/>
    <col min="15638" max="15872" width="9.140625" style="1"/>
    <col min="15873" max="15873" width="3.28515625" style="1" customWidth="1"/>
    <col min="15874" max="15874" width="2.85546875" style="1" customWidth="1"/>
    <col min="15875" max="15875" width="9.140625" style="1"/>
    <col min="15876" max="15876" width="4.85546875" style="1" customWidth="1"/>
    <col min="15877" max="15877" width="7.42578125" style="1" customWidth="1"/>
    <col min="15878" max="15878" width="7.28515625" style="1" customWidth="1"/>
    <col min="15879" max="15879" width="7.42578125" style="1" customWidth="1"/>
    <col min="15880" max="15880" width="6.5703125" style="1" customWidth="1"/>
    <col min="15881" max="15881" width="5.7109375" style="1" customWidth="1"/>
    <col min="15882" max="15882" width="7.28515625" style="1" customWidth="1"/>
    <col min="15883" max="15883" width="7.42578125" style="1" customWidth="1"/>
    <col min="15884" max="15884" width="6.7109375" style="1" customWidth="1"/>
    <col min="15885" max="15886" width="6.42578125" style="1" customWidth="1"/>
    <col min="15887" max="15887" width="7" style="1" customWidth="1"/>
    <col min="15888" max="15888" width="6.5703125" style="1" customWidth="1"/>
    <col min="15889" max="15889" width="5.7109375" style="1" customWidth="1"/>
    <col min="15890" max="15890" width="7.140625" style="1" customWidth="1"/>
    <col min="15891" max="15891" width="7.42578125" style="1" customWidth="1"/>
    <col min="15892" max="15892" width="7.28515625" style="1" customWidth="1"/>
    <col min="15893" max="15893" width="6.140625" style="1" customWidth="1"/>
    <col min="15894" max="16128" width="9.140625" style="1"/>
    <col min="16129" max="16129" width="3.28515625" style="1" customWidth="1"/>
    <col min="16130" max="16130" width="2.85546875" style="1" customWidth="1"/>
    <col min="16131" max="16131" width="9.140625" style="1"/>
    <col min="16132" max="16132" width="4.85546875" style="1" customWidth="1"/>
    <col min="16133" max="16133" width="7.42578125" style="1" customWidth="1"/>
    <col min="16134" max="16134" width="7.28515625" style="1" customWidth="1"/>
    <col min="16135" max="16135" width="7.42578125" style="1" customWidth="1"/>
    <col min="16136" max="16136" width="6.5703125" style="1" customWidth="1"/>
    <col min="16137" max="16137" width="5.7109375" style="1" customWidth="1"/>
    <col min="16138" max="16138" width="7.28515625" style="1" customWidth="1"/>
    <col min="16139" max="16139" width="7.42578125" style="1" customWidth="1"/>
    <col min="16140" max="16140" width="6.7109375" style="1" customWidth="1"/>
    <col min="16141" max="16142" width="6.42578125" style="1" customWidth="1"/>
    <col min="16143" max="16143" width="7" style="1" customWidth="1"/>
    <col min="16144" max="16144" width="6.5703125" style="1" customWidth="1"/>
    <col min="16145" max="16145" width="5.7109375" style="1" customWidth="1"/>
    <col min="16146" max="16146" width="7.140625" style="1" customWidth="1"/>
    <col min="16147" max="16147" width="7.42578125" style="1" customWidth="1"/>
    <col min="16148" max="16148" width="7.28515625" style="1" customWidth="1"/>
    <col min="16149" max="16149" width="6.140625" style="1" customWidth="1"/>
    <col min="16150" max="16384" width="9.140625" style="1"/>
  </cols>
  <sheetData>
    <row r="1" spans="1:21" ht="15" customHeight="1" x14ac:dyDescent="0.2">
      <c r="A1" s="476" t="s">
        <v>0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</row>
    <row r="2" spans="1:21" ht="12.75" customHeight="1" x14ac:dyDescent="0.2">
      <c r="A2" s="57" t="s">
        <v>136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1" ht="13.5" thickBot="1" x14ac:dyDescent="0.25">
      <c r="A3" s="475" t="s">
        <v>77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</row>
    <row r="4" spans="1:21" ht="26.25" customHeight="1" x14ac:dyDescent="0.2">
      <c r="A4" s="485" t="s">
        <v>38</v>
      </c>
      <c r="B4" s="460" t="s">
        <v>33</v>
      </c>
      <c r="C4" s="460" t="s">
        <v>39</v>
      </c>
      <c r="D4" s="460" t="s">
        <v>8</v>
      </c>
      <c r="E4" s="465" t="s">
        <v>9</v>
      </c>
      <c r="F4" s="472" t="s">
        <v>129</v>
      </c>
      <c r="G4" s="473"/>
      <c r="H4" s="473"/>
      <c r="I4" s="474"/>
      <c r="J4" s="472" t="s">
        <v>130</v>
      </c>
      <c r="K4" s="473"/>
      <c r="L4" s="473"/>
      <c r="M4" s="474"/>
      <c r="N4" s="480" t="s">
        <v>137</v>
      </c>
      <c r="O4" s="481"/>
      <c r="P4" s="481"/>
      <c r="Q4" s="482"/>
      <c r="R4" s="480" t="s">
        <v>132</v>
      </c>
      <c r="S4" s="481"/>
      <c r="T4" s="481"/>
      <c r="U4" s="482"/>
    </row>
    <row r="5" spans="1:21" x14ac:dyDescent="0.2">
      <c r="A5" s="486"/>
      <c r="B5" s="461"/>
      <c r="C5" s="461"/>
      <c r="D5" s="461"/>
      <c r="E5" s="466"/>
      <c r="F5" s="483" t="s">
        <v>12</v>
      </c>
      <c r="G5" s="468" t="s">
        <v>13</v>
      </c>
      <c r="H5" s="469"/>
      <c r="I5" s="463" t="s">
        <v>67</v>
      </c>
      <c r="J5" s="470" t="s">
        <v>12</v>
      </c>
      <c r="K5" s="468" t="s">
        <v>13</v>
      </c>
      <c r="L5" s="469"/>
      <c r="M5" s="463" t="s">
        <v>67</v>
      </c>
      <c r="N5" s="470" t="s">
        <v>12</v>
      </c>
      <c r="O5" s="468" t="s">
        <v>13</v>
      </c>
      <c r="P5" s="469"/>
      <c r="Q5" s="463" t="s">
        <v>67</v>
      </c>
      <c r="R5" s="470" t="s">
        <v>12</v>
      </c>
      <c r="S5" s="468" t="s">
        <v>13</v>
      </c>
      <c r="T5" s="469"/>
      <c r="U5" s="463" t="s">
        <v>67</v>
      </c>
    </row>
    <row r="6" spans="1:21" ht="113.25" customHeight="1" thickBot="1" x14ac:dyDescent="0.25">
      <c r="A6" s="484"/>
      <c r="B6" s="462"/>
      <c r="C6" s="462"/>
      <c r="D6" s="462"/>
      <c r="E6" s="467"/>
      <c r="F6" s="484"/>
      <c r="G6" s="158" t="s">
        <v>12</v>
      </c>
      <c r="H6" s="159" t="s">
        <v>40</v>
      </c>
      <c r="I6" s="464"/>
      <c r="J6" s="471"/>
      <c r="K6" s="158" t="s">
        <v>12</v>
      </c>
      <c r="L6" s="159" t="s">
        <v>40</v>
      </c>
      <c r="M6" s="464"/>
      <c r="N6" s="471"/>
      <c r="O6" s="158" t="s">
        <v>12</v>
      </c>
      <c r="P6" s="159" t="s">
        <v>40</v>
      </c>
      <c r="Q6" s="464"/>
      <c r="R6" s="471"/>
      <c r="S6" s="158" t="s">
        <v>12</v>
      </c>
      <c r="T6" s="159" t="s">
        <v>40</v>
      </c>
      <c r="U6" s="464"/>
    </row>
    <row r="7" spans="1:21" ht="67.5" customHeight="1" thickBot="1" x14ac:dyDescent="0.25">
      <c r="A7" s="58">
        <v>3</v>
      </c>
      <c r="B7" s="59">
        <v>3</v>
      </c>
      <c r="C7" s="60" t="s">
        <v>42</v>
      </c>
      <c r="D7" s="66" t="s">
        <v>25</v>
      </c>
      <c r="E7" s="67">
        <v>188723322</v>
      </c>
      <c r="F7" s="68">
        <f>'03 Programa'!K55</f>
        <v>4257.7999999999993</v>
      </c>
      <c r="G7" s="69">
        <f>'03 Programa'!L55</f>
        <v>884</v>
      </c>
      <c r="H7" s="160">
        <f>'03 Programa'!M55</f>
        <v>0</v>
      </c>
      <c r="I7" s="70">
        <f>'03 Programa'!N55</f>
        <v>3373.7999999999997</v>
      </c>
      <c r="J7" s="68">
        <f>'03 Programa'!O55</f>
        <v>4825.8</v>
      </c>
      <c r="K7" s="69">
        <f>'03 Programa'!P55</f>
        <v>1603.8</v>
      </c>
      <c r="L7" s="69">
        <f>'03 Programa'!Q55</f>
        <v>0</v>
      </c>
      <c r="M7" s="70">
        <f>'03 Programa'!R55</f>
        <v>3222.0000000000005</v>
      </c>
      <c r="N7" s="68">
        <f>'03 Programa'!S55</f>
        <v>0</v>
      </c>
      <c r="O7" s="69">
        <f>'03 Programa'!T55</f>
        <v>0</v>
      </c>
      <c r="P7" s="69">
        <f>'03 Programa'!U55</f>
        <v>0</v>
      </c>
      <c r="Q7" s="70">
        <f>'03 Programa'!V55</f>
        <v>0</v>
      </c>
      <c r="R7" s="161"/>
      <c r="S7" s="162"/>
      <c r="T7" s="69"/>
      <c r="U7" s="70"/>
    </row>
    <row r="8" spans="1:21" ht="20.25" customHeight="1" thickBot="1" x14ac:dyDescent="0.25">
      <c r="A8" s="477" t="s">
        <v>41</v>
      </c>
      <c r="B8" s="478"/>
      <c r="C8" s="478"/>
      <c r="D8" s="478"/>
      <c r="E8" s="479"/>
      <c r="F8" s="61">
        <f t="shared" ref="F8:U8" si="0">SUM(F7)</f>
        <v>4257.7999999999993</v>
      </c>
      <c r="G8" s="62">
        <f t="shared" si="0"/>
        <v>884</v>
      </c>
      <c r="H8" s="62">
        <f t="shared" si="0"/>
        <v>0</v>
      </c>
      <c r="I8" s="63">
        <f t="shared" si="0"/>
        <v>3373.7999999999997</v>
      </c>
      <c r="J8" s="61">
        <f t="shared" si="0"/>
        <v>4825.8</v>
      </c>
      <c r="K8" s="62">
        <f t="shared" si="0"/>
        <v>1603.8</v>
      </c>
      <c r="L8" s="62">
        <f t="shared" si="0"/>
        <v>0</v>
      </c>
      <c r="M8" s="63">
        <f t="shared" si="0"/>
        <v>3222.0000000000005</v>
      </c>
      <c r="N8" s="61">
        <f t="shared" si="0"/>
        <v>0</v>
      </c>
      <c r="O8" s="64">
        <f>O7</f>
        <v>0</v>
      </c>
      <c r="P8" s="64">
        <f t="shared" si="0"/>
        <v>0</v>
      </c>
      <c r="Q8" s="65">
        <f t="shared" si="0"/>
        <v>0</v>
      </c>
      <c r="R8" s="61">
        <f t="shared" si="0"/>
        <v>0</v>
      </c>
      <c r="S8" s="64">
        <f t="shared" si="0"/>
        <v>0</v>
      </c>
      <c r="T8" s="64">
        <f t="shared" si="0"/>
        <v>0</v>
      </c>
      <c r="U8" s="65">
        <f t="shared" si="0"/>
        <v>0</v>
      </c>
    </row>
  </sheetData>
  <sheetProtection selectLockedCells="1" selectUnlockedCells="1"/>
  <mergeCells count="24">
    <mergeCell ref="A3:U3"/>
    <mergeCell ref="A1:U1"/>
    <mergeCell ref="A8:E8"/>
    <mergeCell ref="J4:M4"/>
    <mergeCell ref="N4:Q4"/>
    <mergeCell ref="R4:U4"/>
    <mergeCell ref="F5:F6"/>
    <mergeCell ref="G5:H5"/>
    <mergeCell ref="I5:I6"/>
    <mergeCell ref="J5:J6"/>
    <mergeCell ref="K5:L5"/>
    <mergeCell ref="M5:M6"/>
    <mergeCell ref="N5:N6"/>
    <mergeCell ref="A4:A6"/>
    <mergeCell ref="B4:B6"/>
    <mergeCell ref="C4:C6"/>
    <mergeCell ref="D4:D6"/>
    <mergeCell ref="U5:U6"/>
    <mergeCell ref="E4:E6"/>
    <mergeCell ref="O5:P5"/>
    <mergeCell ref="Q5:Q6"/>
    <mergeCell ref="R5:R6"/>
    <mergeCell ref="S5:T5"/>
    <mergeCell ref="F4:I4"/>
  </mergeCells>
  <pageMargins left="0.74791666666666667" right="0.74791666666666667" top="0.98402777777777772" bottom="0.98402777777777772" header="0.51180555555555551" footer="0.51180555555555551"/>
  <pageSetup paperSize="9" scale="93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"/>
  <sheetViews>
    <sheetView workbookViewId="0">
      <selection activeCell="K9" sqref="K9:N9"/>
    </sheetView>
  </sheetViews>
  <sheetFormatPr defaultRowHeight="12.75" x14ac:dyDescent="0.2"/>
  <cols>
    <col min="1" max="5" width="9.140625" style="1"/>
    <col min="6" max="6" width="12.42578125" style="1" customWidth="1"/>
    <col min="7" max="8" width="0" style="1" hidden="1" customWidth="1"/>
    <col min="9" max="9" width="9.140625" style="1"/>
    <col min="10" max="10" width="5.85546875" style="1" customWidth="1"/>
    <col min="11" max="12" width="3.5703125" style="1" customWidth="1"/>
    <col min="13" max="13" width="6.28515625" style="1" customWidth="1"/>
    <col min="14" max="14" width="5.42578125" style="1" customWidth="1"/>
    <col min="15" max="15" width="3.28515625" style="1" customWidth="1"/>
    <col min="16" max="18" width="3.42578125" style="1" customWidth="1"/>
    <col min="19" max="19" width="3.140625" style="1" customWidth="1"/>
    <col min="20" max="20" width="3.28515625" style="1" customWidth="1"/>
    <col min="21" max="21" width="6.85546875" style="1" customWidth="1"/>
    <col min="22" max="23" width="5" style="1" customWidth="1"/>
    <col min="24" max="24" width="4.140625" style="1" customWidth="1"/>
    <col min="25" max="25" width="7.7109375" style="1" customWidth="1"/>
    <col min="26" max="16384" width="9.140625" style="1"/>
  </cols>
  <sheetData>
    <row r="1" spans="1:25" ht="19.5" customHeight="1" thickBot="1" x14ac:dyDescent="0.25">
      <c r="A1" s="50" t="s">
        <v>59</v>
      </c>
    </row>
    <row r="2" spans="1:25" s="51" customFormat="1" ht="39.75" customHeight="1" thickTop="1" thickBot="1" x14ac:dyDescent="0.25">
      <c r="A2" s="492" t="s">
        <v>31</v>
      </c>
      <c r="B2" s="492"/>
      <c r="C2" s="492"/>
      <c r="D2" s="492"/>
      <c r="E2" s="492"/>
      <c r="F2" s="492"/>
      <c r="G2" s="492"/>
      <c r="H2" s="492"/>
      <c r="I2" s="493" t="s">
        <v>138</v>
      </c>
      <c r="J2" s="493"/>
      <c r="K2" s="493" t="s">
        <v>139</v>
      </c>
      <c r="L2" s="493"/>
      <c r="M2" s="493"/>
      <c r="N2" s="493"/>
      <c r="O2" s="494" t="s">
        <v>140</v>
      </c>
      <c r="P2" s="494"/>
      <c r="Q2" s="494"/>
      <c r="R2" s="494"/>
      <c r="S2" s="494"/>
      <c r="T2" s="494"/>
      <c r="U2" s="494"/>
      <c r="V2" s="487" t="s">
        <v>141</v>
      </c>
      <c r="W2" s="487"/>
      <c r="X2" s="487"/>
      <c r="Y2" s="487"/>
    </row>
    <row r="3" spans="1:25" s="51" customFormat="1" ht="13.5" thickTop="1" x14ac:dyDescent="0.2">
      <c r="A3" s="488" t="s">
        <v>74</v>
      </c>
      <c r="B3" s="488"/>
      <c r="C3" s="488"/>
      <c r="D3" s="488"/>
      <c r="E3" s="488"/>
      <c r="F3" s="488"/>
      <c r="G3" s="488"/>
      <c r="H3" s="488"/>
      <c r="I3" s="489">
        <v>0</v>
      </c>
      <c r="J3" s="489"/>
      <c r="K3" s="490">
        <v>0</v>
      </c>
      <c r="L3" s="490"/>
      <c r="M3" s="490"/>
      <c r="N3" s="490"/>
      <c r="O3" s="489">
        <v>0</v>
      </c>
      <c r="P3" s="489"/>
      <c r="Q3" s="489"/>
      <c r="R3" s="489"/>
      <c r="S3" s="489"/>
      <c r="T3" s="489"/>
      <c r="U3" s="489"/>
      <c r="V3" s="491"/>
      <c r="W3" s="491"/>
      <c r="X3" s="491"/>
      <c r="Y3" s="491"/>
    </row>
    <row r="4" spans="1:25" s="51" customFormat="1" x14ac:dyDescent="0.2">
      <c r="A4" s="496" t="s">
        <v>100</v>
      </c>
      <c r="B4" s="496"/>
      <c r="C4" s="496"/>
      <c r="D4" s="496"/>
      <c r="E4" s="496"/>
      <c r="F4" s="496"/>
      <c r="G4" s="496"/>
      <c r="H4" s="496"/>
      <c r="I4" s="497">
        <f>'03 Programa'!K17+'03 Programa'!K20+'03 Programa'!K23+'03 Programa'!K26+'03 Programa'!K29+'03 Programa'!K32+60+'03 Programa'!K39+'03 Programa'!K42+'03 Programa'!K47+'03 Programa'!K49</f>
        <v>1399</v>
      </c>
      <c r="J4" s="497"/>
      <c r="K4" s="498">
        <f>'03 Programa'!O17+'03 Programa'!O20+'03 Programa'!O23+'03 Programa'!O26+'03 Programa'!O29+'03 Programa'!O32+146.5+'03 Programa'!O39+'03 Programa'!O42+'03 Programa'!O47+'03 Programa'!O49</f>
        <v>2222.1</v>
      </c>
      <c r="L4" s="498"/>
      <c r="M4" s="498"/>
      <c r="N4" s="498"/>
      <c r="O4" s="497">
        <v>0</v>
      </c>
      <c r="P4" s="497"/>
      <c r="Q4" s="497"/>
      <c r="R4" s="497"/>
      <c r="S4" s="497"/>
      <c r="T4" s="497"/>
      <c r="U4" s="497"/>
      <c r="V4" s="495"/>
      <c r="W4" s="495"/>
      <c r="X4" s="495"/>
      <c r="Y4" s="495"/>
    </row>
    <row r="5" spans="1:25" s="51" customFormat="1" x14ac:dyDescent="0.2">
      <c r="A5" s="496" t="s">
        <v>101</v>
      </c>
      <c r="B5" s="496"/>
      <c r="C5" s="496"/>
      <c r="D5" s="496"/>
      <c r="E5" s="496"/>
      <c r="F5" s="496"/>
      <c r="G5" s="496"/>
      <c r="H5" s="496"/>
      <c r="I5" s="497">
        <v>0</v>
      </c>
      <c r="J5" s="497"/>
      <c r="K5" s="498">
        <v>0</v>
      </c>
      <c r="L5" s="498"/>
      <c r="M5" s="498"/>
      <c r="N5" s="498"/>
      <c r="O5" s="497">
        <v>0</v>
      </c>
      <c r="P5" s="497"/>
      <c r="Q5" s="497"/>
      <c r="R5" s="497"/>
      <c r="S5" s="497"/>
      <c r="T5" s="497"/>
      <c r="U5" s="497"/>
      <c r="V5" s="495"/>
      <c r="W5" s="495"/>
      <c r="X5" s="495"/>
      <c r="Y5" s="495"/>
    </row>
    <row r="6" spans="1:25" s="51" customFormat="1" x14ac:dyDescent="0.2">
      <c r="A6" s="496" t="s">
        <v>107</v>
      </c>
      <c r="B6" s="496"/>
      <c r="C6" s="496"/>
      <c r="D6" s="496"/>
      <c r="E6" s="496"/>
      <c r="F6" s="496"/>
      <c r="G6" s="496"/>
      <c r="H6" s="496"/>
      <c r="I6" s="497">
        <f>+'03 Programa'!I63</f>
        <v>0</v>
      </c>
      <c r="J6" s="497"/>
      <c r="K6" s="498">
        <v>0</v>
      </c>
      <c r="L6" s="498"/>
      <c r="M6" s="498"/>
      <c r="N6" s="498"/>
      <c r="O6" s="497">
        <v>0</v>
      </c>
      <c r="P6" s="497"/>
      <c r="Q6" s="497"/>
      <c r="R6" s="497"/>
      <c r="S6" s="497"/>
      <c r="T6" s="497"/>
      <c r="U6" s="497"/>
      <c r="V6" s="495"/>
      <c r="W6" s="495"/>
      <c r="X6" s="495"/>
      <c r="Y6" s="495"/>
    </row>
    <row r="7" spans="1:25" s="51" customFormat="1" x14ac:dyDescent="0.2">
      <c r="A7" s="496" t="s">
        <v>102</v>
      </c>
      <c r="B7" s="496"/>
      <c r="C7" s="496"/>
      <c r="D7" s="496"/>
      <c r="E7" s="496"/>
      <c r="F7" s="496"/>
      <c r="G7" s="496"/>
      <c r="H7" s="496"/>
      <c r="I7" s="497">
        <v>0</v>
      </c>
      <c r="J7" s="497"/>
      <c r="K7" s="498">
        <v>0</v>
      </c>
      <c r="L7" s="498"/>
      <c r="M7" s="498"/>
      <c r="N7" s="498"/>
      <c r="O7" s="497">
        <v>0</v>
      </c>
      <c r="P7" s="497"/>
      <c r="Q7" s="497"/>
      <c r="R7" s="497"/>
      <c r="S7" s="497"/>
      <c r="T7" s="497"/>
      <c r="U7" s="497"/>
      <c r="V7" s="495"/>
      <c r="W7" s="495"/>
      <c r="X7" s="495"/>
      <c r="Y7" s="495"/>
    </row>
    <row r="8" spans="1:25" s="51" customFormat="1" x14ac:dyDescent="0.2">
      <c r="A8" s="499" t="s">
        <v>75</v>
      </c>
      <c r="B8" s="499"/>
      <c r="C8" s="499"/>
      <c r="D8" s="499"/>
      <c r="E8" s="499"/>
      <c r="F8" s="499"/>
      <c r="G8" s="53"/>
      <c r="H8" s="54"/>
      <c r="I8" s="497">
        <v>0</v>
      </c>
      <c r="J8" s="497"/>
      <c r="K8" s="498">
        <v>0</v>
      </c>
      <c r="L8" s="498"/>
      <c r="M8" s="498"/>
      <c r="N8" s="498"/>
      <c r="O8" s="498">
        <v>0</v>
      </c>
      <c r="P8" s="498"/>
      <c r="Q8" s="498"/>
      <c r="R8" s="498"/>
      <c r="S8" s="498"/>
      <c r="T8" s="498"/>
      <c r="U8" s="498"/>
      <c r="V8" s="495"/>
      <c r="W8" s="495"/>
      <c r="X8" s="495"/>
      <c r="Y8" s="495"/>
    </row>
    <row r="9" spans="1:25" s="51" customFormat="1" ht="26.25" customHeight="1" x14ac:dyDescent="0.2">
      <c r="A9" s="501" t="s">
        <v>123</v>
      </c>
      <c r="B9" s="501"/>
      <c r="C9" s="501"/>
      <c r="D9" s="501"/>
      <c r="E9" s="501"/>
      <c r="F9" s="501"/>
      <c r="G9" s="501"/>
      <c r="H9" s="501"/>
      <c r="I9" s="502">
        <f>'03 Programa'!K21+'03 Programa'!K24+'03 Programa'!K27+'03 Programa'!K30+'03 Programa'!K33+'03 Programa'!K37+'03 Programa'!K40+'03 Programa'!K43+'03 Programa'!K51</f>
        <v>2858.8</v>
      </c>
      <c r="J9" s="502" t="e">
        <f>#REF!+#REF!+#REF!+#REF!+#REF!+#REF!+#REF!+#REF!+#REF!</f>
        <v>#REF!</v>
      </c>
      <c r="K9" s="503">
        <f>'03 Programa'!O21+'03 Programa'!O24+'03 Programa'!O27+'03 Programa'!O30+'03 Programa'!O33+'03 Programa'!O37+'03 Programa'!O40+'03 Programa'!O43+'03 Programa'!O51</f>
        <v>2603.6999999999998</v>
      </c>
      <c r="L9" s="503"/>
      <c r="M9" s="503"/>
      <c r="N9" s="503"/>
      <c r="O9" s="502">
        <v>0</v>
      </c>
      <c r="P9" s="502"/>
      <c r="Q9" s="502"/>
      <c r="R9" s="502"/>
      <c r="S9" s="502"/>
      <c r="T9" s="502"/>
      <c r="U9" s="502"/>
      <c r="V9" s="500"/>
      <c r="W9" s="500"/>
      <c r="X9" s="500"/>
      <c r="Y9" s="500"/>
    </row>
    <row r="10" spans="1:25" s="51" customFormat="1" x14ac:dyDescent="0.2">
      <c r="A10" s="496" t="s">
        <v>103</v>
      </c>
      <c r="B10" s="496"/>
      <c r="C10" s="496"/>
      <c r="D10" s="496"/>
      <c r="E10" s="496"/>
      <c r="F10" s="496"/>
      <c r="G10" s="496"/>
      <c r="H10" s="496"/>
      <c r="I10" s="497">
        <v>0</v>
      </c>
      <c r="J10" s="497"/>
      <c r="K10" s="498">
        <v>0</v>
      </c>
      <c r="L10" s="498"/>
      <c r="M10" s="498"/>
      <c r="N10" s="498"/>
      <c r="O10" s="497">
        <v>0</v>
      </c>
      <c r="P10" s="497"/>
      <c r="Q10" s="497"/>
      <c r="R10" s="497"/>
      <c r="S10" s="497"/>
      <c r="T10" s="497"/>
      <c r="U10" s="497"/>
      <c r="V10" s="495"/>
      <c r="W10" s="495"/>
      <c r="X10" s="495"/>
      <c r="Y10" s="495"/>
    </row>
    <row r="11" spans="1:25" s="51" customFormat="1" x14ac:dyDescent="0.2">
      <c r="A11" s="499" t="s">
        <v>76</v>
      </c>
      <c r="B11" s="499"/>
      <c r="C11" s="499"/>
      <c r="D11" s="499"/>
      <c r="E11" s="499"/>
      <c r="F11" s="499"/>
      <c r="G11" s="53"/>
      <c r="H11" s="54"/>
      <c r="I11" s="497">
        <f>+'03 Programa'!K59</f>
        <v>0</v>
      </c>
      <c r="J11" s="497"/>
      <c r="K11" s="498">
        <f>+'03 Programa'!O59</f>
        <v>0</v>
      </c>
      <c r="L11" s="498"/>
      <c r="M11" s="498"/>
      <c r="N11" s="498"/>
      <c r="O11" s="498">
        <v>0</v>
      </c>
      <c r="P11" s="498"/>
      <c r="Q11" s="498"/>
      <c r="R11" s="498"/>
      <c r="S11" s="498"/>
      <c r="T11" s="498"/>
      <c r="U11" s="498"/>
      <c r="V11" s="495"/>
      <c r="W11" s="495"/>
      <c r="X11" s="495"/>
      <c r="Y11" s="495"/>
    </row>
    <row r="12" spans="1:25" s="51" customFormat="1" x14ac:dyDescent="0.2">
      <c r="A12" s="496" t="s">
        <v>104</v>
      </c>
      <c r="B12" s="496"/>
      <c r="C12" s="496"/>
      <c r="D12" s="496"/>
      <c r="E12" s="496"/>
      <c r="F12" s="496"/>
      <c r="G12" s="496"/>
      <c r="H12" s="496"/>
      <c r="I12" s="497">
        <v>0</v>
      </c>
      <c r="J12" s="497"/>
      <c r="K12" s="498">
        <v>0</v>
      </c>
      <c r="L12" s="498"/>
      <c r="M12" s="498"/>
      <c r="N12" s="498"/>
      <c r="O12" s="497">
        <v>0</v>
      </c>
      <c r="P12" s="497"/>
      <c r="Q12" s="497"/>
      <c r="R12" s="497"/>
      <c r="S12" s="497"/>
      <c r="T12" s="497"/>
      <c r="U12" s="497"/>
      <c r="V12" s="495"/>
      <c r="W12" s="495"/>
      <c r="X12" s="495"/>
      <c r="Y12" s="495"/>
    </row>
    <row r="13" spans="1:25" s="51" customFormat="1" x14ac:dyDescent="0.2">
      <c r="A13" s="499" t="s">
        <v>106</v>
      </c>
      <c r="B13" s="508"/>
      <c r="C13" s="508"/>
      <c r="D13" s="508"/>
      <c r="E13" s="508"/>
      <c r="F13" s="508"/>
      <c r="G13" s="55"/>
      <c r="H13" s="55"/>
      <c r="I13" s="497">
        <f>'03 Programa'!K50+'03 Programa'!K18</f>
        <v>0</v>
      </c>
      <c r="J13" s="509"/>
      <c r="K13" s="497">
        <f>'03 Programa'!O50+'03 Programa'!O18</f>
        <v>0</v>
      </c>
      <c r="L13" s="509"/>
      <c r="M13" s="509"/>
      <c r="N13" s="510"/>
      <c r="O13" s="497">
        <f>'03 Programa'!S18</f>
        <v>0</v>
      </c>
      <c r="P13" s="509"/>
      <c r="Q13" s="509"/>
      <c r="R13" s="509"/>
      <c r="S13" s="509"/>
      <c r="T13" s="509"/>
      <c r="U13" s="510"/>
      <c r="V13" s="497"/>
      <c r="W13" s="509"/>
      <c r="X13" s="509"/>
      <c r="Y13" s="511"/>
    </row>
    <row r="14" spans="1:25" s="51" customFormat="1" x14ac:dyDescent="0.2">
      <c r="A14" s="496" t="s">
        <v>105</v>
      </c>
      <c r="B14" s="496"/>
      <c r="C14" s="496"/>
      <c r="D14" s="496"/>
      <c r="E14" s="496"/>
      <c r="F14" s="496"/>
      <c r="G14" s="496"/>
      <c r="H14" s="496"/>
      <c r="I14" s="497">
        <v>0</v>
      </c>
      <c r="J14" s="497"/>
      <c r="K14" s="498">
        <v>0</v>
      </c>
      <c r="L14" s="498"/>
      <c r="M14" s="498"/>
      <c r="N14" s="498"/>
      <c r="O14" s="497">
        <v>0</v>
      </c>
      <c r="P14" s="497"/>
      <c r="Q14" s="497"/>
      <c r="R14" s="497"/>
      <c r="S14" s="497"/>
      <c r="T14" s="497"/>
      <c r="U14" s="497"/>
      <c r="V14" s="495"/>
      <c r="W14" s="495"/>
      <c r="X14" s="495"/>
      <c r="Y14" s="495"/>
    </row>
    <row r="15" spans="1:25" s="51" customFormat="1" ht="19.5" customHeight="1" thickBot="1" x14ac:dyDescent="0.25">
      <c r="A15" s="504" t="s">
        <v>18</v>
      </c>
      <c r="B15" s="504"/>
      <c r="C15" s="504"/>
      <c r="D15" s="504"/>
      <c r="E15" s="504"/>
      <c r="F15" s="504"/>
      <c r="G15" s="504"/>
      <c r="H15" s="504"/>
      <c r="I15" s="505">
        <f>SUM(I3:I14)</f>
        <v>4257.8</v>
      </c>
      <c r="J15" s="505"/>
      <c r="K15" s="506">
        <f>SUM(K3:N14)</f>
        <v>4825.7999999999993</v>
      </c>
      <c r="L15" s="506"/>
      <c r="M15" s="506"/>
      <c r="N15" s="506"/>
      <c r="O15" s="505">
        <f>SUM(O3:U14)</f>
        <v>0</v>
      </c>
      <c r="P15" s="505"/>
      <c r="Q15" s="505"/>
      <c r="R15" s="505"/>
      <c r="S15" s="505"/>
      <c r="T15" s="505"/>
      <c r="U15" s="505"/>
      <c r="V15" s="507"/>
      <c r="W15" s="507"/>
      <c r="X15" s="507"/>
      <c r="Y15" s="507"/>
    </row>
    <row r="16" spans="1:25" ht="13.5" thickTop="1" x14ac:dyDescent="0.2"/>
    <row r="18" spans="13:13" x14ac:dyDescent="0.2">
      <c r="M18" s="52"/>
    </row>
  </sheetData>
  <sheetProtection selectLockedCells="1" selectUnlockedCells="1"/>
  <mergeCells count="70">
    <mergeCell ref="A13:F13"/>
    <mergeCell ref="I13:J13"/>
    <mergeCell ref="K13:N13"/>
    <mergeCell ref="O13:U13"/>
    <mergeCell ref="V13:Y13"/>
    <mergeCell ref="V14:Y14"/>
    <mergeCell ref="A15:H15"/>
    <mergeCell ref="I15:J15"/>
    <mergeCell ref="K15:N15"/>
    <mergeCell ref="O15:U15"/>
    <mergeCell ref="V15:Y15"/>
    <mergeCell ref="A14:H14"/>
    <mergeCell ref="I14:J14"/>
    <mergeCell ref="K14:N14"/>
    <mergeCell ref="O14:U14"/>
    <mergeCell ref="V11:Y11"/>
    <mergeCell ref="A12:H12"/>
    <mergeCell ref="I12:J12"/>
    <mergeCell ref="K12:N12"/>
    <mergeCell ref="O12:U12"/>
    <mergeCell ref="V12:Y12"/>
    <mergeCell ref="A11:F11"/>
    <mergeCell ref="I11:J11"/>
    <mergeCell ref="K11:N11"/>
    <mergeCell ref="O11:U11"/>
    <mergeCell ref="V9:Y9"/>
    <mergeCell ref="A10:H10"/>
    <mergeCell ref="I10:J10"/>
    <mergeCell ref="K10:N10"/>
    <mergeCell ref="O10:U10"/>
    <mergeCell ref="V10:Y10"/>
    <mergeCell ref="A9:H9"/>
    <mergeCell ref="I9:J9"/>
    <mergeCell ref="K9:N9"/>
    <mergeCell ref="O9:U9"/>
    <mergeCell ref="V8:Y8"/>
    <mergeCell ref="A8:F8"/>
    <mergeCell ref="I8:J8"/>
    <mergeCell ref="K8:N8"/>
    <mergeCell ref="O8:U8"/>
    <mergeCell ref="V6:Y6"/>
    <mergeCell ref="A7:H7"/>
    <mergeCell ref="I7:J7"/>
    <mergeCell ref="K7:N7"/>
    <mergeCell ref="O7:U7"/>
    <mergeCell ref="V7:Y7"/>
    <mergeCell ref="A6:H6"/>
    <mergeCell ref="I6:J6"/>
    <mergeCell ref="K6:N6"/>
    <mergeCell ref="O6:U6"/>
    <mergeCell ref="V4:Y4"/>
    <mergeCell ref="A5:H5"/>
    <mergeCell ref="I5:J5"/>
    <mergeCell ref="K5:N5"/>
    <mergeCell ref="O5:U5"/>
    <mergeCell ref="V5:Y5"/>
    <mergeCell ref="A4:H4"/>
    <mergeCell ref="I4:J4"/>
    <mergeCell ref="K4:N4"/>
    <mergeCell ref="O4:U4"/>
    <mergeCell ref="V2:Y2"/>
    <mergeCell ref="A3:H3"/>
    <mergeCell ref="I3:J3"/>
    <mergeCell ref="K3:N3"/>
    <mergeCell ref="O3:U3"/>
    <mergeCell ref="V3:Y3"/>
    <mergeCell ref="A2:H2"/>
    <mergeCell ref="I2:J2"/>
    <mergeCell ref="K2:N2"/>
    <mergeCell ref="O2:U2"/>
  </mergeCells>
  <phoneticPr fontId="0" type="noConversion"/>
  <pageMargins left="0.74791666666666667" right="0.74791666666666667" top="0.98402777777777772" bottom="0.98402777777777772" header="0.51180555555555551" footer="0.51180555555555551"/>
  <pageSetup paperSize="9" scale="94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L18" sqref="L18"/>
    </sheetView>
  </sheetViews>
  <sheetFormatPr defaultRowHeight="12.75" x14ac:dyDescent="0.2"/>
  <cols>
    <col min="1" max="1" width="35.28515625" style="1" customWidth="1"/>
    <col min="2" max="2" width="11.140625" style="1" customWidth="1"/>
    <col min="3" max="3" width="10" style="1" customWidth="1"/>
    <col min="4" max="4" width="14" style="1" customWidth="1"/>
    <col min="5" max="5" width="9.140625" style="1"/>
    <col min="6" max="7" width="10.42578125" style="1" customWidth="1"/>
    <col min="8" max="8" width="9.140625" style="1"/>
    <col min="9" max="9" width="10" style="1" customWidth="1"/>
    <col min="10" max="256" width="9.140625" style="1"/>
    <col min="257" max="257" width="29.85546875" style="1" customWidth="1"/>
    <col min="258" max="512" width="9.140625" style="1"/>
    <col min="513" max="513" width="29.85546875" style="1" customWidth="1"/>
    <col min="514" max="768" width="9.140625" style="1"/>
    <col min="769" max="769" width="29.85546875" style="1" customWidth="1"/>
    <col min="770" max="1024" width="9.140625" style="1"/>
    <col min="1025" max="1025" width="29.85546875" style="1" customWidth="1"/>
    <col min="1026" max="1280" width="9.140625" style="1"/>
    <col min="1281" max="1281" width="29.85546875" style="1" customWidth="1"/>
    <col min="1282" max="1536" width="9.140625" style="1"/>
    <col min="1537" max="1537" width="29.85546875" style="1" customWidth="1"/>
    <col min="1538" max="1792" width="9.140625" style="1"/>
    <col min="1793" max="1793" width="29.85546875" style="1" customWidth="1"/>
    <col min="1794" max="2048" width="9.140625" style="1"/>
    <col min="2049" max="2049" width="29.85546875" style="1" customWidth="1"/>
    <col min="2050" max="2304" width="9.140625" style="1"/>
    <col min="2305" max="2305" width="29.85546875" style="1" customWidth="1"/>
    <col min="2306" max="2560" width="9.140625" style="1"/>
    <col min="2561" max="2561" width="29.85546875" style="1" customWidth="1"/>
    <col min="2562" max="2816" width="9.140625" style="1"/>
    <col min="2817" max="2817" width="29.85546875" style="1" customWidth="1"/>
    <col min="2818" max="3072" width="9.140625" style="1"/>
    <col min="3073" max="3073" width="29.85546875" style="1" customWidth="1"/>
    <col min="3074" max="3328" width="9.140625" style="1"/>
    <col min="3329" max="3329" width="29.85546875" style="1" customWidth="1"/>
    <col min="3330" max="3584" width="9.140625" style="1"/>
    <col min="3585" max="3585" width="29.85546875" style="1" customWidth="1"/>
    <col min="3586" max="3840" width="9.140625" style="1"/>
    <col min="3841" max="3841" width="29.85546875" style="1" customWidth="1"/>
    <col min="3842" max="4096" width="9.140625" style="1"/>
    <col min="4097" max="4097" width="29.85546875" style="1" customWidth="1"/>
    <col min="4098" max="4352" width="9.140625" style="1"/>
    <col min="4353" max="4353" width="29.85546875" style="1" customWidth="1"/>
    <col min="4354" max="4608" width="9.140625" style="1"/>
    <col min="4609" max="4609" width="29.85546875" style="1" customWidth="1"/>
    <col min="4610" max="4864" width="9.140625" style="1"/>
    <col min="4865" max="4865" width="29.85546875" style="1" customWidth="1"/>
    <col min="4866" max="5120" width="9.140625" style="1"/>
    <col min="5121" max="5121" width="29.85546875" style="1" customWidth="1"/>
    <col min="5122" max="5376" width="9.140625" style="1"/>
    <col min="5377" max="5377" width="29.85546875" style="1" customWidth="1"/>
    <col min="5378" max="5632" width="9.140625" style="1"/>
    <col min="5633" max="5633" width="29.85546875" style="1" customWidth="1"/>
    <col min="5634" max="5888" width="9.140625" style="1"/>
    <col min="5889" max="5889" width="29.85546875" style="1" customWidth="1"/>
    <col min="5890" max="6144" width="9.140625" style="1"/>
    <col min="6145" max="6145" width="29.85546875" style="1" customWidth="1"/>
    <col min="6146" max="6400" width="9.140625" style="1"/>
    <col min="6401" max="6401" width="29.85546875" style="1" customWidth="1"/>
    <col min="6402" max="6656" width="9.140625" style="1"/>
    <col min="6657" max="6657" width="29.85546875" style="1" customWidth="1"/>
    <col min="6658" max="6912" width="9.140625" style="1"/>
    <col min="6913" max="6913" width="29.85546875" style="1" customWidth="1"/>
    <col min="6914" max="7168" width="9.140625" style="1"/>
    <col min="7169" max="7169" width="29.85546875" style="1" customWidth="1"/>
    <col min="7170" max="7424" width="9.140625" style="1"/>
    <col min="7425" max="7425" width="29.85546875" style="1" customWidth="1"/>
    <col min="7426" max="7680" width="9.140625" style="1"/>
    <col min="7681" max="7681" width="29.85546875" style="1" customWidth="1"/>
    <col min="7682" max="7936" width="9.140625" style="1"/>
    <col min="7937" max="7937" width="29.85546875" style="1" customWidth="1"/>
    <col min="7938" max="8192" width="9.140625" style="1"/>
    <col min="8193" max="8193" width="29.85546875" style="1" customWidth="1"/>
    <col min="8194" max="8448" width="9.140625" style="1"/>
    <col min="8449" max="8449" width="29.85546875" style="1" customWidth="1"/>
    <col min="8450" max="8704" width="9.140625" style="1"/>
    <col min="8705" max="8705" width="29.85546875" style="1" customWidth="1"/>
    <col min="8706" max="8960" width="9.140625" style="1"/>
    <col min="8961" max="8961" width="29.85546875" style="1" customWidth="1"/>
    <col min="8962" max="9216" width="9.140625" style="1"/>
    <col min="9217" max="9217" width="29.85546875" style="1" customWidth="1"/>
    <col min="9218" max="9472" width="9.140625" style="1"/>
    <col min="9473" max="9473" width="29.85546875" style="1" customWidth="1"/>
    <col min="9474" max="9728" width="9.140625" style="1"/>
    <col min="9729" max="9729" width="29.85546875" style="1" customWidth="1"/>
    <col min="9730" max="9984" width="9.140625" style="1"/>
    <col min="9985" max="9985" width="29.85546875" style="1" customWidth="1"/>
    <col min="9986" max="10240" width="9.140625" style="1"/>
    <col min="10241" max="10241" width="29.85546875" style="1" customWidth="1"/>
    <col min="10242" max="10496" width="9.140625" style="1"/>
    <col min="10497" max="10497" width="29.85546875" style="1" customWidth="1"/>
    <col min="10498" max="10752" width="9.140625" style="1"/>
    <col min="10753" max="10753" width="29.85546875" style="1" customWidth="1"/>
    <col min="10754" max="11008" width="9.140625" style="1"/>
    <col min="11009" max="11009" width="29.85546875" style="1" customWidth="1"/>
    <col min="11010" max="11264" width="9.140625" style="1"/>
    <col min="11265" max="11265" width="29.85546875" style="1" customWidth="1"/>
    <col min="11266" max="11520" width="9.140625" style="1"/>
    <col min="11521" max="11521" width="29.85546875" style="1" customWidth="1"/>
    <col min="11522" max="11776" width="9.140625" style="1"/>
    <col min="11777" max="11777" width="29.85546875" style="1" customWidth="1"/>
    <col min="11778" max="12032" width="9.140625" style="1"/>
    <col min="12033" max="12033" width="29.85546875" style="1" customWidth="1"/>
    <col min="12034" max="12288" width="9.140625" style="1"/>
    <col min="12289" max="12289" width="29.85546875" style="1" customWidth="1"/>
    <col min="12290" max="12544" width="9.140625" style="1"/>
    <col min="12545" max="12545" width="29.85546875" style="1" customWidth="1"/>
    <col min="12546" max="12800" width="9.140625" style="1"/>
    <col min="12801" max="12801" width="29.85546875" style="1" customWidth="1"/>
    <col min="12802" max="13056" width="9.140625" style="1"/>
    <col min="13057" max="13057" width="29.85546875" style="1" customWidth="1"/>
    <col min="13058" max="13312" width="9.140625" style="1"/>
    <col min="13313" max="13313" width="29.85546875" style="1" customWidth="1"/>
    <col min="13314" max="13568" width="9.140625" style="1"/>
    <col min="13569" max="13569" width="29.85546875" style="1" customWidth="1"/>
    <col min="13570" max="13824" width="9.140625" style="1"/>
    <col min="13825" max="13825" width="29.85546875" style="1" customWidth="1"/>
    <col min="13826" max="14080" width="9.140625" style="1"/>
    <col min="14081" max="14081" width="29.85546875" style="1" customWidth="1"/>
    <col min="14082" max="14336" width="9.140625" style="1"/>
    <col min="14337" max="14337" width="29.85546875" style="1" customWidth="1"/>
    <col min="14338" max="14592" width="9.140625" style="1"/>
    <col min="14593" max="14593" width="29.85546875" style="1" customWidth="1"/>
    <col min="14594" max="14848" width="9.140625" style="1"/>
    <col min="14849" max="14849" width="29.85546875" style="1" customWidth="1"/>
    <col min="14850" max="15104" width="9.140625" style="1"/>
    <col min="15105" max="15105" width="29.85546875" style="1" customWidth="1"/>
    <col min="15106" max="15360" width="9.140625" style="1"/>
    <col min="15361" max="15361" width="29.85546875" style="1" customWidth="1"/>
    <col min="15362" max="15616" width="9.140625" style="1"/>
    <col min="15617" max="15617" width="29.85546875" style="1" customWidth="1"/>
    <col min="15618" max="15872" width="9.140625" style="1"/>
    <col min="15873" max="15873" width="29.85546875" style="1" customWidth="1"/>
    <col min="15874" max="16128" width="9.140625" style="1"/>
    <col min="16129" max="16129" width="29.85546875" style="1" customWidth="1"/>
    <col min="16130" max="16384" width="9.140625" style="1"/>
  </cols>
  <sheetData>
    <row r="1" spans="1:9" ht="18" customHeight="1" x14ac:dyDescent="0.2">
      <c r="A1" s="50" t="s">
        <v>59</v>
      </c>
    </row>
    <row r="2" spans="1:9" ht="18.75" customHeight="1" x14ac:dyDescent="0.2">
      <c r="A2" s="513" t="s">
        <v>43</v>
      </c>
      <c r="B2" s="512"/>
      <c r="C2" s="512"/>
      <c r="D2" s="512"/>
      <c r="E2" s="512"/>
      <c r="F2" s="512"/>
      <c r="G2" s="512"/>
      <c r="H2" s="512"/>
      <c r="I2" s="512"/>
    </row>
    <row r="3" spans="1:9" ht="13.5" thickBot="1" x14ac:dyDescent="0.25">
      <c r="A3" s="537" t="s">
        <v>77</v>
      </c>
      <c r="B3" s="537"/>
      <c r="C3" s="538"/>
      <c r="D3" s="538"/>
      <c r="E3" s="538"/>
      <c r="F3" s="538"/>
      <c r="G3" s="538"/>
      <c r="H3" s="538"/>
      <c r="I3" s="538"/>
    </row>
    <row r="4" spans="1:9" ht="13.5" thickTop="1" x14ac:dyDescent="0.2">
      <c r="A4" s="515" t="s">
        <v>44</v>
      </c>
      <c r="B4" s="517" t="s">
        <v>142</v>
      </c>
      <c r="C4" s="519" t="s">
        <v>45</v>
      </c>
      <c r="D4" s="520"/>
      <c r="E4" s="521"/>
      <c r="F4" s="522" t="s">
        <v>143</v>
      </c>
      <c r="G4" s="522" t="s">
        <v>144</v>
      </c>
      <c r="H4" s="522" t="s">
        <v>99</v>
      </c>
      <c r="I4" s="522" t="s">
        <v>145</v>
      </c>
    </row>
    <row r="5" spans="1:9" x14ac:dyDescent="0.2">
      <c r="A5" s="516"/>
      <c r="B5" s="518"/>
      <c r="C5" s="525" t="s">
        <v>80</v>
      </c>
      <c r="D5" s="526"/>
      <c r="E5" s="527"/>
      <c r="F5" s="523"/>
      <c r="G5" s="523"/>
      <c r="H5" s="523"/>
      <c r="I5" s="523"/>
    </row>
    <row r="6" spans="1:9" x14ac:dyDescent="0.2">
      <c r="A6" s="516"/>
      <c r="B6" s="518"/>
      <c r="C6" s="528" t="s">
        <v>46</v>
      </c>
      <c r="D6" s="531" t="s">
        <v>47</v>
      </c>
      <c r="E6" s="534" t="s">
        <v>48</v>
      </c>
      <c r="F6" s="523"/>
      <c r="G6" s="523"/>
      <c r="H6" s="523"/>
      <c r="I6" s="523"/>
    </row>
    <row r="7" spans="1:9" x14ac:dyDescent="0.2">
      <c r="A7" s="516"/>
      <c r="B7" s="518"/>
      <c r="C7" s="529"/>
      <c r="D7" s="532"/>
      <c r="E7" s="535"/>
      <c r="F7" s="523"/>
      <c r="G7" s="523"/>
      <c r="H7" s="523"/>
      <c r="I7" s="523"/>
    </row>
    <row r="8" spans="1:9" ht="114.75" customHeight="1" thickBot="1" x14ac:dyDescent="0.25">
      <c r="A8" s="516"/>
      <c r="B8" s="518"/>
      <c r="C8" s="530"/>
      <c r="D8" s="533"/>
      <c r="E8" s="536"/>
      <c r="F8" s="524"/>
      <c r="G8" s="524"/>
      <c r="H8" s="524"/>
      <c r="I8" s="524"/>
    </row>
    <row r="9" spans="1:9" ht="17.25" customHeight="1" x14ac:dyDescent="0.2">
      <c r="A9" s="163" t="s">
        <v>49</v>
      </c>
      <c r="B9" s="80">
        <f>'03 Programa'!K55</f>
        <v>4257.7999999999993</v>
      </c>
      <c r="C9" s="173">
        <f>+B9</f>
        <v>4257.7999999999993</v>
      </c>
      <c r="D9" s="174">
        <f>D10+D12</f>
        <v>568.00000000000068</v>
      </c>
      <c r="E9" s="175">
        <f>'03 Programa'!O55</f>
        <v>4825.8</v>
      </c>
      <c r="F9" s="80">
        <f>'03 Programa'!S55</f>
        <v>0</v>
      </c>
      <c r="G9" s="182"/>
      <c r="H9" s="80">
        <f>'03 Programa'!AA55</f>
        <v>3262.7000000000003</v>
      </c>
      <c r="I9" s="80">
        <f>'03 Programa'!AB55</f>
        <v>1940.1</v>
      </c>
    </row>
    <row r="10" spans="1:9" ht="15.75" customHeight="1" x14ac:dyDescent="0.2">
      <c r="A10" s="164" t="s">
        <v>50</v>
      </c>
      <c r="B10" s="82">
        <f>'03 Programa'!L55</f>
        <v>884</v>
      </c>
      <c r="C10" s="176">
        <f>+B10</f>
        <v>884</v>
      </c>
      <c r="D10" s="81">
        <f>E10-C10</f>
        <v>719.8</v>
      </c>
      <c r="E10" s="177">
        <f>'03 Programa'!P55</f>
        <v>1603.8</v>
      </c>
      <c r="F10" s="82">
        <f>'03 Programa'!T55</f>
        <v>0</v>
      </c>
      <c r="G10" s="183"/>
      <c r="H10" s="82">
        <f>'03 Programa'!AA17+'03 Programa'!AA47+'03 Programa'!AA49</f>
        <v>1763.8</v>
      </c>
      <c r="I10" s="82">
        <f>'03 Programa'!AB17+'03 Programa'!AB47+'03 Programa'!AB49</f>
        <v>1940.1</v>
      </c>
    </row>
    <row r="11" spans="1:9" ht="18" customHeight="1" x14ac:dyDescent="0.2">
      <c r="A11" s="165" t="s">
        <v>51</v>
      </c>
      <c r="B11" s="171">
        <f>'03 Programa'!M55</f>
        <v>0</v>
      </c>
      <c r="C11" s="176">
        <f>+B11</f>
        <v>0</v>
      </c>
      <c r="D11" s="81">
        <f t="shared" ref="D11:D15" si="0">E11-C11</f>
        <v>0</v>
      </c>
      <c r="E11" s="178">
        <f>'03 Programa'!Q55</f>
        <v>0</v>
      </c>
      <c r="F11" s="83">
        <f>'03 Programa'!U55</f>
        <v>0</v>
      </c>
      <c r="G11" s="184"/>
      <c r="H11" s="82">
        <f>E11*1.1</f>
        <v>0</v>
      </c>
      <c r="I11" s="82">
        <f>H11*1.1</f>
        <v>0</v>
      </c>
    </row>
    <row r="12" spans="1:9" ht="30" customHeight="1" thickBot="1" x14ac:dyDescent="0.25">
      <c r="A12" s="166" t="s">
        <v>52</v>
      </c>
      <c r="B12" s="172">
        <f>'03 Programa'!N55</f>
        <v>3373.7999999999997</v>
      </c>
      <c r="C12" s="179">
        <f>+B12</f>
        <v>3373.7999999999997</v>
      </c>
      <c r="D12" s="180">
        <f t="shared" si="0"/>
        <v>-151.79999999999927</v>
      </c>
      <c r="E12" s="181">
        <f>'03 Programa'!R55</f>
        <v>3222.0000000000005</v>
      </c>
      <c r="F12" s="104">
        <f>'03 Programa'!V55</f>
        <v>0</v>
      </c>
      <c r="G12" s="185"/>
      <c r="H12" s="104">
        <f>'03 Programa'!AA42+'03 Programa'!AA43+'03 Programa'!AA26+'03 Programa'!AA27</f>
        <v>749</v>
      </c>
      <c r="I12" s="104">
        <v>0</v>
      </c>
    </row>
    <row r="13" spans="1:9" ht="15.75" customHeight="1" x14ac:dyDescent="0.2">
      <c r="A13" s="163" t="s">
        <v>53</v>
      </c>
      <c r="B13" s="80">
        <f>'03 Programa'!K55</f>
        <v>4257.7999999999993</v>
      </c>
      <c r="C13" s="84">
        <f>C14+C19</f>
        <v>4257.7999999999993</v>
      </c>
      <c r="D13" s="85">
        <f t="shared" si="0"/>
        <v>568.00000000000091</v>
      </c>
      <c r="E13" s="175">
        <f>'03 Programa'!O55</f>
        <v>4825.8</v>
      </c>
      <c r="F13" s="80">
        <f>'03 Programa'!S55</f>
        <v>0</v>
      </c>
      <c r="G13" s="182"/>
      <c r="H13" s="80">
        <f>'03 Programa'!AA55</f>
        <v>3262.7000000000003</v>
      </c>
      <c r="I13" s="80">
        <f>'03 Programa'!AB55</f>
        <v>1940.1</v>
      </c>
    </row>
    <row r="14" spans="1:9" ht="19.5" customHeight="1" x14ac:dyDescent="0.2">
      <c r="A14" s="167" t="s">
        <v>54</v>
      </c>
      <c r="B14" s="87">
        <f>B9-B19</f>
        <v>1398.9999999999991</v>
      </c>
      <c r="C14" s="86">
        <f>C9-C19</f>
        <v>1398.9999999999991</v>
      </c>
      <c r="D14" s="81">
        <f t="shared" si="0"/>
        <v>823.10000000000127</v>
      </c>
      <c r="E14" s="186">
        <f>+E9-E19</f>
        <v>2222.1000000000004</v>
      </c>
      <c r="F14" s="87">
        <f>+F9-F19</f>
        <v>0</v>
      </c>
      <c r="G14" s="87"/>
      <c r="H14" s="88">
        <f>H13-H19</f>
        <v>2063.6000000000004</v>
      </c>
      <c r="I14" s="88">
        <f>I13-I19</f>
        <v>1940.1</v>
      </c>
    </row>
    <row r="15" spans="1:9" ht="28.5" customHeight="1" x14ac:dyDescent="0.2">
      <c r="A15" s="168" t="s">
        <v>55</v>
      </c>
      <c r="B15" s="83">
        <v>1399</v>
      </c>
      <c r="C15" s="89">
        <f>B15</f>
        <v>1399</v>
      </c>
      <c r="D15" s="90">
        <f t="shared" si="0"/>
        <v>823.09999999999991</v>
      </c>
      <c r="E15" s="187">
        <v>2222.1</v>
      </c>
      <c r="F15" s="83">
        <v>0</v>
      </c>
      <c r="G15" s="184"/>
      <c r="H15" s="82">
        <f>'03 Programa'!AA17+'03 Programa'!AA39+'03 Programa'!AA42+'03 Programa'!AA47+'03 Programa'!AA49</f>
        <v>2063.6</v>
      </c>
      <c r="I15" s="82">
        <f>'03 Programa'!AB17+'03 Programa'!AB47+'03 Programa'!AB49</f>
        <v>1940.1</v>
      </c>
    </row>
    <row r="16" spans="1:9" ht="29.25" customHeight="1" x14ac:dyDescent="0.2">
      <c r="A16" s="165" t="s">
        <v>56</v>
      </c>
      <c r="B16" s="82">
        <v>0</v>
      </c>
      <c r="C16" s="91">
        <v>0</v>
      </c>
      <c r="D16" s="92">
        <v>0</v>
      </c>
      <c r="E16" s="177">
        <v>0</v>
      </c>
      <c r="F16" s="82">
        <v>0</v>
      </c>
      <c r="G16" s="183"/>
      <c r="H16" s="82">
        <v>0</v>
      </c>
      <c r="I16" s="82">
        <v>0</v>
      </c>
    </row>
    <row r="17" spans="1:9" ht="30" customHeight="1" x14ac:dyDescent="0.2">
      <c r="A17" s="165" t="s">
        <v>57</v>
      </c>
      <c r="B17" s="94">
        <v>0</v>
      </c>
      <c r="C17" s="93">
        <v>0</v>
      </c>
      <c r="D17" s="92">
        <v>0</v>
      </c>
      <c r="E17" s="188">
        <v>0</v>
      </c>
      <c r="F17" s="94">
        <v>0</v>
      </c>
      <c r="G17" s="192"/>
      <c r="H17" s="94">
        <v>0</v>
      </c>
      <c r="I17" s="94">
        <v>0</v>
      </c>
    </row>
    <row r="18" spans="1:9" ht="26.25" customHeight="1" x14ac:dyDescent="0.2">
      <c r="A18" s="165" t="s">
        <v>108</v>
      </c>
      <c r="B18" s="82">
        <v>0</v>
      </c>
      <c r="C18" s="91">
        <f>+B18</f>
        <v>0</v>
      </c>
      <c r="D18" s="81">
        <v>0</v>
      </c>
      <c r="E18" s="177">
        <v>0</v>
      </c>
      <c r="F18" s="82">
        <v>0</v>
      </c>
      <c r="G18" s="183"/>
      <c r="H18" s="82">
        <v>0</v>
      </c>
      <c r="I18" s="82">
        <v>0</v>
      </c>
    </row>
    <row r="19" spans="1:9" x14ac:dyDescent="0.2">
      <c r="A19" s="169" t="s">
        <v>58</v>
      </c>
      <c r="B19" s="97">
        <f>SUM(B20:B26)</f>
        <v>2858.8</v>
      </c>
      <c r="C19" s="95">
        <f>B19</f>
        <v>2858.8</v>
      </c>
      <c r="D19" s="96">
        <f>E19-C19</f>
        <v>-255.10000000000036</v>
      </c>
      <c r="E19" s="189">
        <f>SUM(E20:E26)</f>
        <v>2603.6999999999998</v>
      </c>
      <c r="F19" s="97">
        <f>SUM(F20:F26)</f>
        <v>0</v>
      </c>
      <c r="G19" s="193"/>
      <c r="H19" s="97">
        <f>SUM(H20:H26)</f>
        <v>1199.0999999999999</v>
      </c>
      <c r="I19" s="97">
        <f>SUM(I20:I26)</f>
        <v>0</v>
      </c>
    </row>
    <row r="20" spans="1:9" ht="26.25" customHeight="1" x14ac:dyDescent="0.2">
      <c r="A20" s="165" t="s">
        <v>109</v>
      </c>
      <c r="B20" s="82">
        <v>0</v>
      </c>
      <c r="C20" s="98">
        <v>0</v>
      </c>
      <c r="D20" s="99">
        <v>0</v>
      </c>
      <c r="E20" s="177">
        <v>0</v>
      </c>
      <c r="F20" s="82">
        <v>0</v>
      </c>
      <c r="G20" s="183"/>
      <c r="H20" s="82">
        <v>0</v>
      </c>
      <c r="I20" s="82">
        <v>0</v>
      </c>
    </row>
    <row r="21" spans="1:9" ht="14.25" customHeight="1" x14ac:dyDescent="0.2">
      <c r="A21" s="165" t="s">
        <v>110</v>
      </c>
      <c r="B21" s="82">
        <v>0</v>
      </c>
      <c r="C21" s="91">
        <f>+B21</f>
        <v>0</v>
      </c>
      <c r="D21" s="99">
        <f>E21-C21</f>
        <v>0</v>
      </c>
      <c r="E21" s="177">
        <v>0</v>
      </c>
      <c r="F21" s="82">
        <v>0</v>
      </c>
      <c r="G21" s="183"/>
      <c r="H21" s="82">
        <v>0</v>
      </c>
      <c r="I21" s="82">
        <f>'03 Programa'!AB43</f>
        <v>0</v>
      </c>
    </row>
    <row r="22" spans="1:9" x14ac:dyDescent="0.2">
      <c r="A22" s="168" t="s">
        <v>111</v>
      </c>
      <c r="B22" s="83">
        <v>0</v>
      </c>
      <c r="C22" s="98">
        <v>0</v>
      </c>
      <c r="D22" s="99">
        <f t="shared" ref="D22:D25" si="1">E22-C22</f>
        <v>0</v>
      </c>
      <c r="E22" s="187">
        <v>0</v>
      </c>
      <c r="F22" s="83">
        <v>0</v>
      </c>
      <c r="G22" s="184"/>
      <c r="H22" s="83">
        <v>0</v>
      </c>
      <c r="I22" s="83">
        <v>0</v>
      </c>
    </row>
    <row r="23" spans="1:9" ht="25.5" x14ac:dyDescent="0.2">
      <c r="A23" s="170" t="s">
        <v>124</v>
      </c>
      <c r="B23" s="206">
        <v>2858.8</v>
      </c>
      <c r="C23" s="207">
        <f>B23</f>
        <v>2858.8</v>
      </c>
      <c r="D23" s="208">
        <f t="shared" si="1"/>
        <v>-255.10000000000036</v>
      </c>
      <c r="E23" s="209">
        <v>2603.6999999999998</v>
      </c>
      <c r="F23" s="206">
        <v>0</v>
      </c>
      <c r="G23" s="210"/>
      <c r="H23" s="206">
        <f>'03 Programa'!AA43+'03 Programa'!AA40</f>
        <v>1199.0999999999999</v>
      </c>
      <c r="I23" s="206">
        <v>0</v>
      </c>
    </row>
    <row r="24" spans="1:9" x14ac:dyDescent="0.2">
      <c r="A24" s="168" t="s">
        <v>112</v>
      </c>
      <c r="B24" s="101">
        <v>0</v>
      </c>
      <c r="C24" s="100">
        <f>B24</f>
        <v>0</v>
      </c>
      <c r="D24" s="99">
        <f t="shared" si="1"/>
        <v>0</v>
      </c>
      <c r="E24" s="190">
        <v>0</v>
      </c>
      <c r="F24" s="101">
        <v>0</v>
      </c>
      <c r="G24" s="194"/>
      <c r="H24" s="101">
        <v>0</v>
      </c>
      <c r="I24" s="101">
        <v>0</v>
      </c>
    </row>
    <row r="25" spans="1:9" ht="27.75" customHeight="1" x14ac:dyDescent="0.2">
      <c r="A25" s="168" t="s">
        <v>113</v>
      </c>
      <c r="B25" s="101">
        <v>0</v>
      </c>
      <c r="C25" s="100">
        <f>B25</f>
        <v>0</v>
      </c>
      <c r="D25" s="99">
        <f t="shared" si="1"/>
        <v>0</v>
      </c>
      <c r="E25" s="190">
        <v>0</v>
      </c>
      <c r="F25" s="101">
        <v>0</v>
      </c>
      <c r="G25" s="194"/>
      <c r="H25" s="101">
        <f>'03 Programa'!AA18</f>
        <v>0</v>
      </c>
      <c r="I25" s="101">
        <v>0</v>
      </c>
    </row>
    <row r="26" spans="1:9" ht="16.5" customHeight="1" thickBot="1" x14ac:dyDescent="0.25">
      <c r="A26" s="211" t="s">
        <v>61</v>
      </c>
      <c r="B26" s="104">
        <v>0</v>
      </c>
      <c r="C26" s="102">
        <f>[1]Saltiniai!J14</f>
        <v>0</v>
      </c>
      <c r="D26" s="103">
        <v>0</v>
      </c>
      <c r="E26" s="191">
        <v>0</v>
      </c>
      <c r="F26" s="104">
        <v>0</v>
      </c>
      <c r="G26" s="185"/>
      <c r="H26" s="104">
        <v>0</v>
      </c>
      <c r="I26" s="104">
        <v>0</v>
      </c>
    </row>
    <row r="27" spans="1:9" x14ac:dyDescent="0.2">
      <c r="A27" s="56"/>
      <c r="B27" s="56"/>
      <c r="C27" s="56"/>
      <c r="D27" s="105"/>
      <c r="E27" s="56"/>
      <c r="F27" s="56"/>
      <c r="G27" s="56"/>
      <c r="H27" s="56"/>
      <c r="I27" s="56"/>
    </row>
    <row r="28" spans="1:9" x14ac:dyDescent="0.2">
      <c r="A28" s="514"/>
      <c r="B28" s="514"/>
      <c r="C28" s="514"/>
      <c r="D28" s="514"/>
      <c r="E28" s="514"/>
      <c r="F28" s="514"/>
      <c r="G28" s="514"/>
      <c r="H28" s="514"/>
      <c r="I28" s="514"/>
    </row>
    <row r="29" spans="1:9" x14ac:dyDescent="0.2">
      <c r="A29" s="512"/>
      <c r="B29" s="512"/>
      <c r="C29" s="512"/>
      <c r="D29" s="56"/>
      <c r="E29" s="56"/>
      <c r="F29" s="512"/>
      <c r="G29" s="512"/>
      <c r="H29" s="512"/>
      <c r="I29" s="106"/>
    </row>
    <row r="30" spans="1:9" x14ac:dyDescent="0.2">
      <c r="A30" s="106"/>
      <c r="B30" s="56"/>
      <c r="C30" s="56"/>
      <c r="D30" s="56"/>
      <c r="E30" s="56"/>
      <c r="F30" s="512"/>
      <c r="G30" s="512"/>
      <c r="H30" s="512"/>
      <c r="I30" s="56"/>
    </row>
    <row r="31" spans="1:9" x14ac:dyDescent="0.2">
      <c r="A31" s="512"/>
      <c r="B31" s="512"/>
      <c r="C31" s="512"/>
      <c r="D31" s="56"/>
      <c r="E31" s="56"/>
      <c r="F31" s="512"/>
      <c r="G31" s="512"/>
      <c r="H31" s="512"/>
      <c r="I31" s="56"/>
    </row>
  </sheetData>
  <sheetProtection selectLockedCells="1" selectUnlockedCells="1"/>
  <mergeCells count="19">
    <mergeCell ref="A2:I2"/>
    <mergeCell ref="A28:I28"/>
    <mergeCell ref="A4:A8"/>
    <mergeCell ref="B4:B8"/>
    <mergeCell ref="C4:E4"/>
    <mergeCell ref="F4:F8"/>
    <mergeCell ref="G4:G8"/>
    <mergeCell ref="H4:H8"/>
    <mergeCell ref="I4:I8"/>
    <mergeCell ref="C5:E5"/>
    <mergeCell ref="C6:C8"/>
    <mergeCell ref="D6:D8"/>
    <mergeCell ref="E6:E8"/>
    <mergeCell ref="A3:I3"/>
    <mergeCell ref="A29:C29"/>
    <mergeCell ref="F29:H29"/>
    <mergeCell ref="F30:H30"/>
    <mergeCell ref="A31:C31"/>
    <mergeCell ref="F31:H31"/>
  </mergeCells>
  <printOptions horizontalCentered="1"/>
  <pageMargins left="0.98425196850393704" right="0.39370078740157483" top="0.59055118110236227" bottom="0.59055118110236227" header="0.51181102362204722" footer="0.51181102362204722"/>
  <pageSetup paperSize="9" scale="7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2</vt:i4>
      </vt:variant>
    </vt:vector>
  </HeadingPairs>
  <TitlesOfParts>
    <vt:vector size="6" baseType="lpstr">
      <vt:lpstr>03 Programa</vt:lpstr>
      <vt:lpstr>03 Išlaidų suvestinė</vt:lpstr>
      <vt:lpstr>03 Šaltiniai</vt:lpstr>
      <vt:lpstr>03 Bendros lėšos</vt:lpstr>
      <vt:lpstr>'03 Programa'!Print_Area</vt:lpstr>
      <vt:lpstr>'03 Programa'!Print_Titles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Pletra_IP</dc:creator>
  <cp:lastModifiedBy>Pletra_AS</cp:lastModifiedBy>
  <cp:lastPrinted>2022-12-02T14:51:23Z</cp:lastPrinted>
  <dcterms:created xsi:type="dcterms:W3CDTF">2012-09-24T11:12:03Z</dcterms:created>
  <dcterms:modified xsi:type="dcterms:W3CDTF">2022-12-02T14:55:57Z</dcterms:modified>
</cp:coreProperties>
</file>